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heckCompatibility="1"/>
  <mc:AlternateContent xmlns:mc="http://schemas.openxmlformats.org/markup-compatibility/2006">
    <mc:Choice Requires="x15">
      <x15ac:absPath xmlns:x15ac="http://schemas.microsoft.com/office/spreadsheetml/2010/11/ac" url="C:\Users\Maja\Desktop\Moji dokumenti\ARHIV MAJA\2025\Vodovod Kresnice - popisi del po kanalih\"/>
    </mc:Choice>
  </mc:AlternateContent>
  <xr:revisionPtr revIDLastSave="0" documentId="13_ncr:1_{927E063C-2BBB-4C8E-8A90-1E24F73303CD}" xr6:coauthVersionLast="47" xr6:coauthVersionMax="47" xr10:uidLastSave="{00000000-0000-0000-0000-000000000000}"/>
  <bookViews>
    <workbookView xWindow="-120" yWindow="-120" windowWidth="29040" windowHeight="17520" tabRatio="961" xr2:uid="{00000000-000D-0000-FFFF-FFFF00000000}"/>
  </bookViews>
  <sheets>
    <sheet name="uvodni_list" sheetId="166" r:id="rId1"/>
    <sheet name="REKAPIT_Skupaj" sheetId="114" r:id="rId2"/>
    <sheet name="A_Transp_VO" sheetId="168" r:id="rId3"/>
    <sheet name="A_VO_1" sheetId="169" r:id="rId4"/>
    <sheet name="A_VO_2 " sheetId="170" r:id="rId5"/>
    <sheet name="A_VO_2 _4 " sheetId="172" r:id="rId6"/>
    <sheet name="A_VO_3" sheetId="171" r:id="rId7"/>
    <sheet name="A_VO_3_1" sheetId="173" r:id="rId8"/>
    <sheet name="A_VO_3_3" sheetId="174" r:id="rId9"/>
    <sheet name="A_VO_3_4" sheetId="175" r:id="rId10"/>
    <sheet name="A_VO_4" sheetId="176" r:id="rId11"/>
    <sheet name="A_VO_4_1" sheetId="177" r:id="rId12"/>
    <sheet name="A_VO_4_2" sheetId="178" r:id="rId13"/>
    <sheet name="A_VO_4_3" sheetId="179" r:id="rId14"/>
    <sheet name="A_VO_5inVO_5_1" sheetId="181" r:id="rId15"/>
    <sheet name="List2" sheetId="184" state="hidden" r:id="rId16"/>
    <sheet name="A_VO_6inVO_6_1" sheetId="182" r:id="rId17"/>
    <sheet name="List3" sheetId="185" state="hidden" r:id="rId18"/>
    <sheet name="List4" sheetId="186" state="hidden" r:id="rId19"/>
    <sheet name="List5" sheetId="187" state="hidden" r:id="rId20"/>
    <sheet name="A_VO_7inVO_7_1 " sheetId="183" r:id="rId21"/>
    <sheet name="A_VO_13" sheetId="180" r:id="rId22"/>
    <sheet name="List1" sheetId="167" r:id="rId23"/>
  </sheets>
  <externalReferences>
    <externalReference r:id="rId24"/>
    <externalReference r:id="rId25"/>
  </externalReferences>
  <definedNames>
    <definedName name="a">#REF!</definedName>
    <definedName name="b">#REF!</definedName>
    <definedName name="bla">#REF!</definedName>
    <definedName name="blabla">#REF!</definedName>
    <definedName name="BuiltIn_Print_Area">"$#REF!.$A$6:$#REF!.$B$820"</definedName>
    <definedName name="CAD">#REF!</definedName>
    <definedName name="CAD_3">'[1]Vlom_ rop'!#REF!</definedName>
    <definedName name="CAD_4">'[1]Vlom_ rop'!#REF!</definedName>
    <definedName name="Datum">#REF!</definedName>
    <definedName name="DDV">#REF!</definedName>
    <definedName name="Debelina1">#REF!</definedName>
    <definedName name="DEL">#REF!</definedName>
    <definedName name="Dela1">#REF!</definedName>
    <definedName name="Dela2">#REF!</definedName>
    <definedName name="Dela3">#REF!</definedName>
    <definedName name="DF">#REF!</definedName>
    <definedName name="dg">#REF!</definedName>
    <definedName name="DobMont">#REF!</definedName>
    <definedName name="Dolzina">#REF!</definedName>
    <definedName name="Dolzina1">#REF!</definedName>
    <definedName name="e">#REF!</definedName>
    <definedName name="ee">#REF!</definedName>
    <definedName name="eee">#REF!</definedName>
    <definedName name="el">#REF!</definedName>
    <definedName name="enote" comment="Enote za popise">#REF!</definedName>
    <definedName name="er">#REF!</definedName>
    <definedName name="EUR">#REF!</definedName>
    <definedName name="EUR_3">#REF!</definedName>
    <definedName name="EUR_4">#REF!</definedName>
    <definedName name="EUR_5">#REF!</definedName>
    <definedName name="EUR_6">#REF!</definedName>
    <definedName name="eur_7">#REF!</definedName>
    <definedName name="Excel_BuiltIn_Print_Area_1">#REF!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5">#REF!</definedName>
    <definedName name="FakStro">#REF!</definedName>
    <definedName name="FaktStro">[2]osnova!$B$14</definedName>
    <definedName name="FR">#REF!</definedName>
    <definedName name="FRD">#REF!</definedName>
    <definedName name="gfdhgf">#REF!</definedName>
    <definedName name="Globina">#REF!</definedName>
    <definedName name="investicija">#REF!</definedName>
    <definedName name="Naročnik">#REF!</definedName>
    <definedName name="OBJEKT">#REF!</definedName>
    <definedName name="OZN">#REF!</definedName>
    <definedName name="p">#REF!</definedName>
    <definedName name="Podjetje">#REF!</definedName>
    <definedName name="_xlnm.Print_Area" localSheetId="2">A_Transp_VO!$A$1:$F$294</definedName>
    <definedName name="_xlnm.Print_Area" localSheetId="3">A_VO_1!$A$1:$F$343</definedName>
    <definedName name="_xlnm.Print_Area" localSheetId="21">A_VO_13!$A$1:$F$200</definedName>
    <definedName name="_xlnm.Print_Area" localSheetId="4">'A_VO_2 '!$A$1:$F$244</definedName>
    <definedName name="_xlnm.Print_Area" localSheetId="5">'A_VO_2 _4 '!$A$1:$F$194</definedName>
    <definedName name="_xlnm.Print_Area" localSheetId="6">A_VO_3!$A$1:$F$301</definedName>
    <definedName name="_xlnm.Print_Area" localSheetId="7">A_VO_3_1!$A$1:$F$197</definedName>
    <definedName name="_xlnm.Print_Area" localSheetId="8">A_VO_3_3!$A$1:$F$127</definedName>
    <definedName name="_xlnm.Print_Area" localSheetId="9">A_VO_3_4!$A$1:$F$242</definedName>
    <definedName name="_xlnm.Print_Area" localSheetId="10">A_VO_4!$A$1:$F$326</definedName>
    <definedName name="_xlnm.Print_Area" localSheetId="11">A_VO_4_1!$A$1:$F$177</definedName>
    <definedName name="_xlnm.Print_Area" localSheetId="12">A_VO_4_2!$A$1:$F$171</definedName>
    <definedName name="_xlnm.Print_Area" localSheetId="13">A_VO_4_3!$A$1:$F$160</definedName>
    <definedName name="_xlnm.Print_Area" localSheetId="14">A_VO_5inVO_5_1!$A$1:$F$270</definedName>
    <definedName name="_xlnm.Print_Area" localSheetId="16">A_VO_6inVO_6_1!$A$1:$F$258</definedName>
    <definedName name="_xlnm.Print_Area" localSheetId="20">'A_VO_7inVO_7_1 '!$A$1:$F$207</definedName>
    <definedName name="_xlnm.Print_Area" localSheetId="1">REKAPIT_Skupaj!$A$1:$F$33</definedName>
    <definedName name="_xlnm.Print_Area" localSheetId="0">uvodni_list!$A$1:$B$44</definedName>
    <definedName name="Ponudba">#REF!</definedName>
    <definedName name="pp">#REF!</definedName>
    <definedName name="Reviz">#REF!</definedName>
    <definedName name="Sirina">#REF!</definedName>
    <definedName name="SteviloKomadovGred">#REF!</definedName>
    <definedName name="SteviloKomadovTockovnihTemeljev">#REF!</definedName>
    <definedName name="stmape">#REF!</definedName>
    <definedName name="stnac">#REF!</definedName>
    <definedName name="stpro">#REF!</definedName>
    <definedName name="TecEURO">[2]osnova!$B$12</definedName>
    <definedName name="_xlnm.Print_Titles" localSheetId="2">A_Transp_VO!$1:$6</definedName>
    <definedName name="_xlnm.Print_Titles" localSheetId="3">A_VO_1!$1:$5</definedName>
    <definedName name="_xlnm.Print_Titles" localSheetId="21">A_VO_13!$1:$5</definedName>
    <definedName name="_xlnm.Print_Titles" localSheetId="4">'A_VO_2 '!$1:$5</definedName>
    <definedName name="_xlnm.Print_Titles" localSheetId="5">'A_VO_2 _4 '!$1:$5</definedName>
    <definedName name="_xlnm.Print_Titles" localSheetId="6">A_VO_3!$1:$5</definedName>
    <definedName name="_xlnm.Print_Titles" localSheetId="7">A_VO_3_1!$1:$5</definedName>
    <definedName name="_xlnm.Print_Titles" localSheetId="8">A_VO_3_3!$1:$5</definedName>
    <definedName name="_xlnm.Print_Titles" localSheetId="9">A_VO_3_4!$1:$5</definedName>
    <definedName name="_xlnm.Print_Titles" localSheetId="10">A_VO_4!$1:$5</definedName>
    <definedName name="_xlnm.Print_Titles" localSheetId="11">A_VO_4_1!$1:$5</definedName>
    <definedName name="_xlnm.Print_Titles" localSheetId="12">A_VO_4_2!$1:$5</definedName>
    <definedName name="_xlnm.Print_Titles" localSheetId="13">A_VO_4_3!$1:$5</definedName>
    <definedName name="_xlnm.Print_Titles" localSheetId="14">A_VO_5inVO_5_1!$1:$5</definedName>
    <definedName name="_xlnm.Print_Titles" localSheetId="16">A_VO_6inVO_6_1!$1:$5</definedName>
    <definedName name="_xlnm.Print_Titles" localSheetId="20">'A_VO_7inVO_7_1 '!$1:$5</definedName>
    <definedName name="tocka">#REF!</definedName>
    <definedName name="U">#REF!</definedName>
    <definedName name="US">#REF!</definedName>
    <definedName name="USD">#REF!</definedName>
    <definedName name="Visina">#REF!</definedName>
    <definedName name="Vodovod">#REF!</definedName>
    <definedName name="Vrednost_z_DDV">#REF!</definedName>
    <definedName name="vvvv">#REF!</definedName>
    <definedName name="xxx">#REF!</definedName>
    <definedName name="xxxx">#REF!</definedName>
    <definedName name="Za">#REF!</definedName>
    <definedName name="zzz">#REF!</definedName>
    <definedName name="ž">#REF!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0" i="168" l="1"/>
  <c r="F37" i="168"/>
  <c r="F35" i="168"/>
  <c r="F33" i="168"/>
  <c r="F32" i="168"/>
  <c r="F31" i="168"/>
  <c r="F30" i="168"/>
  <c r="F29" i="168"/>
  <c r="F26" i="168"/>
  <c r="F25" i="168"/>
  <c r="F24" i="168"/>
  <c r="F23" i="168"/>
  <c r="F22" i="168"/>
  <c r="F19" i="168"/>
  <c r="F17" i="168"/>
  <c r="F15" i="168"/>
  <c r="F13" i="168"/>
  <c r="F11" i="168"/>
  <c r="F9" i="168"/>
  <c r="D109" i="168"/>
  <c r="F195" i="180" l="1"/>
  <c r="F192" i="180"/>
  <c r="F190" i="180"/>
  <c r="F188" i="180"/>
  <c r="F197" i="180" s="1"/>
  <c r="F182" i="180"/>
  <c r="F179" i="180"/>
  <c r="F177" i="180"/>
  <c r="F174" i="180"/>
  <c r="F171" i="180"/>
  <c r="F168" i="180"/>
  <c r="F167" i="180"/>
  <c r="F166" i="180"/>
  <c r="F165" i="180"/>
  <c r="F164" i="180"/>
  <c r="F163" i="180"/>
  <c r="F160" i="180"/>
  <c r="F159" i="180"/>
  <c r="F158" i="180"/>
  <c r="F157" i="180"/>
  <c r="F156" i="180"/>
  <c r="F155" i="180"/>
  <c r="F154" i="180"/>
  <c r="F153" i="180"/>
  <c r="F150" i="180"/>
  <c r="F149" i="180"/>
  <c r="F148" i="180"/>
  <c r="F147" i="180"/>
  <c r="F146" i="180"/>
  <c r="F145" i="180"/>
  <c r="F144" i="180"/>
  <c r="F139" i="180"/>
  <c r="F137" i="180"/>
  <c r="F136" i="180"/>
  <c r="F123" i="180"/>
  <c r="F121" i="180"/>
  <c r="F119" i="180"/>
  <c r="F117" i="180"/>
  <c r="F111" i="180"/>
  <c r="F109" i="180"/>
  <c r="F107" i="180"/>
  <c r="F105" i="180"/>
  <c r="F103" i="180"/>
  <c r="F100" i="180"/>
  <c r="F98" i="180"/>
  <c r="F96" i="180"/>
  <c r="F94" i="180"/>
  <c r="F87" i="180"/>
  <c r="F84" i="180"/>
  <c r="F82" i="180"/>
  <c r="F75" i="180"/>
  <c r="F73" i="180"/>
  <c r="F71" i="180"/>
  <c r="F69" i="180"/>
  <c r="F67" i="180"/>
  <c r="F58" i="180"/>
  <c r="F55" i="180"/>
  <c r="F53" i="180"/>
  <c r="F50" i="180"/>
  <c r="F47" i="180"/>
  <c r="F45" i="180"/>
  <c r="F42" i="180"/>
  <c r="F41" i="180"/>
  <c r="F38" i="180"/>
  <c r="F35" i="180"/>
  <c r="F33" i="180"/>
  <c r="F31" i="180"/>
  <c r="F30" i="180"/>
  <c r="F29" i="180"/>
  <c r="F28" i="180"/>
  <c r="F25" i="180"/>
  <c r="F24" i="180"/>
  <c r="F23" i="180"/>
  <c r="F22" i="180"/>
  <c r="F21" i="180"/>
  <c r="F18" i="180"/>
  <c r="F16" i="180"/>
  <c r="F14" i="180"/>
  <c r="F12" i="180"/>
  <c r="F10" i="180"/>
  <c r="F8" i="180"/>
  <c r="F202" i="183"/>
  <c r="F200" i="183"/>
  <c r="F198" i="183"/>
  <c r="F192" i="183"/>
  <c r="F189" i="183"/>
  <c r="F187" i="183"/>
  <c r="F186" i="183"/>
  <c r="F185" i="183"/>
  <c r="F184" i="183"/>
  <c r="F183" i="183"/>
  <c r="F182" i="183"/>
  <c r="F181" i="183"/>
  <c r="F178" i="183"/>
  <c r="F175" i="183"/>
  <c r="F174" i="183"/>
  <c r="F171" i="183"/>
  <c r="F170" i="183"/>
  <c r="F169" i="183"/>
  <c r="F168" i="183"/>
  <c r="F167" i="183"/>
  <c r="F164" i="183"/>
  <c r="F163" i="183"/>
  <c r="F162" i="183"/>
  <c r="F161" i="183"/>
  <c r="F160" i="183"/>
  <c r="F157" i="183"/>
  <c r="F156" i="183"/>
  <c r="F151" i="183"/>
  <c r="F149" i="183"/>
  <c r="F148" i="183"/>
  <c r="F147" i="183"/>
  <c r="F134" i="183"/>
  <c r="F132" i="183"/>
  <c r="F130" i="183"/>
  <c r="F128" i="183"/>
  <c r="F122" i="183"/>
  <c r="F120" i="183"/>
  <c r="F118" i="183"/>
  <c r="F116" i="183"/>
  <c r="F114" i="183"/>
  <c r="F112" i="183"/>
  <c r="F109" i="183"/>
  <c r="F107" i="183"/>
  <c r="F105" i="183"/>
  <c r="F103" i="183"/>
  <c r="F101" i="183"/>
  <c r="F94" i="183"/>
  <c r="F91" i="183"/>
  <c r="F89" i="183"/>
  <c r="F86" i="183"/>
  <c r="F84" i="183"/>
  <c r="F82" i="183"/>
  <c r="F80" i="183"/>
  <c r="F78" i="183"/>
  <c r="F76" i="183"/>
  <c r="F74" i="183"/>
  <c r="F65" i="183"/>
  <c r="F62" i="183"/>
  <c r="F60" i="183"/>
  <c r="F58" i="183"/>
  <c r="F56" i="183"/>
  <c r="F54" i="183"/>
  <c r="F52" i="183"/>
  <c r="F46" i="183"/>
  <c r="F44" i="183"/>
  <c r="F41" i="183"/>
  <c r="F39" i="183"/>
  <c r="F37" i="183"/>
  <c r="F34" i="183"/>
  <c r="F32" i="183"/>
  <c r="F30" i="183"/>
  <c r="F29" i="183"/>
  <c r="F28" i="183"/>
  <c r="F27" i="183"/>
  <c r="F24" i="183"/>
  <c r="F23" i="183"/>
  <c r="F22" i="183"/>
  <c r="F21" i="183"/>
  <c r="F18" i="183"/>
  <c r="F16" i="183"/>
  <c r="F14" i="183"/>
  <c r="F12" i="183"/>
  <c r="F10" i="183"/>
  <c r="F8" i="183"/>
  <c r="F253" i="182"/>
  <c r="F250" i="182"/>
  <c r="F248" i="182"/>
  <c r="F246" i="182"/>
  <c r="F244" i="182"/>
  <c r="F238" i="182"/>
  <c r="F235" i="182"/>
  <c r="F233" i="182"/>
  <c r="F232" i="182"/>
  <c r="F231" i="182"/>
  <c r="F230" i="182"/>
  <c r="F229" i="182"/>
  <c r="F228" i="182"/>
  <c r="F227" i="182"/>
  <c r="F226" i="182"/>
  <c r="F223" i="182"/>
  <c r="F222" i="182"/>
  <c r="F221" i="182"/>
  <c r="F220" i="182"/>
  <c r="F219" i="182"/>
  <c r="F218" i="182"/>
  <c r="F217" i="182"/>
  <c r="F216" i="182"/>
  <c r="F213" i="182"/>
  <c r="F212" i="182"/>
  <c r="F211" i="182"/>
  <c r="F210" i="182"/>
  <c r="F209" i="182"/>
  <c r="F208" i="182"/>
  <c r="F207" i="182"/>
  <c r="F204" i="182"/>
  <c r="F203" i="182"/>
  <c r="F202" i="182"/>
  <c r="F200" i="182"/>
  <c r="F199" i="182"/>
  <c r="F198" i="182"/>
  <c r="F197" i="182"/>
  <c r="F196" i="182"/>
  <c r="F195" i="182"/>
  <c r="F194" i="182"/>
  <c r="F193" i="182"/>
  <c r="F192" i="182"/>
  <c r="F191" i="182"/>
  <c r="F190" i="182"/>
  <c r="F189" i="182"/>
  <c r="F188" i="182"/>
  <c r="F187" i="182"/>
  <c r="F186" i="182"/>
  <c r="F182" i="182"/>
  <c r="F181" i="182"/>
  <c r="F180" i="182"/>
  <c r="F179" i="182"/>
  <c r="F178" i="182"/>
  <c r="F175" i="182"/>
  <c r="F174" i="182"/>
  <c r="F173" i="182"/>
  <c r="F172" i="182"/>
  <c r="F171" i="182"/>
  <c r="F168" i="182"/>
  <c r="F167" i="182"/>
  <c r="F166" i="182"/>
  <c r="F164" i="182"/>
  <c r="F163" i="182"/>
  <c r="F162" i="182"/>
  <c r="F161" i="182"/>
  <c r="F160" i="182"/>
  <c r="F155" i="182"/>
  <c r="F153" i="182"/>
  <c r="F152" i="182"/>
  <c r="F151" i="182"/>
  <c r="F150" i="182"/>
  <c r="F137" i="182"/>
  <c r="F135" i="182"/>
  <c r="F133" i="182"/>
  <c r="F131" i="182"/>
  <c r="F125" i="182"/>
  <c r="F123" i="182"/>
  <c r="F121" i="182"/>
  <c r="F119" i="182"/>
  <c r="F117" i="182"/>
  <c r="F115" i="182"/>
  <c r="F112" i="182"/>
  <c r="F110" i="182"/>
  <c r="F108" i="182"/>
  <c r="F106" i="182"/>
  <c r="F104" i="182"/>
  <c r="F102" i="182"/>
  <c r="F99" i="182"/>
  <c r="F97" i="182"/>
  <c r="F95" i="182"/>
  <c r="F93" i="182"/>
  <c r="F91" i="182"/>
  <c r="F89" i="182"/>
  <c r="F87" i="182"/>
  <c r="F80" i="182"/>
  <c r="F77" i="182"/>
  <c r="F75" i="182"/>
  <c r="F72" i="182"/>
  <c r="F70" i="182"/>
  <c r="F68" i="182"/>
  <c r="F66" i="182"/>
  <c r="F64" i="182"/>
  <c r="F62" i="182"/>
  <c r="F60" i="182"/>
  <c r="F51" i="182"/>
  <c r="F48" i="182"/>
  <c r="F46" i="182"/>
  <c r="F44" i="182"/>
  <c r="F41" i="182"/>
  <c r="F39" i="182"/>
  <c r="F36" i="182"/>
  <c r="F34" i="182"/>
  <c r="F32" i="182"/>
  <c r="F31" i="182"/>
  <c r="F30" i="182"/>
  <c r="F29" i="182"/>
  <c r="F28" i="182"/>
  <c r="F25" i="182"/>
  <c r="F24" i="182"/>
  <c r="F23" i="182"/>
  <c r="F22" i="182"/>
  <c r="F21" i="182"/>
  <c r="F18" i="182"/>
  <c r="F16" i="182"/>
  <c r="F14" i="182"/>
  <c r="F12" i="182"/>
  <c r="F10" i="182"/>
  <c r="F8" i="182"/>
  <c r="F124" i="183" l="1"/>
  <c r="F67" i="183"/>
  <c r="F184" i="180"/>
  <c r="F96" i="183"/>
  <c r="F127" i="182"/>
  <c r="F113" i="180"/>
  <c r="F60" i="180"/>
  <c r="F48" i="183"/>
  <c r="F255" i="182"/>
  <c r="F204" i="183"/>
  <c r="F82" i="182"/>
  <c r="F53" i="182"/>
  <c r="F194" i="183"/>
  <c r="F240" i="182"/>
  <c r="F207" i="183" l="1"/>
  <c r="F258" i="182"/>
  <c r="F265" i="181"/>
  <c r="F262" i="181"/>
  <c r="F260" i="181"/>
  <c r="F258" i="181"/>
  <c r="F256" i="181"/>
  <c r="F250" i="181"/>
  <c r="F247" i="181"/>
  <c r="F245" i="181"/>
  <c r="F244" i="181"/>
  <c r="F243" i="181"/>
  <c r="F242" i="181"/>
  <c r="F241" i="181"/>
  <c r="F240" i="181"/>
  <c r="F239" i="181"/>
  <c r="F238" i="181"/>
  <c r="F237" i="181"/>
  <c r="F236" i="181"/>
  <c r="F235" i="181"/>
  <c r="F234" i="181"/>
  <c r="F233" i="181"/>
  <c r="F232" i="181"/>
  <c r="F228" i="181"/>
  <c r="F225" i="181"/>
  <c r="F224" i="181"/>
  <c r="F223" i="181"/>
  <c r="F222" i="181"/>
  <c r="F221" i="181"/>
  <c r="F218" i="181"/>
  <c r="F217" i="181"/>
  <c r="F216" i="181"/>
  <c r="F215" i="181"/>
  <c r="F214" i="181"/>
  <c r="F211" i="181"/>
  <c r="F210" i="181"/>
  <c r="F209" i="181"/>
  <c r="F208" i="181"/>
  <c r="F207" i="181"/>
  <c r="F206" i="181"/>
  <c r="F205" i="181"/>
  <c r="F204" i="181"/>
  <c r="F203" i="181"/>
  <c r="F202" i="181"/>
  <c r="F201" i="181"/>
  <c r="F200" i="181"/>
  <c r="F199" i="181"/>
  <c r="F198" i="181"/>
  <c r="F194" i="181"/>
  <c r="F193" i="181"/>
  <c r="F192" i="181"/>
  <c r="F191" i="181"/>
  <c r="F190" i="181"/>
  <c r="F189" i="181"/>
  <c r="F188" i="181"/>
  <c r="F187" i="181"/>
  <c r="F186" i="181"/>
  <c r="F185" i="181"/>
  <c r="F184" i="181"/>
  <c r="F183" i="181"/>
  <c r="F179" i="181"/>
  <c r="F178" i="181"/>
  <c r="F177" i="181"/>
  <c r="F176" i="181"/>
  <c r="F175" i="181"/>
  <c r="F174" i="181"/>
  <c r="F173" i="181"/>
  <c r="F172" i="181"/>
  <c r="F168" i="181"/>
  <c r="F167" i="181"/>
  <c r="F166" i="181"/>
  <c r="F165" i="181"/>
  <c r="F164" i="181"/>
  <c r="F163" i="181"/>
  <c r="F162" i="181"/>
  <c r="F161" i="181"/>
  <c r="F160" i="181"/>
  <c r="F159" i="181"/>
  <c r="F158" i="181"/>
  <c r="F157" i="181"/>
  <c r="F156" i="181"/>
  <c r="F150" i="181"/>
  <c r="F148" i="181"/>
  <c r="F147" i="181"/>
  <c r="F134" i="181"/>
  <c r="F132" i="181"/>
  <c r="F130" i="181"/>
  <c r="F128" i="181"/>
  <c r="F122" i="181"/>
  <c r="F119" i="181"/>
  <c r="F117" i="181"/>
  <c r="F115" i="181"/>
  <c r="F113" i="181"/>
  <c r="F111" i="181"/>
  <c r="F109" i="181"/>
  <c r="F107" i="181"/>
  <c r="F105" i="181"/>
  <c r="F103" i="181"/>
  <c r="F101" i="181"/>
  <c r="F99" i="181"/>
  <c r="F97" i="181"/>
  <c r="F90" i="181"/>
  <c r="F87" i="181"/>
  <c r="F85" i="181"/>
  <c r="F78" i="181"/>
  <c r="F76" i="181"/>
  <c r="F74" i="181"/>
  <c r="F72" i="181"/>
  <c r="F70" i="181"/>
  <c r="F61" i="181"/>
  <c r="F59" i="181"/>
  <c r="F56" i="181"/>
  <c r="F54" i="181"/>
  <c r="F51" i="181"/>
  <c r="F49" i="181"/>
  <c r="F47" i="181"/>
  <c r="F43" i="181"/>
  <c r="F42" i="181"/>
  <c r="F39" i="181"/>
  <c r="F36" i="181"/>
  <c r="F34" i="181"/>
  <c r="F32" i="181"/>
  <c r="F31" i="181"/>
  <c r="F30" i="181"/>
  <c r="F29" i="181"/>
  <c r="F28" i="181"/>
  <c r="F25" i="181"/>
  <c r="F24" i="181"/>
  <c r="F23" i="181"/>
  <c r="F21" i="181"/>
  <c r="F18" i="181"/>
  <c r="F16" i="181"/>
  <c r="F14" i="181"/>
  <c r="F12" i="181"/>
  <c r="F10" i="181"/>
  <c r="F8" i="181"/>
  <c r="F22" i="181"/>
  <c r="F155" i="179"/>
  <c r="F153" i="179"/>
  <c r="F151" i="179"/>
  <c r="F149" i="179"/>
  <c r="F143" i="179"/>
  <c r="F140" i="179"/>
  <c r="F138" i="179"/>
  <c r="F137" i="179"/>
  <c r="F136" i="179"/>
  <c r="F135" i="179"/>
  <c r="F134" i="179"/>
  <c r="F133" i="179"/>
  <c r="F132" i="179"/>
  <c r="F129" i="179"/>
  <c r="F128" i="179"/>
  <c r="F127" i="179"/>
  <c r="F126" i="179"/>
  <c r="F125" i="179"/>
  <c r="F124" i="179"/>
  <c r="F123" i="179"/>
  <c r="F118" i="179"/>
  <c r="F116" i="179"/>
  <c r="F115" i="179"/>
  <c r="F102" i="179"/>
  <c r="F100" i="179"/>
  <c r="F98" i="179"/>
  <c r="F96" i="179"/>
  <c r="F90" i="179"/>
  <c r="F88" i="179"/>
  <c r="F86" i="179"/>
  <c r="F84" i="179"/>
  <c r="F82" i="179"/>
  <c r="F75" i="179"/>
  <c r="F72" i="179"/>
  <c r="F70" i="179"/>
  <c r="F67" i="179"/>
  <c r="F65" i="179"/>
  <c r="F63" i="179"/>
  <c r="F61" i="179"/>
  <c r="F59" i="179"/>
  <c r="F57" i="179"/>
  <c r="F55" i="179"/>
  <c r="F46" i="179"/>
  <c r="F43" i="179"/>
  <c r="F41" i="179"/>
  <c r="F38" i="179"/>
  <c r="F35" i="179"/>
  <c r="F33" i="179"/>
  <c r="F31" i="179"/>
  <c r="F30" i="179"/>
  <c r="F29" i="179"/>
  <c r="F28" i="179"/>
  <c r="F25" i="179"/>
  <c r="F24" i="179"/>
  <c r="F23" i="179"/>
  <c r="F22" i="179"/>
  <c r="F21" i="179"/>
  <c r="F18" i="179"/>
  <c r="F16" i="179"/>
  <c r="F14" i="179"/>
  <c r="F12" i="179"/>
  <c r="F10" i="179"/>
  <c r="F8" i="179"/>
  <c r="F166" i="178"/>
  <c r="F163" i="178"/>
  <c r="F161" i="178"/>
  <c r="F159" i="178"/>
  <c r="F157" i="178"/>
  <c r="F151" i="178"/>
  <c r="F148" i="178"/>
  <c r="F146" i="178"/>
  <c r="F145" i="178"/>
  <c r="F144" i="178"/>
  <c r="F143" i="178"/>
  <c r="F142" i="178"/>
  <c r="F139" i="178"/>
  <c r="F138" i="178"/>
  <c r="F137" i="178"/>
  <c r="F136" i="178"/>
  <c r="F135" i="178"/>
  <c r="F134" i="178"/>
  <c r="F133" i="178"/>
  <c r="F132" i="178"/>
  <c r="F131" i="178"/>
  <c r="F130" i="178"/>
  <c r="F129" i="178"/>
  <c r="F128" i="178"/>
  <c r="F122" i="178"/>
  <c r="F120" i="178"/>
  <c r="F119" i="178"/>
  <c r="F106" i="178"/>
  <c r="F104" i="178"/>
  <c r="F102" i="178"/>
  <c r="F100" i="178"/>
  <c r="F94" i="178"/>
  <c r="F91" i="178"/>
  <c r="F89" i="178"/>
  <c r="F87" i="178"/>
  <c r="F85" i="178"/>
  <c r="F78" i="178"/>
  <c r="F75" i="178"/>
  <c r="F73" i="178"/>
  <c r="F70" i="178"/>
  <c r="F68" i="178"/>
  <c r="F66" i="178"/>
  <c r="F64" i="178"/>
  <c r="F62" i="178"/>
  <c r="F60" i="178"/>
  <c r="F58" i="178"/>
  <c r="F49" i="178"/>
  <c r="F47" i="178"/>
  <c r="F44" i="178"/>
  <c r="F42" i="178"/>
  <c r="F39" i="178"/>
  <c r="F36" i="178"/>
  <c r="F34" i="178"/>
  <c r="F32" i="178"/>
  <c r="F29" i="178"/>
  <c r="F31" i="178"/>
  <c r="F30" i="178"/>
  <c r="F28" i="178"/>
  <c r="F25" i="178"/>
  <c r="F24" i="178"/>
  <c r="F23" i="178"/>
  <c r="F22" i="178"/>
  <c r="F21" i="178"/>
  <c r="F18" i="178"/>
  <c r="F16" i="178"/>
  <c r="F14" i="178"/>
  <c r="F12" i="178"/>
  <c r="F10" i="178"/>
  <c r="F8" i="178"/>
  <c r="F159" i="177"/>
  <c r="F157" i="177"/>
  <c r="F156" i="177"/>
  <c r="F155" i="177"/>
  <c r="F154" i="177"/>
  <c r="F153" i="177"/>
  <c r="F152" i="177"/>
  <c r="F151" i="177"/>
  <c r="F146" i="177"/>
  <c r="F144" i="177"/>
  <c r="F143" i="177"/>
  <c r="F130" i="177"/>
  <c r="F128" i="177"/>
  <c r="F126" i="177"/>
  <c r="F120" i="177"/>
  <c r="F118" i="177"/>
  <c r="F116" i="177"/>
  <c r="F114" i="177"/>
  <c r="F110" i="177"/>
  <c r="F107" i="177"/>
  <c r="F105" i="177"/>
  <c r="F103" i="177"/>
  <c r="F101" i="177"/>
  <c r="F94" i="177"/>
  <c r="F91" i="177"/>
  <c r="F84" i="177"/>
  <c r="F82" i="177"/>
  <c r="F73" i="177"/>
  <c r="F70" i="177"/>
  <c r="F61" i="177"/>
  <c r="F57" i="177"/>
  <c r="F55" i="177"/>
  <c r="F53" i="177"/>
  <c r="F47" i="177"/>
  <c r="F44" i="177"/>
  <c r="F42" i="177"/>
  <c r="F39" i="177"/>
  <c r="F36" i="177"/>
  <c r="F34" i="177"/>
  <c r="F32" i="177"/>
  <c r="F31" i="177"/>
  <c r="F30" i="177"/>
  <c r="F29" i="177"/>
  <c r="F28" i="177"/>
  <c r="F25" i="177"/>
  <c r="F24" i="177"/>
  <c r="F23" i="177"/>
  <c r="F22" i="177"/>
  <c r="F21" i="177"/>
  <c r="F18" i="177"/>
  <c r="F16" i="177"/>
  <c r="F14" i="177"/>
  <c r="F12" i="177"/>
  <c r="F10" i="177"/>
  <c r="F8" i="177"/>
  <c r="F321" i="176"/>
  <c r="F318" i="176"/>
  <c r="F316" i="176"/>
  <c r="F314" i="176"/>
  <c r="F323" i="176" s="1"/>
  <c r="F312" i="176"/>
  <c r="F306" i="176"/>
  <c r="F303" i="176"/>
  <c r="F301" i="176"/>
  <c r="F300" i="176"/>
  <c r="F299" i="176"/>
  <c r="F297" i="176"/>
  <c r="F296" i="176"/>
  <c r="F295" i="176"/>
  <c r="F294" i="176"/>
  <c r="F293" i="176"/>
  <c r="F292" i="176"/>
  <c r="F289" i="176"/>
  <c r="F288" i="176"/>
  <c r="F287" i="176"/>
  <c r="F285" i="176"/>
  <c r="F284" i="176"/>
  <c r="F283" i="176"/>
  <c r="F281" i="176"/>
  <c r="F280" i="176"/>
  <c r="F279" i="176"/>
  <c r="F278" i="176"/>
  <c r="F277" i="176"/>
  <c r="F276" i="176"/>
  <c r="F273" i="176"/>
  <c r="F272" i="176"/>
  <c r="F271" i="176"/>
  <c r="F270" i="176"/>
  <c r="F269" i="176"/>
  <c r="F268" i="176"/>
  <c r="F267" i="176"/>
  <c r="F266" i="176"/>
  <c r="F264" i="176"/>
  <c r="F263" i="176"/>
  <c r="F262" i="176"/>
  <c r="F261" i="176"/>
  <c r="F260" i="176"/>
  <c r="F259" i="176"/>
  <c r="F258" i="176"/>
  <c r="F257" i="176"/>
  <c r="F256" i="176"/>
  <c r="F255" i="176"/>
  <c r="F254" i="176"/>
  <c r="F253" i="176"/>
  <c r="F249" i="176"/>
  <c r="F248" i="176"/>
  <c r="F247" i="176"/>
  <c r="F246" i="176"/>
  <c r="F245" i="176"/>
  <c r="F244" i="176"/>
  <c r="F243" i="176"/>
  <c r="F242" i="176"/>
  <c r="F241" i="176"/>
  <c r="F237" i="176"/>
  <c r="F236" i="176"/>
  <c r="F235" i="176"/>
  <c r="F234" i="176"/>
  <c r="F233" i="176"/>
  <c r="F232" i="176"/>
  <c r="F231" i="176"/>
  <c r="F230" i="176"/>
  <c r="F229" i="176"/>
  <c r="F228" i="176"/>
  <c r="F227" i="176"/>
  <c r="F226" i="176"/>
  <c r="F225" i="176"/>
  <c r="F224" i="176"/>
  <c r="F220" i="176"/>
  <c r="F219" i="176"/>
  <c r="F218" i="176"/>
  <c r="F217" i="176"/>
  <c r="F216" i="176"/>
  <c r="F215" i="176"/>
  <c r="F214" i="176"/>
  <c r="F213" i="176"/>
  <c r="F212" i="176"/>
  <c r="F211" i="176"/>
  <c r="F210" i="176"/>
  <c r="F209" i="176"/>
  <c r="F208" i="176"/>
  <c r="F204" i="176"/>
  <c r="F201" i="176"/>
  <c r="F198" i="176"/>
  <c r="F197" i="176"/>
  <c r="F196" i="176"/>
  <c r="F195" i="176"/>
  <c r="F194" i="176"/>
  <c r="F191" i="176"/>
  <c r="F190" i="176"/>
  <c r="F189" i="176"/>
  <c r="F188" i="176"/>
  <c r="F187" i="176"/>
  <c r="F184" i="176"/>
  <c r="F183" i="176"/>
  <c r="F182" i="176"/>
  <c r="F181" i="176"/>
  <c r="F180" i="176"/>
  <c r="F177" i="176"/>
  <c r="F176" i="176"/>
  <c r="F175" i="176"/>
  <c r="F173" i="176"/>
  <c r="F170" i="176"/>
  <c r="F169" i="176"/>
  <c r="F168" i="176"/>
  <c r="F167" i="176"/>
  <c r="F166" i="176"/>
  <c r="F165" i="176"/>
  <c r="F164" i="176"/>
  <c r="F163" i="176"/>
  <c r="F162" i="176"/>
  <c r="F161" i="176"/>
  <c r="F160" i="176"/>
  <c r="F159" i="176"/>
  <c r="F158" i="176"/>
  <c r="F154" i="176"/>
  <c r="F153" i="176"/>
  <c r="F152" i="176"/>
  <c r="F151" i="176"/>
  <c r="F150" i="176"/>
  <c r="F149" i="176"/>
  <c r="F148" i="176"/>
  <c r="F147" i="176"/>
  <c r="F146" i="176"/>
  <c r="F140" i="176"/>
  <c r="F138" i="176"/>
  <c r="F137" i="176"/>
  <c r="F136" i="176"/>
  <c r="F135" i="176"/>
  <c r="F122" i="176"/>
  <c r="F120" i="176"/>
  <c r="F118" i="176"/>
  <c r="F116" i="176"/>
  <c r="F110" i="176"/>
  <c r="F108" i="176"/>
  <c r="F106" i="176"/>
  <c r="F103" i="176"/>
  <c r="F101" i="176"/>
  <c r="F99" i="176"/>
  <c r="F97" i="176"/>
  <c r="F95" i="176"/>
  <c r="F88" i="176"/>
  <c r="F85" i="176"/>
  <c r="F83" i="176"/>
  <c r="F76" i="176"/>
  <c r="F74" i="176"/>
  <c r="F72" i="176"/>
  <c r="F70" i="176"/>
  <c r="F68" i="176"/>
  <c r="F66" i="176"/>
  <c r="F57" i="176"/>
  <c r="F54" i="176"/>
  <c r="F52" i="176"/>
  <c r="F49" i="176"/>
  <c r="F47" i="176"/>
  <c r="F44" i="176"/>
  <c r="F42" i="176"/>
  <c r="F39" i="176"/>
  <c r="F36" i="176"/>
  <c r="F34" i="176"/>
  <c r="F32" i="176"/>
  <c r="F31" i="176"/>
  <c r="F30" i="176"/>
  <c r="F29" i="176"/>
  <c r="F28" i="176"/>
  <c r="F25" i="176"/>
  <c r="F24" i="176"/>
  <c r="F23" i="176"/>
  <c r="F22" i="176"/>
  <c r="F21" i="176"/>
  <c r="F18" i="176"/>
  <c r="F16" i="176"/>
  <c r="F14" i="176"/>
  <c r="F12" i="176"/>
  <c r="F10" i="176"/>
  <c r="F8" i="176"/>
  <c r="F237" i="175"/>
  <c r="F234" i="175"/>
  <c r="F232" i="175"/>
  <c r="F230" i="175"/>
  <c r="F224" i="175"/>
  <c r="F221" i="175"/>
  <c r="F219" i="175"/>
  <c r="F218" i="175"/>
  <c r="F217" i="175"/>
  <c r="F216" i="175"/>
  <c r="F215" i="175"/>
  <c r="F214" i="175"/>
  <c r="F213" i="175"/>
  <c r="F210" i="175"/>
  <c r="F209" i="175"/>
  <c r="F208" i="175"/>
  <c r="F207" i="175"/>
  <c r="F206" i="175"/>
  <c r="F205" i="175"/>
  <c r="F204" i="175"/>
  <c r="F201" i="175"/>
  <c r="F200" i="175"/>
  <c r="F199" i="175"/>
  <c r="F198" i="175"/>
  <c r="F197" i="175"/>
  <c r="F196" i="175"/>
  <c r="F195" i="175"/>
  <c r="F192" i="175"/>
  <c r="F191" i="175"/>
  <c r="F190" i="175"/>
  <c r="F189" i="175"/>
  <c r="F187" i="175"/>
  <c r="F186" i="175"/>
  <c r="F185" i="175"/>
  <c r="F183" i="175"/>
  <c r="F180" i="175"/>
  <c r="F179" i="175"/>
  <c r="F178" i="175"/>
  <c r="F177" i="175"/>
  <c r="F176" i="175"/>
  <c r="F175" i="175"/>
  <c r="F174" i="175"/>
  <c r="F173" i="175"/>
  <c r="F171" i="175"/>
  <c r="F170" i="175"/>
  <c r="F165" i="175"/>
  <c r="F163" i="175"/>
  <c r="F162" i="175"/>
  <c r="F161" i="175"/>
  <c r="F148" i="175"/>
  <c r="F146" i="175"/>
  <c r="F144" i="175"/>
  <c r="F142" i="175"/>
  <c r="F136" i="175"/>
  <c r="F134" i="175"/>
  <c r="F132" i="175"/>
  <c r="F130" i="175"/>
  <c r="F128" i="175"/>
  <c r="F126" i="175"/>
  <c r="F124" i="175"/>
  <c r="F122" i="175"/>
  <c r="F119" i="175"/>
  <c r="F117" i="175"/>
  <c r="F115" i="175"/>
  <c r="F113" i="175"/>
  <c r="F111" i="175"/>
  <c r="F109" i="175"/>
  <c r="F102" i="175"/>
  <c r="F99" i="175"/>
  <c r="F97" i="175"/>
  <c r="F90" i="175"/>
  <c r="F88" i="175"/>
  <c r="F86" i="175"/>
  <c r="F84" i="175"/>
  <c r="F82" i="175"/>
  <c r="F80" i="175"/>
  <c r="F71" i="175"/>
  <c r="F68" i="175"/>
  <c r="F65" i="175"/>
  <c r="F63" i="175"/>
  <c r="F61" i="175"/>
  <c r="F59" i="175"/>
  <c r="F57" i="175"/>
  <c r="F55" i="175"/>
  <c r="F49" i="175"/>
  <c r="F46" i="175"/>
  <c r="F44" i="175"/>
  <c r="F42" i="175"/>
  <c r="F40" i="175"/>
  <c r="F37" i="175"/>
  <c r="F34" i="175"/>
  <c r="F32" i="175"/>
  <c r="F30" i="175"/>
  <c r="F29" i="175"/>
  <c r="F28" i="175"/>
  <c r="F27" i="175"/>
  <c r="F24" i="175"/>
  <c r="F23" i="175"/>
  <c r="F22" i="175"/>
  <c r="F21" i="175"/>
  <c r="F18" i="175"/>
  <c r="F16" i="175"/>
  <c r="F14" i="175"/>
  <c r="F12" i="175"/>
  <c r="F10" i="175"/>
  <c r="F8" i="175"/>
  <c r="F109" i="174"/>
  <c r="F107" i="174"/>
  <c r="F106" i="174"/>
  <c r="F105" i="174"/>
  <c r="F104" i="174"/>
  <c r="F103" i="174"/>
  <c r="F102" i="174"/>
  <c r="F101" i="174"/>
  <c r="F96" i="174"/>
  <c r="F94" i="174"/>
  <c r="F93" i="174"/>
  <c r="F80" i="174"/>
  <c r="F78" i="174"/>
  <c r="F76" i="174"/>
  <c r="F70" i="174"/>
  <c r="F68" i="174"/>
  <c r="F66" i="174"/>
  <c r="F64" i="174"/>
  <c r="F55" i="174"/>
  <c r="F53" i="174"/>
  <c r="F46" i="174"/>
  <c r="F44" i="174"/>
  <c r="F37" i="174"/>
  <c r="F35" i="174"/>
  <c r="F33" i="174"/>
  <c r="F24" i="174"/>
  <c r="F21" i="174"/>
  <c r="F19" i="174"/>
  <c r="F17" i="174"/>
  <c r="F16" i="174"/>
  <c r="F13" i="174"/>
  <c r="F10" i="174"/>
  <c r="F8" i="174"/>
  <c r="F192" i="173"/>
  <c r="F189" i="173"/>
  <c r="F187" i="173"/>
  <c r="F185" i="173"/>
  <c r="F179" i="173"/>
  <c r="F176" i="173"/>
  <c r="F174" i="173"/>
  <c r="F173" i="173"/>
  <c r="F172" i="173"/>
  <c r="F171" i="173"/>
  <c r="F170" i="173"/>
  <c r="F169" i="173"/>
  <c r="F168" i="173"/>
  <c r="F167" i="173"/>
  <c r="F164" i="173"/>
  <c r="F163" i="173"/>
  <c r="F162" i="173"/>
  <c r="F161" i="173"/>
  <c r="F160" i="173"/>
  <c r="F159" i="173"/>
  <c r="F158" i="173"/>
  <c r="F155" i="173"/>
  <c r="F154" i="173"/>
  <c r="F153" i="173"/>
  <c r="F152" i="173"/>
  <c r="F151" i="173"/>
  <c r="F150" i="173"/>
  <c r="F149" i="173"/>
  <c r="F148" i="173"/>
  <c r="F145" i="173"/>
  <c r="F144" i="173"/>
  <c r="F143" i="173"/>
  <c r="F142" i="173"/>
  <c r="F141" i="173"/>
  <c r="F140" i="173"/>
  <c r="F139" i="173"/>
  <c r="F134" i="173"/>
  <c r="F132" i="173"/>
  <c r="F131" i="173"/>
  <c r="F130" i="173"/>
  <c r="F117" i="173"/>
  <c r="F115" i="173"/>
  <c r="F113" i="173"/>
  <c r="F111" i="173"/>
  <c r="F105" i="173"/>
  <c r="F103" i="173"/>
  <c r="F101" i="173"/>
  <c r="F99" i="173"/>
  <c r="F97" i="173"/>
  <c r="F95" i="173"/>
  <c r="F93" i="173"/>
  <c r="F86" i="173"/>
  <c r="F83" i="173"/>
  <c r="F81" i="173"/>
  <c r="F78" i="173"/>
  <c r="F76" i="173"/>
  <c r="F74" i="173"/>
  <c r="F72" i="173"/>
  <c r="F70" i="173"/>
  <c r="F68" i="173"/>
  <c r="F66" i="173"/>
  <c r="F57" i="173"/>
  <c r="F54" i="173"/>
  <c r="F51" i="173"/>
  <c r="F49" i="173"/>
  <c r="F47" i="173"/>
  <c r="F45" i="173"/>
  <c r="F41" i="173"/>
  <c r="F40" i="173"/>
  <c r="F37" i="173"/>
  <c r="F34" i="173"/>
  <c r="F32" i="173"/>
  <c r="F30" i="173"/>
  <c r="F29" i="173"/>
  <c r="F28" i="173"/>
  <c r="F27" i="173"/>
  <c r="F24" i="173"/>
  <c r="F23" i="173"/>
  <c r="F22" i="173"/>
  <c r="F21" i="173"/>
  <c r="F18" i="173"/>
  <c r="F16" i="173"/>
  <c r="F14" i="173"/>
  <c r="F12" i="173"/>
  <c r="F10" i="173"/>
  <c r="F8" i="173"/>
  <c r="F296" i="171"/>
  <c r="F293" i="171"/>
  <c r="F291" i="171"/>
  <c r="F289" i="171"/>
  <c r="F287" i="171"/>
  <c r="F281" i="171"/>
  <c r="F278" i="171"/>
  <c r="F276" i="171"/>
  <c r="F273" i="171"/>
  <c r="F272" i="171"/>
  <c r="F271" i="171"/>
  <c r="F270" i="171"/>
  <c r="F269" i="171"/>
  <c r="F266" i="171"/>
  <c r="F263" i="171"/>
  <c r="F262" i="171"/>
  <c r="F261" i="171"/>
  <c r="F260" i="171"/>
  <c r="F259" i="171"/>
  <c r="F256" i="171"/>
  <c r="F255" i="171"/>
  <c r="F254" i="171"/>
  <c r="F253" i="171"/>
  <c r="F252" i="171"/>
  <c r="F249" i="171"/>
  <c r="F248" i="171"/>
  <c r="F247" i="171"/>
  <c r="F245" i="171"/>
  <c r="F244" i="171"/>
  <c r="F243" i="171"/>
  <c r="F242" i="171"/>
  <c r="F241" i="171"/>
  <c r="F238" i="171"/>
  <c r="F237" i="171"/>
  <c r="F236" i="171"/>
  <c r="F234" i="171"/>
  <c r="F233" i="171"/>
  <c r="F232" i="171"/>
  <c r="F231" i="171"/>
  <c r="F229" i="171"/>
  <c r="F228" i="171"/>
  <c r="F227" i="171"/>
  <c r="F226" i="171"/>
  <c r="F225" i="171"/>
  <c r="F224" i="171"/>
  <c r="F223" i="171"/>
  <c r="F222" i="171"/>
  <c r="F219" i="171"/>
  <c r="F218" i="171"/>
  <c r="F217" i="171"/>
  <c r="F216" i="171"/>
  <c r="F215" i="171"/>
  <c r="F212" i="171"/>
  <c r="F209" i="171"/>
  <c r="F208" i="171"/>
  <c r="F207" i="171"/>
  <c r="F206" i="171"/>
  <c r="F205" i="171"/>
  <c r="F202" i="171"/>
  <c r="F201" i="171"/>
  <c r="F200" i="171"/>
  <c r="F198" i="171"/>
  <c r="F197" i="171"/>
  <c r="F196" i="171"/>
  <c r="F195" i="171"/>
  <c r="F194" i="171"/>
  <c r="F193" i="171"/>
  <c r="F192" i="171"/>
  <c r="F191" i="171"/>
  <c r="F190" i="171"/>
  <c r="F187" i="171"/>
  <c r="F186" i="171"/>
  <c r="F185" i="171"/>
  <c r="F184" i="171"/>
  <c r="F183" i="171"/>
  <c r="F182" i="171"/>
  <c r="F181" i="171"/>
  <c r="F179" i="171"/>
  <c r="F178" i="171"/>
  <c r="F177" i="171"/>
  <c r="F176" i="171"/>
  <c r="F175" i="171"/>
  <c r="F169" i="171"/>
  <c r="F167" i="171"/>
  <c r="F166" i="171"/>
  <c r="F165" i="171"/>
  <c r="F152" i="171"/>
  <c r="F150" i="171"/>
  <c r="F148" i="171"/>
  <c r="F146" i="171"/>
  <c r="F140" i="171"/>
  <c r="F138" i="171"/>
  <c r="F136" i="171"/>
  <c r="F134" i="171"/>
  <c r="F132" i="171"/>
  <c r="F130" i="171"/>
  <c r="F128" i="171"/>
  <c r="F126" i="171"/>
  <c r="F123" i="171"/>
  <c r="F121" i="171"/>
  <c r="F119" i="171"/>
  <c r="F117" i="171"/>
  <c r="F115" i="171"/>
  <c r="F113" i="171"/>
  <c r="F106" i="171"/>
  <c r="F103" i="171"/>
  <c r="F101" i="171"/>
  <c r="F94" i="171"/>
  <c r="F92" i="171"/>
  <c r="F90" i="171"/>
  <c r="F88" i="171"/>
  <c r="F86" i="171"/>
  <c r="F77" i="171"/>
  <c r="F74" i="171"/>
  <c r="F71" i="171"/>
  <c r="F69" i="171"/>
  <c r="F67" i="171"/>
  <c r="F65" i="171"/>
  <c r="F63" i="171"/>
  <c r="F61" i="171"/>
  <c r="F55" i="171"/>
  <c r="F52" i="171"/>
  <c r="F50" i="171"/>
  <c r="F48" i="171"/>
  <c r="F46" i="171"/>
  <c r="F42" i="171"/>
  <c r="F41" i="171"/>
  <c r="F38" i="171"/>
  <c r="F35" i="171"/>
  <c r="F33" i="171"/>
  <c r="F31" i="171"/>
  <c r="F30" i="171"/>
  <c r="F29" i="171"/>
  <c r="F28" i="171"/>
  <c r="F25" i="171"/>
  <c r="F24" i="171"/>
  <c r="F23" i="171"/>
  <c r="F22" i="171"/>
  <c r="F19" i="171"/>
  <c r="F17" i="171"/>
  <c r="F15" i="171"/>
  <c r="F13" i="171"/>
  <c r="F11" i="171"/>
  <c r="F8" i="171"/>
  <c r="F189" i="172"/>
  <c r="F186" i="172"/>
  <c r="F184" i="172"/>
  <c r="F182" i="172"/>
  <c r="F176" i="172"/>
  <c r="F173" i="172"/>
  <c r="F171" i="172"/>
  <c r="F170" i="172"/>
  <c r="F169" i="172"/>
  <c r="F168" i="172"/>
  <c r="F167" i="172"/>
  <c r="F166" i="172"/>
  <c r="F165" i="172"/>
  <c r="F162" i="172"/>
  <c r="F161" i="172"/>
  <c r="F160" i="172"/>
  <c r="F159" i="172"/>
  <c r="F158" i="172"/>
  <c r="F157" i="172"/>
  <c r="F156" i="172"/>
  <c r="F155" i="172"/>
  <c r="F150" i="172"/>
  <c r="F148" i="172"/>
  <c r="F147" i="172"/>
  <c r="F146" i="172"/>
  <c r="F133" i="172"/>
  <c r="F131" i="172"/>
  <c r="F129" i="172"/>
  <c r="F123" i="172"/>
  <c r="F121" i="172"/>
  <c r="F119" i="172"/>
  <c r="F117" i="172"/>
  <c r="F115" i="172"/>
  <c r="F113" i="172"/>
  <c r="F111" i="172"/>
  <c r="F109" i="172"/>
  <c r="F106" i="172"/>
  <c r="F104" i="172"/>
  <c r="F102" i="172"/>
  <c r="F100" i="172"/>
  <c r="F93" i="172"/>
  <c r="F90" i="172"/>
  <c r="F88" i="172"/>
  <c r="F85" i="172"/>
  <c r="F83" i="172"/>
  <c r="F81" i="172"/>
  <c r="F79" i="172"/>
  <c r="F77" i="172"/>
  <c r="F75" i="172"/>
  <c r="F73" i="172"/>
  <c r="F64" i="172"/>
  <c r="F61" i="172"/>
  <c r="F58" i="172"/>
  <c r="F56" i="172"/>
  <c r="F54" i="172"/>
  <c r="F52" i="172"/>
  <c r="F50" i="172"/>
  <c r="F48" i="172"/>
  <c r="F46" i="172"/>
  <c r="F44" i="172"/>
  <c r="F38" i="172"/>
  <c r="F35" i="172"/>
  <c r="F33" i="172"/>
  <c r="F31" i="172"/>
  <c r="F28" i="172"/>
  <c r="F26" i="172"/>
  <c r="F24" i="172"/>
  <c r="F23" i="172"/>
  <c r="F22" i="172"/>
  <c r="F21" i="172"/>
  <c r="F18" i="172"/>
  <c r="F17" i="172"/>
  <c r="F16" i="172"/>
  <c r="F15" i="172"/>
  <c r="F12" i="172"/>
  <c r="F10" i="172"/>
  <c r="F8" i="172"/>
  <c r="F236" i="170"/>
  <c r="F234" i="170"/>
  <c r="F221" i="170"/>
  <c r="F219" i="170"/>
  <c r="F218" i="170"/>
  <c r="F217" i="170"/>
  <c r="F216" i="170"/>
  <c r="F215" i="170"/>
  <c r="F214" i="170"/>
  <c r="F213" i="170"/>
  <c r="F212" i="170"/>
  <c r="F211" i="170"/>
  <c r="F210" i="170"/>
  <c r="F209" i="170"/>
  <c r="F208" i="170"/>
  <c r="F204" i="170"/>
  <c r="F203" i="170"/>
  <c r="F202" i="170"/>
  <c r="F199" i="170"/>
  <c r="F198" i="170"/>
  <c r="F197" i="170"/>
  <c r="F196" i="170"/>
  <c r="F195" i="170"/>
  <c r="F192" i="170"/>
  <c r="F191" i="170"/>
  <c r="F190" i="170"/>
  <c r="F189" i="170"/>
  <c r="F188" i="170"/>
  <c r="F185" i="170"/>
  <c r="F184" i="170"/>
  <c r="F183" i="170"/>
  <c r="F181" i="170"/>
  <c r="F178" i="170"/>
  <c r="F177" i="170"/>
  <c r="F176" i="170"/>
  <c r="F174" i="170"/>
  <c r="F171" i="170"/>
  <c r="F170" i="170"/>
  <c r="F169" i="170"/>
  <c r="F167" i="170"/>
  <c r="F166" i="170"/>
  <c r="F165" i="170"/>
  <c r="F164" i="170"/>
  <c r="F163" i="170"/>
  <c r="F159" i="170"/>
  <c r="F157" i="170"/>
  <c r="F156" i="170"/>
  <c r="F143" i="170"/>
  <c r="F141" i="170"/>
  <c r="F139" i="170"/>
  <c r="F137" i="170"/>
  <c r="F131" i="170"/>
  <c r="F123" i="170"/>
  <c r="F121" i="170"/>
  <c r="F118" i="170"/>
  <c r="F116" i="170"/>
  <c r="F114" i="170"/>
  <c r="F112" i="170"/>
  <c r="F110" i="170"/>
  <c r="F103" i="170"/>
  <c r="F100" i="170"/>
  <c r="F98" i="170"/>
  <c r="F91" i="170"/>
  <c r="F87" i="170"/>
  <c r="F85" i="170"/>
  <c r="F83" i="170"/>
  <c r="F74" i="170"/>
  <c r="F71" i="170"/>
  <c r="F64" i="170"/>
  <c r="F60" i="170"/>
  <c r="F58" i="170"/>
  <c r="F52" i="170"/>
  <c r="F49" i="170"/>
  <c r="F47" i="170"/>
  <c r="F45" i="170"/>
  <c r="F42" i="170"/>
  <c r="F41" i="170"/>
  <c r="F38" i="170"/>
  <c r="F35" i="170"/>
  <c r="F33" i="170"/>
  <c r="F31" i="170"/>
  <c r="F30" i="170"/>
  <c r="F29" i="170"/>
  <c r="F28" i="170"/>
  <c r="F24" i="170"/>
  <c r="F23" i="170"/>
  <c r="F22" i="170"/>
  <c r="F21" i="170"/>
  <c r="F18" i="170"/>
  <c r="F16" i="170"/>
  <c r="F14" i="170"/>
  <c r="F12" i="170"/>
  <c r="F10" i="170"/>
  <c r="F8" i="170"/>
  <c r="F338" i="169"/>
  <c r="F335" i="169"/>
  <c r="F333" i="169"/>
  <c r="F331" i="169"/>
  <c r="F329" i="169"/>
  <c r="F323" i="169"/>
  <c r="F320" i="169"/>
  <c r="F318" i="169"/>
  <c r="F317" i="169"/>
  <c r="F316" i="169"/>
  <c r="F315" i="169"/>
  <c r="F314" i="169"/>
  <c r="F313" i="169"/>
  <c r="F312" i="169"/>
  <c r="F309" i="169"/>
  <c r="F308" i="169"/>
  <c r="F307" i="169"/>
  <c r="F306" i="169"/>
  <c r="F305" i="169"/>
  <c r="F304" i="169"/>
  <c r="F303" i="169"/>
  <c r="F300" i="169"/>
  <c r="F299" i="169"/>
  <c r="F298" i="169"/>
  <c r="F297" i="169"/>
  <c r="F296" i="169"/>
  <c r="F295" i="169"/>
  <c r="F294" i="169"/>
  <c r="F293" i="169"/>
  <c r="F292" i="169"/>
  <c r="F291" i="169"/>
  <c r="F290" i="169"/>
  <c r="F289" i="169"/>
  <c r="F288" i="169"/>
  <c r="F284" i="169"/>
  <c r="F283" i="169"/>
  <c r="F282" i="169"/>
  <c r="F281" i="169"/>
  <c r="F280" i="169"/>
  <c r="F277" i="169"/>
  <c r="F276" i="169"/>
  <c r="F275" i="169"/>
  <c r="F274" i="169"/>
  <c r="F273" i="169"/>
  <c r="F270" i="169"/>
  <c r="F269" i="169"/>
  <c r="F268" i="169"/>
  <c r="F267" i="169"/>
  <c r="F266" i="169"/>
  <c r="F263" i="169"/>
  <c r="F262" i="169"/>
  <c r="F261" i="169"/>
  <c r="F259" i="169"/>
  <c r="F258" i="169"/>
  <c r="F257" i="169"/>
  <c r="F255" i="169"/>
  <c r="F254" i="169"/>
  <c r="F253" i="169"/>
  <c r="F252" i="169"/>
  <c r="F251" i="169"/>
  <c r="F250" i="169"/>
  <c r="F249" i="169"/>
  <c r="F248" i="169"/>
  <c r="F247" i="169"/>
  <c r="F246" i="169"/>
  <c r="F242" i="169"/>
  <c r="F241" i="169"/>
  <c r="F240" i="169"/>
  <c r="F239" i="169"/>
  <c r="F238" i="169"/>
  <c r="F237" i="169"/>
  <c r="F236" i="169"/>
  <c r="F235" i="169"/>
  <c r="F234" i="169"/>
  <c r="F233" i="169"/>
  <c r="F232" i="169"/>
  <c r="F231" i="169"/>
  <c r="F227" i="169"/>
  <c r="F226" i="169"/>
  <c r="F225" i="169"/>
  <c r="F223" i="169"/>
  <c r="F222" i="169"/>
  <c r="F221" i="169"/>
  <c r="F220" i="169"/>
  <c r="F219" i="169"/>
  <c r="F218" i="169"/>
  <c r="F217" i="169"/>
  <c r="F216" i="169"/>
  <c r="F215" i="169"/>
  <c r="F211" i="169"/>
  <c r="F210" i="169"/>
  <c r="F209" i="169"/>
  <c r="F208" i="169"/>
  <c r="F207" i="169"/>
  <c r="F204" i="169"/>
  <c r="F203" i="169"/>
  <c r="F202" i="169"/>
  <c r="F200" i="169"/>
  <c r="F199" i="169"/>
  <c r="F198" i="169"/>
  <c r="F197" i="169"/>
  <c r="F196" i="169"/>
  <c r="F195" i="169"/>
  <c r="F192" i="169"/>
  <c r="F191" i="169"/>
  <c r="F190" i="169"/>
  <c r="F188" i="169"/>
  <c r="F185" i="169"/>
  <c r="F184" i="169"/>
  <c r="F183" i="169"/>
  <c r="F181" i="169"/>
  <c r="F180" i="169"/>
  <c r="F179" i="169"/>
  <c r="F178" i="169"/>
  <c r="F176" i="169"/>
  <c r="F177" i="169"/>
  <c r="F175" i="169"/>
  <c r="F174" i="169"/>
  <c r="F169" i="169"/>
  <c r="F167" i="169"/>
  <c r="F166" i="169"/>
  <c r="F165" i="169"/>
  <c r="F164" i="169"/>
  <c r="F66" i="172" l="1"/>
  <c r="F57" i="171"/>
  <c r="F107" i="173"/>
  <c r="F26" i="174"/>
  <c r="F168" i="178"/>
  <c r="F96" i="178"/>
  <c r="F157" i="179"/>
  <c r="F92" i="179"/>
  <c r="F124" i="181"/>
  <c r="F153" i="178"/>
  <c r="F80" i="178"/>
  <c r="F226" i="175"/>
  <c r="F73" i="175"/>
  <c r="F88" i="173"/>
  <c r="F79" i="171"/>
  <c r="F142" i="171"/>
  <c r="F40" i="172"/>
  <c r="F95" i="172"/>
  <c r="F252" i="181"/>
  <c r="F145" i="179"/>
  <c r="F308" i="176"/>
  <c r="F181" i="173"/>
  <c r="F112" i="176"/>
  <c r="F267" i="181"/>
  <c r="F63" i="181"/>
  <c r="F77" i="179"/>
  <c r="F48" i="179"/>
  <c r="F51" i="178"/>
  <c r="F49" i="177"/>
  <c r="F59" i="176"/>
  <c r="F138" i="175"/>
  <c r="F51" i="175"/>
  <c r="F239" i="175"/>
  <c r="F194" i="173"/>
  <c r="F59" i="173"/>
  <c r="F298" i="171"/>
  <c r="F191" i="172"/>
  <c r="F125" i="172"/>
  <c r="F54" i="170"/>
  <c r="F283" i="171"/>
  <c r="F178" i="172"/>
  <c r="F151" i="169"/>
  <c r="F149" i="169"/>
  <c r="F147" i="169"/>
  <c r="F145" i="169"/>
  <c r="F139" i="169"/>
  <c r="F135" i="169"/>
  <c r="F127" i="169"/>
  <c r="F125" i="169"/>
  <c r="F122" i="169"/>
  <c r="F120" i="169"/>
  <c r="F118" i="169"/>
  <c r="F116" i="169"/>
  <c r="F114" i="169"/>
  <c r="F112" i="169"/>
  <c r="F105" i="169"/>
  <c r="F102" i="169"/>
  <c r="F100" i="169"/>
  <c r="F93" i="169"/>
  <c r="F89" i="169"/>
  <c r="F87" i="169"/>
  <c r="F85" i="169"/>
  <c r="F76" i="169"/>
  <c r="F73" i="169"/>
  <c r="F66" i="169"/>
  <c r="F62" i="169"/>
  <c r="F60" i="169"/>
  <c r="F54" i="169"/>
  <c r="F51" i="169"/>
  <c r="F49" i="169"/>
  <c r="F47" i="169"/>
  <c r="F45" i="169"/>
  <c r="F41" i="169"/>
  <c r="F40" i="169"/>
  <c r="F37" i="169"/>
  <c r="F34" i="169"/>
  <c r="F32" i="169"/>
  <c r="F30" i="169"/>
  <c r="F29" i="169"/>
  <c r="F28" i="169"/>
  <c r="F27" i="169"/>
  <c r="F24" i="169"/>
  <c r="F23" i="169"/>
  <c r="F22" i="169"/>
  <c r="F21" i="169"/>
  <c r="F18" i="169"/>
  <c r="F14" i="169"/>
  <c r="F12" i="169"/>
  <c r="F10" i="169"/>
  <c r="F8" i="169"/>
  <c r="F289" i="168"/>
  <c r="F286" i="168"/>
  <c r="F284" i="168"/>
  <c r="F282" i="168"/>
  <c r="F280" i="168"/>
  <c r="F274" i="168"/>
  <c r="F273" i="168"/>
  <c r="F272" i="168"/>
  <c r="F271" i="168"/>
  <c r="F270" i="168"/>
  <c r="F269" i="168"/>
  <c r="F268" i="168"/>
  <c r="F267" i="168"/>
  <c r="F266" i="168"/>
  <c r="F265" i="168"/>
  <c r="F264" i="168"/>
  <c r="F263" i="168"/>
  <c r="F262" i="168"/>
  <c r="F261" i="168"/>
  <c r="F260" i="168"/>
  <c r="F259" i="168"/>
  <c r="F255" i="168"/>
  <c r="F253" i="168"/>
  <c r="F247" i="168"/>
  <c r="F246" i="168"/>
  <c r="F245" i="168"/>
  <c r="F243" i="168"/>
  <c r="F242" i="168"/>
  <c r="F241" i="168"/>
  <c r="F240" i="168"/>
  <c r="F239" i="168"/>
  <c r="F238" i="168"/>
  <c r="F237" i="168"/>
  <c r="F236" i="168"/>
  <c r="F235" i="168"/>
  <c r="F232" i="168"/>
  <c r="F231" i="168"/>
  <c r="F230" i="168"/>
  <c r="F229" i="168"/>
  <c r="F228" i="168"/>
  <c r="F227" i="168"/>
  <c r="F226" i="168"/>
  <c r="F225" i="168"/>
  <c r="F222" i="168"/>
  <c r="F221" i="168"/>
  <c r="F220" i="168"/>
  <c r="F219" i="168"/>
  <c r="F218" i="168"/>
  <c r="F217" i="168"/>
  <c r="F216" i="168"/>
  <c r="F215" i="168"/>
  <c r="F214" i="168"/>
  <c r="F213" i="168"/>
  <c r="F212" i="168"/>
  <c r="F211" i="168"/>
  <c r="F210" i="168"/>
  <c r="F209" i="168"/>
  <c r="F208" i="168"/>
  <c r="F207" i="168"/>
  <c r="F206" i="168"/>
  <c r="F205" i="168"/>
  <c r="F204" i="168"/>
  <c r="F203" i="168"/>
  <c r="F201" i="168"/>
  <c r="F200" i="168"/>
  <c r="F199" i="168"/>
  <c r="F198" i="168"/>
  <c r="F195" i="168"/>
  <c r="F194" i="168"/>
  <c r="F193" i="168"/>
  <c r="F191" i="168"/>
  <c r="F190" i="168"/>
  <c r="F189" i="168"/>
  <c r="F188" i="168"/>
  <c r="F187" i="168"/>
  <c r="F184" i="168"/>
  <c r="F181" i="168"/>
  <c r="F176" i="168"/>
  <c r="F163" i="168"/>
  <c r="F161" i="168"/>
  <c r="F159" i="168"/>
  <c r="F157" i="168"/>
  <c r="F151" i="168"/>
  <c r="F145" i="168"/>
  <c r="F143" i="168"/>
  <c r="F141" i="168"/>
  <c r="F139" i="168"/>
  <c r="F135" i="168"/>
  <c r="F132" i="168"/>
  <c r="F130" i="168"/>
  <c r="F128" i="168"/>
  <c r="F126" i="168"/>
  <c r="F124" i="168"/>
  <c r="F117" i="168"/>
  <c r="F114" i="168"/>
  <c r="F112" i="168"/>
  <c r="F105" i="168"/>
  <c r="F103" i="168"/>
  <c r="F99" i="168"/>
  <c r="F97" i="168"/>
  <c r="F95" i="168"/>
  <c r="F86" i="168"/>
  <c r="F83" i="168"/>
  <c r="F76" i="168"/>
  <c r="F72" i="168"/>
  <c r="F70" i="168"/>
  <c r="F64" i="168"/>
  <c r="F62" i="168"/>
  <c r="F60" i="168"/>
  <c r="F58" i="168"/>
  <c r="F56" i="168"/>
  <c r="F54" i="168"/>
  <c r="F52" i="168"/>
  <c r="F50" i="168"/>
  <c r="F47" i="168"/>
  <c r="F45" i="168"/>
  <c r="F42" i="168"/>
  <c r="F171" i="178" l="1"/>
  <c r="F197" i="173"/>
  <c r="F325" i="169"/>
  <c r="F160" i="179"/>
  <c r="F194" i="172"/>
  <c r="F276" i="168"/>
  <c r="F291" i="168"/>
  <c r="F66" i="168"/>
  <c r="D106" i="182"/>
  <c r="D111" i="181"/>
  <c r="D149" i="168"/>
  <c r="F149" i="168" s="1"/>
  <c r="D147" i="168"/>
  <c r="F147" i="168" s="1"/>
  <c r="D137" i="168"/>
  <c r="F137" i="168" s="1"/>
  <c r="D101" i="168"/>
  <c r="F101" i="168" s="1"/>
  <c r="D80" i="168"/>
  <c r="F80" i="168" s="1"/>
  <c r="D78" i="168"/>
  <c r="F78" i="168" s="1"/>
  <c r="D74" i="168"/>
  <c r="F74" i="168" s="1"/>
  <c r="F88" i="168" l="1"/>
  <c r="F153" i="168"/>
  <c r="D107" i="168"/>
  <c r="F107" i="168" s="1"/>
  <c r="F109" i="168"/>
  <c r="D182" i="180"/>
  <c r="D109" i="180"/>
  <c r="D107" i="180"/>
  <c r="D79" i="180"/>
  <c r="D73" i="180"/>
  <c r="D72" i="182"/>
  <c r="D192" i="183"/>
  <c r="D120" i="183"/>
  <c r="D118" i="183"/>
  <c r="D116" i="183"/>
  <c r="D86" i="183"/>
  <c r="D84" i="183" s="1"/>
  <c r="D80" i="183"/>
  <c r="D62" i="183"/>
  <c r="D56" i="183"/>
  <c r="D244" i="182"/>
  <c r="D238" i="182"/>
  <c r="D119" i="182"/>
  <c r="D117" i="182"/>
  <c r="D99" i="182"/>
  <c r="D97" i="182"/>
  <c r="D91" i="182"/>
  <c r="D66" i="182"/>
  <c r="D265" i="181"/>
  <c r="D256" i="181"/>
  <c r="D250" i="181"/>
  <c r="D117" i="181"/>
  <c r="D115" i="181"/>
  <c r="D82" i="181"/>
  <c r="F82" i="181" s="1"/>
  <c r="D76" i="181"/>
  <c r="D143" i="179"/>
  <c r="D88" i="179"/>
  <c r="D67" i="179"/>
  <c r="D65" i="179" s="1"/>
  <c r="D61" i="179"/>
  <c r="D64" i="178"/>
  <c r="D70" i="178"/>
  <c r="D68" i="178" s="1"/>
  <c r="D151" i="178"/>
  <c r="D162" i="177"/>
  <c r="F162" i="177" s="1"/>
  <c r="F164" i="177" s="1"/>
  <c r="D306" i="176"/>
  <c r="D224" i="175"/>
  <c r="D112" i="174"/>
  <c r="F112" i="174" s="1"/>
  <c r="F114" i="174" s="1"/>
  <c r="D179" i="173"/>
  <c r="D281" i="171"/>
  <c r="D168" i="177"/>
  <c r="D112" i="177"/>
  <c r="F112" i="177" s="1"/>
  <c r="F122" i="177" s="1"/>
  <c r="D88" i="177"/>
  <c r="D63" i="177"/>
  <c r="D65" i="177" s="1"/>
  <c r="F65" i="177" s="1"/>
  <c r="D59" i="177"/>
  <c r="F59" i="177" s="1"/>
  <c r="D230" i="175"/>
  <c r="D312" i="176"/>
  <c r="D54" i="172"/>
  <c r="D108" i="176"/>
  <c r="D80" i="176"/>
  <c r="F80" i="176" s="1"/>
  <c r="D72" i="176"/>
  <c r="D67" i="177" l="1"/>
  <c r="F67" i="177" s="1"/>
  <c r="F63" i="177"/>
  <c r="F75" i="177" s="1"/>
  <c r="D86" i="177"/>
  <c r="F86" i="177" s="1"/>
  <c r="F88" i="177"/>
  <c r="D172" i="177"/>
  <c r="F172" i="177" s="1"/>
  <c r="F168" i="177"/>
  <c r="D77" i="180"/>
  <c r="F77" i="180" s="1"/>
  <c r="F79" i="180"/>
  <c r="D78" i="176"/>
  <c r="F78" i="176" s="1"/>
  <c r="F90" i="176" s="1"/>
  <c r="F326" i="176" s="1"/>
  <c r="F119" i="168"/>
  <c r="F294" i="168" s="1"/>
  <c r="F6" i="114" s="1"/>
  <c r="D80" i="181"/>
  <c r="F80" i="181" s="1"/>
  <c r="F92" i="181" s="1"/>
  <c r="F270" i="181" s="1"/>
  <c r="D258" i="181"/>
  <c r="D246" i="182"/>
  <c r="D253" i="182"/>
  <c r="D70" i="182"/>
  <c r="F20" i="114"/>
  <c r="F17" i="114"/>
  <c r="D170" i="177"/>
  <c r="F170" i="177" s="1"/>
  <c r="D321" i="176"/>
  <c r="D314" i="176"/>
  <c r="F174" i="177" l="1"/>
  <c r="F96" i="177"/>
  <c r="F177" i="177" s="1"/>
  <c r="F15" i="114" s="1"/>
  <c r="F89" i="180"/>
  <c r="F200" i="180" s="1"/>
  <c r="F21" i="114" s="1"/>
  <c r="F18" i="114"/>
  <c r="F19" i="114"/>
  <c r="F16" i="114"/>
  <c r="F14" i="114"/>
  <c r="D134" i="175" l="1"/>
  <c r="D130" i="175"/>
  <c r="D128" i="175"/>
  <c r="D126" i="175"/>
  <c r="D86" i="175"/>
  <c r="D65" i="175"/>
  <c r="D63" i="175"/>
  <c r="D59" i="175"/>
  <c r="D88" i="175" l="1"/>
  <c r="D118" i="174"/>
  <c r="D57" i="174"/>
  <c r="F57" i="174" s="1"/>
  <c r="D41" i="174"/>
  <c r="D185" i="173"/>
  <c r="D187" i="173" s="1"/>
  <c r="D103" i="173"/>
  <c r="D78" i="173"/>
  <c r="D72" i="173"/>
  <c r="D39" i="174" l="1"/>
  <c r="F39" i="174" s="1"/>
  <c r="F41" i="174"/>
  <c r="D120" i="174"/>
  <c r="F120" i="174" s="1"/>
  <c r="F118" i="174"/>
  <c r="D122" i="174"/>
  <c r="F122" i="174" s="1"/>
  <c r="D192" i="173"/>
  <c r="D94" i="175"/>
  <c r="F94" i="175" s="1"/>
  <c r="D59" i="174"/>
  <c r="F59" i="174" s="1"/>
  <c r="D61" i="174"/>
  <c r="F61" i="174" s="1"/>
  <c r="D76" i="173"/>
  <c r="F72" i="174" l="1"/>
  <c r="F124" i="174"/>
  <c r="F48" i="174"/>
  <c r="D92" i="175"/>
  <c r="F92" i="175" s="1"/>
  <c r="F104" i="175" s="1"/>
  <c r="F242" i="175" s="1"/>
  <c r="F13" i="114" s="1"/>
  <c r="F11" i="114"/>
  <c r="F127" i="174" l="1"/>
  <c r="F12" i="114" s="1"/>
  <c r="D287" i="171"/>
  <c r="D289" i="171" s="1"/>
  <c r="D138" i="171"/>
  <c r="D134" i="171"/>
  <c r="D132" i="171"/>
  <c r="D130" i="171"/>
  <c r="D98" i="171"/>
  <c r="F98" i="171" s="1"/>
  <c r="D92" i="171"/>
  <c r="D71" i="171"/>
  <c r="D69" i="171"/>
  <c r="D65" i="171"/>
  <c r="D96" i="171" l="1"/>
  <c r="F96" i="171" s="1"/>
  <c r="F108" i="171" s="1"/>
  <c r="F301" i="171" s="1"/>
  <c r="D296" i="171"/>
  <c r="F10" i="114" l="1"/>
  <c r="F137" i="169" l="1"/>
  <c r="F133" i="169"/>
  <c r="F131" i="169"/>
  <c r="F129" i="169"/>
  <c r="F141" i="169" l="1"/>
  <c r="D182" i="172" l="1"/>
  <c r="D184" i="172" s="1"/>
  <c r="D176" i="172"/>
  <c r="D115" i="172"/>
  <c r="D113" i="172"/>
  <c r="D85" i="172"/>
  <c r="D79" i="172"/>
  <c r="D58" i="172"/>
  <c r="D50" i="172"/>
  <c r="D83" i="172" l="1"/>
  <c r="D189" i="172"/>
  <c r="D56" i="172"/>
  <c r="F9" i="114" l="1"/>
  <c r="D230" i="170" l="1"/>
  <c r="D224" i="170"/>
  <c r="F224" i="170" s="1"/>
  <c r="F226" i="170" s="1"/>
  <c r="D129" i="170"/>
  <c r="F129" i="170" s="1"/>
  <c r="D127" i="170"/>
  <c r="F127" i="170" s="1"/>
  <c r="D125" i="170"/>
  <c r="F125" i="170" s="1"/>
  <c r="D95" i="170"/>
  <c r="D89" i="170"/>
  <c r="F89" i="170" s="1"/>
  <c r="D68" i="170"/>
  <c r="F68" i="170" s="1"/>
  <c r="D66" i="170"/>
  <c r="F66" i="170" s="1"/>
  <c r="D62" i="170"/>
  <c r="F62" i="170" s="1"/>
  <c r="F133" i="170" l="1"/>
  <c r="F76" i="170"/>
  <c r="D239" i="170"/>
  <c r="F239" i="170" s="1"/>
  <c r="F230" i="170"/>
  <c r="F95" i="170"/>
  <c r="D93" i="170"/>
  <c r="F93" i="170" s="1"/>
  <c r="D232" i="170"/>
  <c r="F232" i="170" s="1"/>
  <c r="F105" i="170" l="1"/>
  <c r="F241" i="170"/>
  <c r="F244" i="170" s="1"/>
  <c r="F8" i="114" s="1"/>
  <c r="F95" i="169" l="1"/>
  <c r="F97" i="169"/>
  <c r="F64" i="169"/>
  <c r="F16" i="169" l="1"/>
  <c r="F56" i="169" s="1"/>
  <c r="F70" i="169" l="1"/>
  <c r="F68" i="169"/>
  <c r="F78" i="169" s="1"/>
  <c r="F91" i="169" l="1"/>
  <c r="F107" i="169" s="1"/>
  <c r="F340" i="169" l="1"/>
  <c r="F343" i="169" s="1"/>
  <c r="F7" i="114" l="1"/>
  <c r="F4" i="114" l="1"/>
  <c r="F24" i="114" s="1"/>
  <c r="F27" i="114" s="1"/>
  <c r="F28" i="114" l="1"/>
  <c r="F29" i="114"/>
  <c r="F30" i="114"/>
  <c r="F31" i="114"/>
  <c r="F26" i="114"/>
  <c r="F33" i="1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Maja</author>
  </authors>
  <commentList>
    <comment ref="E136" authorId="0" shapeId="0" xr:uid="{B6999CF0-3A2C-4153-A888-50AFCD6E6FE1}">
      <text>
        <r>
          <rPr>
            <b/>
            <sz val="9"/>
            <color indexed="81"/>
            <rFont val="Segoe UI"/>
            <family val="2"/>
            <charset val="238"/>
          </rPr>
          <t>Maja:</t>
        </r>
        <r>
          <rPr>
            <sz val="9"/>
            <color indexed="81"/>
            <rFont val="Segoe UI"/>
            <family val="2"/>
            <charset val="238"/>
          </rPr>
          <t xml:space="preserve">
</t>
        </r>
      </text>
    </comment>
  </commentList>
</comments>
</file>

<file path=xl/sharedStrings.xml><?xml version="1.0" encoding="utf-8"?>
<sst xmlns="http://schemas.openxmlformats.org/spreadsheetml/2006/main" count="6160" uniqueCount="794">
  <si>
    <t>št.</t>
  </si>
  <si>
    <t>1</t>
  </si>
  <si>
    <t>opis dela</t>
  </si>
  <si>
    <t>mer.
en.</t>
  </si>
  <si>
    <t>količina</t>
  </si>
  <si>
    <t>kos</t>
  </si>
  <si>
    <t>2</t>
  </si>
  <si>
    <t>3</t>
  </si>
  <si>
    <t>m3</t>
  </si>
  <si>
    <t>m2</t>
  </si>
  <si>
    <t>4</t>
  </si>
  <si>
    <t>5</t>
  </si>
  <si>
    <t>6</t>
  </si>
  <si>
    <t>7</t>
  </si>
  <si>
    <t>8</t>
  </si>
  <si>
    <t>9</t>
  </si>
  <si>
    <t>1.1</t>
  </si>
  <si>
    <t>1.2</t>
  </si>
  <si>
    <t>1.3</t>
  </si>
  <si>
    <t>1.4</t>
  </si>
  <si>
    <t>Rezanje asfalta</t>
  </si>
  <si>
    <t>Odriv humusa v debelini 20 cm na gradbiščno deponijo za kasnejšo uporabo</t>
  </si>
  <si>
    <t>1.</t>
  </si>
  <si>
    <t>2.</t>
  </si>
  <si>
    <t>3.</t>
  </si>
  <si>
    <t xml:space="preserve">REKAPITULACIJA </t>
  </si>
  <si>
    <t>cena na enoto (EUR)</t>
  </si>
  <si>
    <t>skupaj (EUR)</t>
  </si>
  <si>
    <t>SKUPAJ</t>
  </si>
  <si>
    <t>4.</t>
  </si>
  <si>
    <t>1.5</t>
  </si>
  <si>
    <t>5.</t>
  </si>
  <si>
    <t>Nepredvidena in dodatna dela</t>
  </si>
  <si>
    <t>kpl</t>
  </si>
  <si>
    <t>PREDDELA</t>
  </si>
  <si>
    <t>ZEMELJSKA DELA</t>
  </si>
  <si>
    <t xml:space="preserve">Opomba: </t>
  </si>
  <si>
    <t>Količine zemeljskih del (izkopi, pretovarjanja, natovarjanja, prevozi, zasipi…) se obračunavajo v prostornini raščenega stanja oziroma vgrajenega in utrjenega stanja</t>
  </si>
  <si>
    <t>11</t>
  </si>
  <si>
    <t>10</t>
  </si>
  <si>
    <t>Zakoličba trase projektiranega komunalnega voda z višinsko navezavo in zavarovanjem zakoličbe.</t>
  </si>
  <si>
    <t>m</t>
  </si>
  <si>
    <t xml:space="preserve"> - vodovod</t>
  </si>
  <si>
    <t xml:space="preserve"> - elektro vod (SN in NN), javna razsvetljava</t>
  </si>
  <si>
    <t xml:space="preserve"> - plin</t>
  </si>
  <si>
    <t xml:space="preserve"> - telekom in KRS/telemach vodi</t>
  </si>
  <si>
    <t>Ureditev provizorijev za prehod preko jarka v času gradnje v skladu s predpisi iz varstva pri delu z možnostjo prenosa in večkratno uporabo.</t>
  </si>
  <si>
    <t>SKUPAJ PREDDELA</t>
  </si>
  <si>
    <t>Zasip PVC cevi, izven cone cevovoda  z izkopanim materialom v slojih deb. 0,30 m vključno z dovozom iz stranskih deponij in začasne deponije, ter komprimacija z lahkimi komprimacijskimi sredstvi do naravne zbitosti tal.</t>
  </si>
  <si>
    <t>SKUPAJ ZEMELJSKA DELA</t>
  </si>
  <si>
    <t>SKUPAJ ZGORNJI USTROJ</t>
  </si>
  <si>
    <t>SKUPAJ ZAKLJUČNA DELA</t>
  </si>
  <si>
    <t xml:space="preserve"> </t>
  </si>
  <si>
    <t>Kompletna izveba podboja obstoječega opornega zidu/škarpe/zidane ograje vključno z varovanjem in sanacijo ob morebitnih poškodbah ter  z vsem potrebnim delom in materialom.</t>
  </si>
  <si>
    <t xml:space="preserve"> - kanalizacija/prepusti</t>
  </si>
  <si>
    <t>A.</t>
  </si>
  <si>
    <t>12</t>
  </si>
  <si>
    <t>14</t>
  </si>
  <si>
    <t>15</t>
  </si>
  <si>
    <t>I.</t>
  </si>
  <si>
    <t>6.</t>
  </si>
  <si>
    <t>7.</t>
  </si>
  <si>
    <t>8.</t>
  </si>
  <si>
    <t>9.</t>
  </si>
  <si>
    <t>16</t>
  </si>
  <si>
    <t>Trasna in višinska obeležba obstoječih komunalnih in drugih vodov s strani upravljalcev vodov ter izvedba samih križanj z  zaščito vodov skladno s soglasji in pod nadzorom upravljavca vodov vključno z obnovo opozorilnih trakov. Katastrski posnetek v skladu z zbirnim katastrom podzemnih komun. vodov in vnos v GIS upravljavca.</t>
  </si>
  <si>
    <t>Humuziranje zelenic po končanih delih s predhodno odstranjenim humusom (vključno z dovozom humusa iz stranskih deponij) in razplaniranjem v deb. 20 cm ter zatravitev humuniziranih površin s travnim semenom ob dodajanju umetnega gnojil.</t>
  </si>
  <si>
    <t>ZGORNJI USTROJ - Cesta +dovozi</t>
  </si>
  <si>
    <t>ZAKLJUČNA DELA</t>
  </si>
  <si>
    <t>18</t>
  </si>
  <si>
    <t>19</t>
  </si>
  <si>
    <t>20</t>
  </si>
  <si>
    <t>21</t>
  </si>
  <si>
    <t>22</t>
  </si>
  <si>
    <t>23</t>
  </si>
  <si>
    <t>24</t>
  </si>
  <si>
    <t>25</t>
  </si>
  <si>
    <t>27</t>
  </si>
  <si>
    <t>28</t>
  </si>
  <si>
    <t>29</t>
  </si>
  <si>
    <t>30</t>
  </si>
  <si>
    <t>31</t>
  </si>
  <si>
    <t>32</t>
  </si>
  <si>
    <t>35</t>
  </si>
  <si>
    <t>37</t>
  </si>
  <si>
    <t>38</t>
  </si>
  <si>
    <t>39</t>
  </si>
  <si>
    <t>40</t>
  </si>
  <si>
    <t>PREDRAČUN</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</si>
  <si>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</si>
  <si>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</si>
  <si>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</si>
  <si>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r>
      <t>V končni ponudbeni ceni mora ponudnik zajeti tudi naslednje stroške (kjer niso ločeno opredeljeni, se šteje da so vključeni v ceno povezanih postavk):</t>
    </r>
    <r>
      <rPr>
        <b/>
        <sz val="10"/>
        <color theme="1"/>
        <rFont val="Arial"/>
        <family val="2"/>
        <charset val="238"/>
      </rPr>
      <t xml:space="preserve"> </t>
    </r>
  </si>
  <si>
    <t>-</t>
  </si>
  <si>
    <t>vrednost vseh del po popisu s potrebnim materialom, z dostavo, montažo in vsemi potrebnimi deli, vsa pripravljalna, zaključna in izvedbena dela, vsa pomožna dela za izvedbo pogodbenih del,</t>
  </si>
  <si>
    <t>pripravljalnih del, organizacije, vodenja, ureditve, zaščite in varovanja gradbišča do primopredaje objekta, vključno s postavitvijo vseh potrebnih začasnih objektov (sanitarije, pisarna na gradbišču, ipd.)</t>
  </si>
  <si>
    <t xml:space="preserve"> splošni stroški pristojbin in davkov upravnih organov pri prijavi gradbišča, pridobivanje raznih dovolenj in soglasij v zvezi z izvedbo</t>
  </si>
  <si>
    <r>
      <rPr>
        <sz val="10"/>
        <color rgb="FF000000"/>
        <rFont val="Arial"/>
        <family val="2"/>
        <charset val="238"/>
      </rPr>
      <t xml:space="preserve">izdelave in postavitve gradbiščne table v skladu </t>
    </r>
    <r>
      <rPr>
        <sz val="10"/>
        <color theme="1"/>
        <rFont val="Arial"/>
        <family val="2"/>
        <charset val="238"/>
      </rPr>
      <t xml:space="preserve">z veljavno zakonodajo, </t>
    </r>
  </si>
  <si>
    <r>
      <t>snemanja obstoječega stanja sosednjih objektov, okolice objekta in cestnih površin, ki jih bo uporabljal v času gradnje; kopijo posnetka (DVD oz. ustrezen nosilec podatkov</t>
    </r>
    <r>
      <rPr>
        <sz val="10"/>
        <color theme="1"/>
        <rFont val="Arial"/>
        <family val="2"/>
        <charset val="238"/>
      </rPr>
      <t xml:space="preserve">, posnetek nultega stanja) </t>
    </r>
    <r>
      <rPr>
        <sz val="10"/>
        <color rgb="FF000000"/>
        <rFont val="Arial"/>
        <family val="2"/>
        <charset val="238"/>
      </rPr>
      <t>je izvajalec dolžan dostaviti naročniku oziroma nadzorniku, v kolikor bo naročnik oz. nadzornik to zahteval,</t>
    </r>
  </si>
  <si>
    <t>režijskih delavcev, odgovornega vodje del, vodje gradbišča in delovodje,</t>
  </si>
  <si>
    <t>za izvedbo del preko rednega delovnega časa;</t>
  </si>
  <si>
    <t>ureditve in varovanja skladiščne kapacitete za material tega naročila skozi celoten potek izvedbe del,</t>
  </si>
  <si>
    <t>vsakodnevnega sprotnega čiščenja gradbišča,</t>
  </si>
  <si>
    <t>deponij, odvozov gradbenih odpadkov z vsemi taksami,</t>
  </si>
  <si>
    <t>izdelave ali najema in koriščenja, montaže in demontaže vseh delovnih ter zaščitnih odrov, ograj ipd.,</t>
  </si>
  <si>
    <t>izvedba vseh potrebnih zapor v času gradnje ter organiziranja in označevanja prometne ureditve v času izvajanja del (zapore cest, obvozi, table, prometni znaki in signalizacija, ipd.) in s pridobitvijo vseh dovoljenj ter stroški oglaševanja na lokalnem radiu vključno z vsemi manipulativni in ostali stroški (zapore cest, potrebna dovoljenja za dela ipd.), ki jih bo imel izvajalec pri izvedbi predmeta te pogodbe,</t>
  </si>
  <si>
    <t>vsi morebitni manipulativni in ostali stroški, ki jih bo imel izvajalec pri izvedbi predmeta te pogodbe,</t>
  </si>
  <si>
    <t>prevozov, raztovarjanja in skladiščenja na gradbišču ter notranjega transporta na gradbišču,</t>
  </si>
  <si>
    <t>izvedbe priključkov na omrežja, obratovalni stroške gradbišča, stroške energije, vode, TK priključkov, razsvetljave za nočno delo in morebitne ostale stroške v času gradnje,</t>
  </si>
  <si>
    <t>izvedbe začasnih priključitev za potrebe nemotene oskrbe porabnikov s komunalnimi dobrinami,</t>
  </si>
  <si>
    <t xml:space="preserve">zaključnih del na gradbišču z odvozom odvečnega materiala in stroške vzpostavitve prvotnega stanja, </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</si>
  <si>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</si>
  <si>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</si>
  <si>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</si>
  <si>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 popravilo morebitnih škod, ki bi nastale na objektu, kot celoti oz. delu objekta, dovoznih cestah, zunanjem okolju, komunalnih vodih in priključkih po krivdi izvajalca,</t>
  </si>
  <si>
    <t>povračilo škode, povzročene tretjim osebam ali odškodnine za poškodbe tretjih oseb,</t>
  </si>
  <si>
    <t>vseh predpisanih kontrol materialov, atestov,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</si>
  <si>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 xml:space="preserve">priprave in dobave delavniških risb, tehnoloških in ekonomskih elaboratov, </t>
  </si>
  <si>
    <t>zakoličbe objekta in zaščite obstoječih komunalnih naprav (križanja in približevanja) in označitev v skladu z zahtevami upravljavcev ter stroški upravljavskega nadzora,  </t>
  </si>
  <si>
    <r>
      <t xml:space="preserve">vse potrebne dokumentacije za  pridobitev uporabnega dovoljenja ter ostalih morebitnih dovoljenj (dokazilo o zanesljivosti objekta, </t>
    </r>
    <r>
      <rPr>
        <sz val="10"/>
        <color theme="1"/>
        <rFont val="Arial"/>
        <family val="2"/>
        <charset val="238"/>
      </rPr>
      <t xml:space="preserve">navodil za obratovanje in vzdrževanje, elaborat ravnanja z odpadki, </t>
    </r>
    <r>
      <rPr>
        <sz val="10"/>
        <color rgb="FF000000"/>
        <rFont val="Arial"/>
        <family val="2"/>
        <charset val="238"/>
      </rPr>
      <t>ipd.),</t>
    </r>
  </si>
  <si>
    <t>vseh potrebnih meritev za obratovanje objekta vključno s stroški priprave potrebnih shem, označitve opreme, ipd.,</t>
  </si>
  <si>
    <t>za popravilo morebitnih škod, ki bi nastale na objektih, dovoznih cestah, zunanjem okolju, komunalnih vodih in priključkih po krivdi izvajalca</t>
  </si>
  <si>
    <t>strokovne odprave vseh napak v zvezi s pogodbeno dogovorjenimi deli,</t>
  </si>
  <si>
    <t>stroški komunalnih organizacij in pristojnega elektro distributerja za nadzor pri opravljanju del,</t>
  </si>
  <si>
    <t>vzpostavitev mejnikov v kolikor jih izvajalec odstrani po svoji krivdi,</t>
  </si>
  <si>
    <t>stroške ureditve nemotenih dostopov do nepremičnin v neposredni bližini gradbišča</t>
  </si>
  <si>
    <t>A</t>
  </si>
  <si>
    <t>11.</t>
  </si>
  <si>
    <t>12.</t>
  </si>
  <si>
    <t>13.</t>
  </si>
  <si>
    <t>14.</t>
  </si>
  <si>
    <t>10.</t>
  </si>
  <si>
    <t>15.</t>
  </si>
  <si>
    <t>16.</t>
  </si>
  <si>
    <t xml:space="preserve">Dobava, vgradnja, utrditev in ureditev bankin z zmrzlinsko odpornim tamponskim materialom  v širini 0,50 m in debelini 10 cm, z ključno z vsem potrebnim delom in materialom. </t>
  </si>
  <si>
    <t>Priprava gradbiščnega prostora in celotnega gradbišča: postavitev gradbiščne table, odstranitev eventualnih ovir (grmičkov, živih mej, mejnikov, okrasnega drevja, drugih rastlin, prometnih znakov in ostalih označevalnih znakov, 
vse vrste ograj, temelji,...) in ureditev potrebnih dovozov in ureditev delovnih platojev. Po končanih delih gradbišče pospraviti in vzpostaviti prvotno stanje</t>
  </si>
  <si>
    <t>Izvedba križanj z vsemi neevidentiranimi vodi (drenaže, lokalni cevovodi,...)  in zaščito istih vključno z obnovo ali polaganje novih opozorilnih trakov. Križanje mora biti geodetsko posneto v skladu z zbirnim katastrom podzemnih komun. vodov. 
Obvezno priložiti fotografije križanja vodov!</t>
  </si>
  <si>
    <t>Izdelava, postavitev in demontaža gradbenih profilov na mestih jaškov, odcepov in kolen.</t>
  </si>
  <si>
    <t>VODOVOD</t>
  </si>
  <si>
    <t xml:space="preserve">Dobava in vgrajevanje peščene posteljice (z zmrzlinsko odpornim peščenim materialom) granulacije 0-8 mm z utrjevanjem in izravnavo.  Debelina posteljice je 10 cm vključno z dobavo materiala.                                                        </t>
  </si>
  <si>
    <t>Izvedba obsipa in nadsutja cevi z zmrzlinsko odpornim peščenim materialom, vključno z dobavo materiala granulacije 0-8 mm in utrjevanjem bokov cevi. Debelina nadsutja cevi nad temenom je 20 cm.</t>
  </si>
  <si>
    <t>Kompletna izvedba prevezave novozgrajenega vodovoda na obstoječi vodovod z vsemi potrebnimi deli, obvestili krajanov, zaporo vodovoda, itd.</t>
  </si>
  <si>
    <t>POLAGANJE CEVI IN MONTAŽNA (strojna) DELA</t>
  </si>
  <si>
    <t>Montažna (strojna) dela</t>
  </si>
  <si>
    <t xml:space="preserve">Vozlišča </t>
  </si>
  <si>
    <t>SKUPAJ POLAGANJE CEVI IN MONTAŽNA (strojna) DELA</t>
  </si>
  <si>
    <t>Dobava in polaganje opozorilnega traku "VODOVOD" 30 cm nad temenom kanala.</t>
  </si>
  <si>
    <t>Izpiranje, klorni šok in tlačni preizkus cevovoda.</t>
  </si>
  <si>
    <t>Cestna kapa za zasun DN 125 (konusno zapiranje, prašno barvana )s podložno ploščo  ali enakovredno</t>
  </si>
  <si>
    <t>Vgradna garnitura teleskopska za zasune H=1.5 m</t>
  </si>
  <si>
    <t>Steber za označevalno tablico l=2m in betonskim temeljem</t>
  </si>
  <si>
    <t>Označevalna tablica</t>
  </si>
  <si>
    <t>EV zasun F4 DN80 ali enakovredno</t>
  </si>
  <si>
    <t>T kos DN 100 – 80, PN16</t>
  </si>
  <si>
    <t>Elektrofuzijski spoj za PE100 RC sestavljen iz:</t>
  </si>
  <si>
    <t>končnik PE100 SDR11 d110</t>
  </si>
  <si>
    <t>prirobnica d110</t>
  </si>
  <si>
    <t>obojka agef PE100 RC SDR11 d110</t>
  </si>
  <si>
    <t>T kos DN 80 – 50, PN16</t>
  </si>
  <si>
    <t>končnik PE100 SDR11 d90</t>
  </si>
  <si>
    <t>prirobnica D90/d80</t>
  </si>
  <si>
    <t>obojka agef PE100 RC SDR11 d90</t>
  </si>
  <si>
    <t>Koleno 45° AGEF PLUS PE100 RC d90, elektrofutijski spoj</t>
  </si>
  <si>
    <t>Koleno 90° AGEF PLUS PE100 RC d90, elektrofutijski spoj</t>
  </si>
  <si>
    <t>točke 38, 54, 55</t>
  </si>
  <si>
    <t xml:space="preserve">Nabava, dobava, transport, montaža in vgradnja cevi PE 100 RC NP 16 z vsem spojnim in varilnim materialom (elektrofuzijski spoji z obojkami)
</t>
  </si>
  <si>
    <t xml:space="preserve">Cev PE 100 RC d90 PN 16 (vključno z obojkami in elektrofuzijskimi spoji) </t>
  </si>
  <si>
    <t>Ročno planiranje dna gradbene jame širine 70 cm.</t>
  </si>
  <si>
    <t>SKUPAJ vodovod_1</t>
  </si>
  <si>
    <t>vodovod_1</t>
  </si>
  <si>
    <t>Kompletna izvedba odstranitve rušenja dreves z razžaganjem debla in vej, odstranitvijo panjev,  nakladanje in odvoz na deponijo, vključno s stroški deponiranja</t>
  </si>
  <si>
    <t xml:space="preserve"> - drevesa debeline do 20 cm</t>
  </si>
  <si>
    <t xml:space="preserve"> - drevesa debeline nad 20 cm</t>
  </si>
  <si>
    <t xml:space="preserve"> - živa meja</t>
  </si>
  <si>
    <t>Izvedba odstranitve - presaditve obstoječe zasaditve in ponovna zasaditev z vzpostavitvijo v prvotno stanje.</t>
  </si>
  <si>
    <t>Ročno planiranje dna gradbene jame širine od 60 do 80 cm.</t>
  </si>
  <si>
    <t xml:space="preserve">Cev PE 100 RC d140 PN 16 (vključno z obojkami in elektrofuzijskimi spoji) </t>
  </si>
  <si>
    <t xml:space="preserve">Cev PE 100 RC d110 PN 16 (vključno z obojkami in elektrofuzijskimi spoji) </t>
  </si>
  <si>
    <t xml:space="preserve">Cev PE 100 RC d50 PN 16 (vključno z obojkami in elektrofuzijskimi spoji) </t>
  </si>
  <si>
    <t xml:space="preserve">Cev PE 100 RC d32 PN 16 (vključno z obojkami in elektrofuzijskimi spoji) </t>
  </si>
  <si>
    <t>Koleno 45° AGEF PLUS PE100 RC d140 SDR 11</t>
  </si>
  <si>
    <t>končnik PE100 SDR11 d140</t>
  </si>
  <si>
    <t>prirobnica D140/d125</t>
  </si>
  <si>
    <t>obojka agef PE100 RC SDR11 d140</t>
  </si>
  <si>
    <t>točke 58, 59</t>
  </si>
  <si>
    <t>točka 62</t>
  </si>
  <si>
    <t>EV zasun F4 DN125 ali enakovredno</t>
  </si>
  <si>
    <t>obojka agef plus PE100 RC SDR11 d140</t>
  </si>
  <si>
    <t>Garnitura vgradna ZAK tip 960  L=1 - 1,5 m ali enakovredno</t>
  </si>
  <si>
    <t>Podložna plošča Hawle tip 204 ali enakovredno</t>
  </si>
  <si>
    <t>Kapa cestna Hawle tip 180 ali enakovredno</t>
  </si>
  <si>
    <t>Oklep ZAK navtalni tip 236 d140/46 - univerzalni ali enakovredno</t>
  </si>
  <si>
    <t>Koleno vrtljivo 90°- ZAK 46 tip 6465 d50 ali enakovredno</t>
  </si>
  <si>
    <t>točka 63</t>
  </si>
  <si>
    <t>Koleno vrtljivo 90°- ZAK 46 tip 6465 d40 ali enakovredno</t>
  </si>
  <si>
    <t>Koleno vrtljivo 90°- ZAK 46 tip 6465 d32 ali enakovredno</t>
  </si>
  <si>
    <t>točki 64, 67</t>
  </si>
  <si>
    <t>Oklep ZAK navtalni tip 236 d110/46 - univerzalni ali enakovredno</t>
  </si>
  <si>
    <t>točki 74, 76, 77, 80</t>
  </si>
  <si>
    <t>točka 81</t>
  </si>
  <si>
    <t>točka 66 - navezava na vodovod PE110</t>
  </si>
  <si>
    <t>EV zasun F4 DN100 ali enakovredno</t>
  </si>
  <si>
    <t>prirobnica D110/d100</t>
  </si>
  <si>
    <t>obojka agef plus PE100 RC SDR11 d110</t>
  </si>
  <si>
    <t>N - kos DN 80  z vrtljivo prirobnico</t>
  </si>
  <si>
    <t>Hidrant nadzemni DN 80/1250 L INOX</t>
  </si>
  <si>
    <t>FF - kos DN 80 z vrtljivo prirobnico, l= 0,5 m</t>
  </si>
  <si>
    <t>točka 73</t>
  </si>
  <si>
    <t>prirobnica D125</t>
  </si>
  <si>
    <t>končnik PE100 SDR11 d125</t>
  </si>
  <si>
    <t>prirobnica D110/100</t>
  </si>
  <si>
    <t>FFR kos DN 100/80, PN16</t>
  </si>
  <si>
    <t>Cestna kapa za podzemni hidrant s podložno ploščo</t>
  </si>
  <si>
    <t>Ventil cestni tip 253 ZAK 46 ali enakovredno</t>
  </si>
  <si>
    <t>Kapa cestna Hawle tip 180 (prašno barvana, konusno zapiranje) ali enakovredno</t>
  </si>
  <si>
    <t>T kos zak 46/46/46 ali enakovredno</t>
  </si>
  <si>
    <t>fiting ravni zak 46/40 ali enakovredno</t>
  </si>
  <si>
    <t>fiting ravni zak 46/32 ali enakovredno</t>
  </si>
  <si>
    <t>fiting ravni zak 46/50 ali enakovredno</t>
  </si>
  <si>
    <t>točka 83 - navezava vodovnih priključkov nacev PE 100 RC d50</t>
  </si>
  <si>
    <t>točka 84- navezava vodovnih priključkov nacev PE 100 RC d50</t>
  </si>
  <si>
    <t>SKUPAJ vodovod_2</t>
  </si>
  <si>
    <t>vodovod_2</t>
  </si>
  <si>
    <t>vodovod_2_4</t>
  </si>
  <si>
    <t>Ročno planiranje dna gradbene jame širine  60.</t>
  </si>
  <si>
    <t xml:space="preserve">Cev PE 100 RC d40 PN 16 (vključno z obojkami in elektrofuzijskimi spoji) </t>
  </si>
  <si>
    <t>točka 171 (172) navezava vodov. priključkov na cev PE100 RC d40</t>
  </si>
  <si>
    <t>točka 169 navezava vodov. priključkov na cev PE100 RC d50</t>
  </si>
  <si>
    <t>točka 97</t>
  </si>
  <si>
    <t>Koleno 45°  PE100 RC d140 SDR 11</t>
  </si>
  <si>
    <t>točke 88, 93, 96, 98, 99, 100, 101, 105, 106</t>
  </si>
  <si>
    <t>točka 107</t>
  </si>
  <si>
    <t>točka 107A - navezava na obstoječi vodovod</t>
  </si>
  <si>
    <t>obojka agef plus PE100 RC SDR11 d110, elektrofuzijski spoj</t>
  </si>
  <si>
    <t>REDUKCIJA AGEF PLUS PE100 RC D140/D110, elektrofuzijski spoj</t>
  </si>
  <si>
    <t>Koleno 90° agef plus PE100 RC d110 SDR 11, elektruzijski spoj</t>
  </si>
  <si>
    <t xml:space="preserve">točke 90, 108 </t>
  </si>
  <si>
    <t>FF - kos DN 80 z vrtljivo prirobnico, l= 1 m</t>
  </si>
  <si>
    <t>13</t>
  </si>
  <si>
    <t>17</t>
  </si>
  <si>
    <t>26</t>
  </si>
  <si>
    <t>33</t>
  </si>
  <si>
    <t>34</t>
  </si>
  <si>
    <t>36</t>
  </si>
  <si>
    <t>41</t>
  </si>
  <si>
    <t>42</t>
  </si>
  <si>
    <t>43</t>
  </si>
  <si>
    <t>44</t>
  </si>
  <si>
    <t>Čep za cev PE100 RC d32</t>
  </si>
  <si>
    <t>vodovod_3</t>
  </si>
  <si>
    <t>Podzemni zračnik - kombiniran, obojestranski - DN = 80, L = 1m</t>
  </si>
  <si>
    <t>Podzemni zračnik - kombiniran, obojestranski - DN = 50, L = 1m</t>
  </si>
  <si>
    <t>Cestna kapa za podzemni zračnik DN 80 s podložno ploščo (Hawle 200 ali enakovredno)</t>
  </si>
  <si>
    <t>Cestna kapa za podzemni zračnik DN 50 s podložno ploščo (Hawle 200 ali enakovredno)</t>
  </si>
  <si>
    <t xml:space="preserve">točka 82 - izvlečni podzemni hidrant </t>
  </si>
  <si>
    <t>Podzemni hidrant -  teleskopski s prirobnico (npr. Hawle tip 492F ali enakovredno) s prilagojenimi cestnimi kapami (npr. Hawle tip 206) in drenažnimi elementi (npr. Hawle tip 490Z) ter podložno ploščo.</t>
  </si>
  <si>
    <t>Kompletna izveba podboja obstoječega opornega zidu/škarpe/zidane, žive meje, ograje vključno z varovanjem in sanacijo ob morebitnih poškodbah ter  z vsem potrebnim delom in materialom.</t>
  </si>
  <si>
    <t>Ročno planiranje dna gradbene jame širine 80 cm in za vodovodne odcepe širine 60 cm.</t>
  </si>
  <si>
    <t xml:space="preserve">Cev PE 100 RC d125 PN 16 (vključno z obojkami in elektrofuzijskimi spoji) </t>
  </si>
  <si>
    <t>SKUPAJ vodovod_3</t>
  </si>
  <si>
    <t>SKUPAJ vodovod_3_1</t>
  </si>
  <si>
    <t>vodovod_3_1</t>
  </si>
  <si>
    <t>vodovod_3_3</t>
  </si>
  <si>
    <t>SKUPAJ vodovod_3_3</t>
  </si>
  <si>
    <t>obojka agef PE100 RC SDR11 d125</t>
  </si>
  <si>
    <t>EV zasun F4 DN50 ali enakovredno</t>
  </si>
  <si>
    <t>končnik PE100 SDR11 d63</t>
  </si>
  <si>
    <t>prirobnica D63/d50</t>
  </si>
  <si>
    <t xml:space="preserve">točka  177 </t>
  </si>
  <si>
    <t>točka 179</t>
  </si>
  <si>
    <t>Oklep ZAK navtalni tip 236 d125/46 - univerzalni ali enakovredno</t>
  </si>
  <si>
    <t>točka 185</t>
  </si>
  <si>
    <t>točka 191</t>
  </si>
  <si>
    <t>točka 192</t>
  </si>
  <si>
    <t>točka 194</t>
  </si>
  <si>
    <t>točka 193</t>
  </si>
  <si>
    <t>točka 196</t>
  </si>
  <si>
    <t>Koleno 90° AGEF PLUS PE100 RC d110 SDR 11, elektrofuzijski spoj</t>
  </si>
  <si>
    <t>Koleno 45° AGEF PLUS PE100 RC d110 SDR 11, elektrofuzijski spoj</t>
  </si>
  <si>
    <t>točka 184</t>
  </si>
  <si>
    <r>
      <t xml:space="preserve">točka </t>
    </r>
    <r>
      <rPr>
        <b/>
        <sz val="10"/>
        <rFont val="Arial"/>
        <family val="2"/>
        <charset val="238"/>
      </rPr>
      <t xml:space="preserve">190 </t>
    </r>
    <r>
      <rPr>
        <b/>
        <sz val="10"/>
        <rFont val="Arial CE"/>
        <charset val="238"/>
      </rPr>
      <t xml:space="preserve"> zračnik</t>
    </r>
  </si>
  <si>
    <t>T kos DN100 – 80, PN16</t>
  </si>
  <si>
    <t>fiting ravni zak 46/63 ali enakovredno</t>
  </si>
  <si>
    <t>točka 205 - navezava vodovnih priključkov na cev PE 100 RC d50</t>
  </si>
  <si>
    <t>čepi zak za d50  ali enakovredno</t>
  </si>
  <si>
    <t>prirobnica D125/d100</t>
  </si>
  <si>
    <t>SKUPAJ vodovod_3_4</t>
  </si>
  <si>
    <t>vodovod_3_4</t>
  </si>
  <si>
    <t xml:space="preserve">Cev PE 100 RC d63 PN 16 (vključno z obojkami in elektrofuzijskimi spoji) </t>
  </si>
  <si>
    <t>T kos DN 100 – 50, PN16</t>
  </si>
  <si>
    <t>obojka agef PE100 RC SDR11 d63</t>
  </si>
  <si>
    <t>MJ spojka enojna - MJ 3057 d100 ali enakovredno</t>
  </si>
  <si>
    <t>točka 233 - redukcija cevi</t>
  </si>
  <si>
    <t>Koleno90° AGEF PLUS PE100 RC d63 SDR 11</t>
  </si>
  <si>
    <t>končnik PE100 SDR11 d50</t>
  </si>
  <si>
    <t>prirobnica D50/d40</t>
  </si>
  <si>
    <t>obojka agef PE100 RC SDR11 d50</t>
  </si>
  <si>
    <t>točke 221, 222, 225, 227, 228, 230, 231, 232 - navezava vodovonih priključkov na cev PE100 RC d63</t>
  </si>
  <si>
    <t>točke 235, 240, 242 - navezava vodovonih priključkov na cev PE100 RC d50</t>
  </si>
  <si>
    <t>točka 244</t>
  </si>
  <si>
    <t>vodovod_4_1</t>
  </si>
  <si>
    <t>točka 291 (292) - navezava vodovnih priključkov nacev PE 100 RC d50</t>
  </si>
  <si>
    <t>SKUPAJ vodovod_4_1</t>
  </si>
  <si>
    <t>točke 296- nadzemni hidrant deljivi</t>
  </si>
  <si>
    <t>prirobnica D1110/d100</t>
  </si>
  <si>
    <t>točke 295, 297, 298</t>
  </si>
  <si>
    <t>SKUPAJ vodovod_4_2</t>
  </si>
  <si>
    <t>vodovod_4_2</t>
  </si>
  <si>
    <t>vodovod_4</t>
  </si>
  <si>
    <t>SKUPAJ vodovod_4</t>
  </si>
  <si>
    <t>SKUPAJ vodovod_4_3</t>
  </si>
  <si>
    <t>vodovod_4_3</t>
  </si>
  <si>
    <t>točka 300- navezava vodovnih priključkov nacev PE 100 RC d63</t>
  </si>
  <si>
    <t>točka 304 (305) - navezava vodovnih priključkov nacev PE 100 RC d63</t>
  </si>
  <si>
    <t>Izvedba križanj z vsemi neevidentiranimi vodi (drenaže, lokalni cevovodi,prepusti...)  in zaščito istih vključno z obnovo ali polaganje novih opozorilnih trakov. Križanje mora biti geodetsko posneto v skladu z zbirnim katastrom podzemnih komun. vodov. 
Obvezno priložiti fotografije križanja vodov!</t>
  </si>
  <si>
    <r>
      <t xml:space="preserve">točka </t>
    </r>
    <r>
      <rPr>
        <b/>
        <sz val="10"/>
        <rFont val="Arial"/>
        <family val="2"/>
        <charset val="238"/>
      </rPr>
      <t>89</t>
    </r>
    <r>
      <rPr>
        <b/>
        <sz val="10"/>
        <rFont val="Arial CE"/>
        <charset val="238"/>
      </rPr>
      <t xml:space="preserve"> zračnik</t>
    </r>
  </si>
  <si>
    <t>T kos DN125 – 80, PN16</t>
  </si>
  <si>
    <t>Hidrant podzemni deljivi s flančno DN 80</t>
  </si>
  <si>
    <t>FF - kos DNN80 PN16  z vrtljivo prirobnico l=1000</t>
  </si>
  <si>
    <t>točke 246, 250, 251, 259, 266, 267, 268, 270, 273, 282, 283, 284, 286</t>
  </si>
  <si>
    <t>Oklep ZAK navrtalni tip 236 d110/46 - univerzalni ali enakovredno</t>
  </si>
  <si>
    <t>točka 276</t>
  </si>
  <si>
    <t>točke 259, 260, 274, 289</t>
  </si>
  <si>
    <t>Koleno 45° AGEF PLUS PE100 RC d110 SDR 11 +elktrofuzijski spoj</t>
  </si>
  <si>
    <t>Koleno 90° AGEF PLUS PE100 RC d110 SDR 11 +elktrofuzijski spoj</t>
  </si>
  <si>
    <t>točke 263, 264, 262, 279, 278</t>
  </si>
  <si>
    <t xml:space="preserve">točka 245 - PH25 - izvlečni podzemni hidrant </t>
  </si>
  <si>
    <t xml:space="preserve">točka 253, 266- PH3, PH8 - izvlečni podzemni hidrant </t>
  </si>
  <si>
    <t>EU - kos DN 80 z vrtljivo prirobnico</t>
  </si>
  <si>
    <t>cev duktilna DN80 l=6 m</t>
  </si>
  <si>
    <t>prirobnica D110/d1200</t>
  </si>
  <si>
    <t>točka 261- navezava na vodovoda</t>
  </si>
  <si>
    <t>točke 245, 248</t>
  </si>
  <si>
    <t xml:space="preserve">Koleno 30° AGEF PE100 RC d110 SDR 11 </t>
  </si>
  <si>
    <t>FFR  kos d100/80 z vrtljivo prirobnico</t>
  </si>
  <si>
    <t>FFR  kos d100/50 z vrtljivo prirobnico</t>
  </si>
  <si>
    <t>obojka agef plus PE100 RC SDR11 d63</t>
  </si>
  <si>
    <t>točka 275 - NH2  nadzemni hidrant deljivi</t>
  </si>
  <si>
    <t>točka 258, NH8 -  nadzemni hidrant  deljivi</t>
  </si>
  <si>
    <t>točka 285</t>
  </si>
  <si>
    <t>točka 288 - navezava vodovod Kresnice 23-blok</t>
  </si>
  <si>
    <t>vodovod_5 in 5_1</t>
  </si>
  <si>
    <t>SKUPAJ vodovod_5 in VO_5_1</t>
  </si>
  <si>
    <t>Kompletna izvedba podboja (prehoda) preko prepusta iz BC/AB cevi DN 400 vključno z zaščito obstoječe cevi (v primeri poškodbe se le ta zamenja v dolžini 3 m) ter vsem potrebnim delom in materialom.</t>
  </si>
  <si>
    <t>točka 306 - podzemni hidrant, blatni izpust</t>
  </si>
  <si>
    <t>točka 316, NH7  nadzemni hidrant  deljivi</t>
  </si>
  <si>
    <t>FF - kos DN 80 z vrtljivo prirobnico, l= 1,0 m</t>
  </si>
  <si>
    <t>točka 323, NH12 nadzemni hidrant  deljivi</t>
  </si>
  <si>
    <t>FFK - kos 90° DN 100 z vrtljivo prirobnico</t>
  </si>
  <si>
    <t>točka 310 - navezava na vodovod 5_1</t>
  </si>
  <si>
    <t>točke 313, 314, 315, 317, 318, 319, 321</t>
  </si>
  <si>
    <t>točka 325</t>
  </si>
  <si>
    <t>točka 326</t>
  </si>
  <si>
    <t>točka 258 -  NH11 nadzemni hidrant  deljivi</t>
  </si>
  <si>
    <t>cev duktilna DN80 l=4 m</t>
  </si>
  <si>
    <t>vodovod_6 in 6_1</t>
  </si>
  <si>
    <t>Kompletna izvedba podboja (prehoda) preko prepusta iz BC/AB cevi DN 1000 vključno z zaščito obstoječe cevi (v primeri poškodbe se le ta zamenja v dolžini 3 m) ter vsem potrebnim delom in materialom.</t>
  </si>
  <si>
    <t>točke 327, 329</t>
  </si>
  <si>
    <t>točke 331</t>
  </si>
  <si>
    <t>FFR - kos DN 100/50 PN16  z vrtljivo prirobnico</t>
  </si>
  <si>
    <t>prirobnica D63/50</t>
  </si>
  <si>
    <r>
      <t xml:space="preserve">točka </t>
    </r>
    <r>
      <rPr>
        <b/>
        <sz val="10"/>
        <rFont val="Arial"/>
        <family val="2"/>
        <charset val="238"/>
      </rPr>
      <t xml:space="preserve">323 </t>
    </r>
    <r>
      <rPr>
        <b/>
        <sz val="10"/>
        <rFont val="Arial CE"/>
        <charset val="238"/>
      </rPr>
      <t xml:space="preserve"> zračnik</t>
    </r>
  </si>
  <si>
    <t>točka 333, 334 navezava vodovnih priključkov na cev PE 100 RC d63</t>
  </si>
  <si>
    <t>točka 335 -navezava vodovnih priključkov na cev PE 100 RC d63</t>
  </si>
  <si>
    <t>točka 457-navezava vodovnih priključkov na cev PE 100 RC d40</t>
  </si>
  <si>
    <t>čep zak46/40 ali enakovredno</t>
  </si>
  <si>
    <t>SKUPAJ vodovod_13</t>
  </si>
  <si>
    <t>SKUPAJ vodovod_6 in VO_6_1</t>
  </si>
  <si>
    <t>SKUPAJ vodovod_7 in VO_7_1</t>
  </si>
  <si>
    <t>vodovod_7 in 7_1</t>
  </si>
  <si>
    <r>
      <t xml:space="preserve">točka </t>
    </r>
    <r>
      <rPr>
        <b/>
        <sz val="10"/>
        <rFont val="Arial"/>
        <family val="2"/>
        <charset val="238"/>
      </rPr>
      <t>336</t>
    </r>
  </si>
  <si>
    <t>OBOJKA agef PE100 RC SDR11 d110, elektrofuzijski spoj</t>
  </si>
  <si>
    <r>
      <t xml:space="preserve">točka </t>
    </r>
    <r>
      <rPr>
        <b/>
        <sz val="10"/>
        <rFont val="Arial"/>
        <family val="2"/>
        <charset val="238"/>
      </rPr>
      <t>338A - navezava na obstoječo cev</t>
    </r>
  </si>
  <si>
    <t>KOLENO 90° agef PE100 RC SDR11 d110, elektrofuzijski spoj</t>
  </si>
  <si>
    <t>točke 338</t>
  </si>
  <si>
    <t>točke 337</t>
  </si>
  <si>
    <r>
      <t xml:space="preserve">točka </t>
    </r>
    <r>
      <rPr>
        <b/>
        <sz val="10"/>
        <rFont val="Arial"/>
        <family val="2"/>
        <charset val="238"/>
      </rPr>
      <t>349, 351</t>
    </r>
  </si>
  <si>
    <t>KOLENO 45° agef PE100 RC SDR11 d110, elektrofuzijski spoj</t>
  </si>
  <si>
    <t>KOLENO 45° agef PE100 RC SDR11 d50, elektrofuzijski spoj</t>
  </si>
  <si>
    <t>vodovod_13</t>
  </si>
  <si>
    <t>Kompletna izvedba podboja (prehoda) preko prepusta DN 800 vključno z zaščito obstoječe cevi (v primeri poškodbe se le ta zamenja v dolžini 4 m) ter vsem potrebnim delom in materialom.</t>
  </si>
  <si>
    <t>Kompletna izvedba podboja (prehoda) preko prepusta DN 400 vključno z zaščito obstoječe cevi (v primeri poškodbe se le ta zamenja v dolžini 4 m) ter vsem potrebnim delom in materialom.</t>
  </si>
  <si>
    <t>točke 431, 432 - naveazva vodovodnih priključkov na cev PE100RC d50</t>
  </si>
  <si>
    <t>točka 450 - naveazva vodovodnih priključkov na cev PE100RC d50</t>
  </si>
  <si>
    <t xml:space="preserve">Čep zak 46/50 </t>
  </si>
  <si>
    <t>točka 440 - zračnik</t>
  </si>
  <si>
    <t>Kompletna izvedba navezave novih vodovodnih priključkov na obstoječe vodovodne priključke z vsem potrebnim delom in dobavo in vgradnjo potrebnega materiala za izvedbo navezave  (cca fitingi za cevi DN32x1, DN25 1x, spoji muffe 2x…). -  2 x  vodovodni priključek</t>
  </si>
  <si>
    <t>Dobava in vgradnja čepa za vodovodne priključe za cev DN32</t>
  </si>
  <si>
    <r>
      <t>točke</t>
    </r>
    <r>
      <rPr>
        <b/>
        <sz val="10"/>
        <rFont val="Arial"/>
        <family val="2"/>
        <charset val="238"/>
      </rPr>
      <t xml:space="preserve"> 434, 439, 442, 445 - koleno 45°</t>
    </r>
  </si>
  <si>
    <r>
      <t>točka 450</t>
    </r>
    <r>
      <rPr>
        <b/>
        <sz val="10"/>
        <rFont val="Arial"/>
        <family val="2"/>
        <charset val="238"/>
      </rPr>
      <t xml:space="preserve"> - koleno 90°</t>
    </r>
  </si>
  <si>
    <t>točka 451 - termo vodomerni jašek</t>
  </si>
  <si>
    <t>MJ spojka enojna - MJ 3057 d100</t>
  </si>
  <si>
    <t>FFR kos DN 125/100, PN16</t>
  </si>
  <si>
    <t>Cestna kapa za zasun DN 100 (konusno zapiranje, prašno barvana )s podložno ploščo  ali enakovredno</t>
  </si>
  <si>
    <t>Vodovod_1</t>
  </si>
  <si>
    <t>Vodovod_2</t>
  </si>
  <si>
    <t>Vodovod_2_4</t>
  </si>
  <si>
    <t>Vodovod_3</t>
  </si>
  <si>
    <t>Vodovod_3_1</t>
  </si>
  <si>
    <t>Vodovod_3_3</t>
  </si>
  <si>
    <t>Vodovod_4</t>
  </si>
  <si>
    <t>Vodovod_3_4</t>
  </si>
  <si>
    <t>Vodovod_4_1</t>
  </si>
  <si>
    <t>Vodovod_4_2</t>
  </si>
  <si>
    <t>Vodovod_4_3</t>
  </si>
  <si>
    <t>Vodovod_5 in vodovod_5_1</t>
  </si>
  <si>
    <t>Vodovod_6 in vodovod_6_1</t>
  </si>
  <si>
    <t>Vodovod_7 in vodovod_7_1</t>
  </si>
  <si>
    <t>Vodovod_13</t>
  </si>
  <si>
    <t>FFK kos 90 ° DN 80, PN16</t>
  </si>
  <si>
    <t>Koleno 30° AGEF PLUS PE100 RC d140 SDR 11</t>
  </si>
  <si>
    <t>FF - kos DN80 PN16  z vrtljivo prirobnico l=0,5 m</t>
  </si>
  <si>
    <t>spojka dvojna MJ3007 d100 ali enakovredno</t>
  </si>
  <si>
    <t>Opomba: postavka se upošteva v primeru izvedbe prevezave vodovodnega priključka na obstoječi vodovodni priključek.</t>
  </si>
  <si>
    <t>Kompletna izvedba navezave novih vodovodnih priključkov na obstoječe vodovodne priključke z vsem potrebnim delom in dobavo in vgradnjo potrebnega materiala za izvedbo navezave  (cca fitingi za cevi DN32x1, DN25 1x, spoji muffe 2x…). -  3 x  vodovodni priključek</t>
  </si>
  <si>
    <t>Kompletna izvedba navezave novih vodovodnih priključkov na obstoječe vodovodne priključke z vsem potrebnim delom in dobavo in vgradnjo potrebnega materiala za izvedbo navezave  (cca fitingi za cevi DN32x1, DN25 1x, spoji muffe 2x…). -  8 x  vodovodni priključek</t>
  </si>
  <si>
    <t>Kompletna izvedba navezave novih vodovodnih priključkov na obstoječe vodovodne priključke z vsem potrebnim delom in dobavo in vgradnjo potrebnega materiala za izvedbo navezave  (cca fitingi za cevi DN32x1, DN25 1x, spoji muffe 2x…). -  5 x  vodovodni priključek</t>
  </si>
  <si>
    <t>Kompletna izvedba navezave novih vodovodnih priključkov na obstoječe vodovodne priključke z vsem potrebnim delom in dobavo in vgradnjo potrebnega materiala za izvedbo navezave  (cca fitingi za cevi DN32x1, DN25 1x, spoji muffe 2x…). -  4 x  vodovodni priključek</t>
  </si>
  <si>
    <t>Kompletna izvedba navezave novih vodovodnih priključkov na obstoječe vodovodne priključke z vsem potrebnim delom in dobavo in vgradnjo potrebnega materiala za izvedbo navezave  (cca fitingi za cevi DN32x1, DN25 1x, spoji muffe 2x…). -  15 x  vodovodni priključek</t>
  </si>
  <si>
    <t>Kompletna izvedba navezave novih vodovodnih priključkov na obstoječe vodovodne priključke z vsem potrebnim delom in dobavo in vgradnjo potrebnega materiala za izvedbo navezave  (cca fitingi za cevi DN32x1, DN25 1x, spoji muffe 2x…). -  12 x  vodovodni priključek</t>
  </si>
  <si>
    <t>Kompletna izvedba navezave novih vodovodnih priključkov na obstoječe vodovodne priključke z vsem potrebnim delom in dobavo in vgradnjo potrebnega materiala za izvedbo navezave  (cca fitingi za cevi DN32x1, DN25 1x, spoji muffe 2x…). -  9 x  vodovodni priključek</t>
  </si>
  <si>
    <t>Vodohran</t>
  </si>
  <si>
    <t>Kompletna izvedba preboja - vrtanja zunanje stene vodohrana DN250 za PE cev d110, zatesnitev odprtine v steni na notranji in zunanji strani,   vključno s sanacijo stene in povrnitev v prvotno stanje.</t>
  </si>
  <si>
    <t>Kompletna izvedba preboja - vrtanja notranje stene vodohrana DN250 za PE cev d110, zatesnitev odprtine v steni na notranji in zunanji strani,   vključno s sanacijo stene in povrnitev v prvotno stanje.</t>
  </si>
  <si>
    <t>dovod</t>
  </si>
  <si>
    <t>preboji</t>
  </si>
  <si>
    <t>prirobnica D90</t>
  </si>
  <si>
    <t>končnik PE100 SDR11 D90</t>
  </si>
  <si>
    <t>obojka za PE100 RC SDR11 D90</t>
  </si>
  <si>
    <t>FFR kos PN16 DN80/100</t>
  </si>
  <si>
    <t>FF kos PN16 DN100, L=1000</t>
  </si>
  <si>
    <t>Zasun kratki PN16 DN80 z kolesom</t>
  </si>
  <si>
    <t>Lovilec nesnage PN16 DN100</t>
  </si>
  <si>
    <t>FF kos PN16 DN100, L=200</t>
  </si>
  <si>
    <t>Induktivni merilec prtoka - enosmerni PN16 DN100</t>
  </si>
  <si>
    <t>FF kos PN16 DN100, L=900 (potrebna natančna izmera)</t>
  </si>
  <si>
    <t>FFQ kos 90° PN16 DN 100</t>
  </si>
  <si>
    <t>FFQ kos 90° podaljšan PN16 DN100, L=500 (potr. Izmera)</t>
  </si>
  <si>
    <t>FQ kos 90° PN16 DN 100, izliv</t>
  </si>
  <si>
    <t>Merilec gladine vode (glej telemetrijo)</t>
  </si>
  <si>
    <t>FF kos PN16 DN100, L= 2100 (potrebna natančna izmera)</t>
  </si>
  <si>
    <t>Igelni ventil DN100 PN16 z antikavtitacijskim cilindrom, elektro pogonom AUMA SAR, dajalec pozicije 4-20 mA in upravljanjem AUMA MATIC (kot na primer TIS-Nouval F560+KC+SAR+RWG+MATIC)</t>
  </si>
  <si>
    <t>Cestna kapa za zasun DN 200 kot npr.Hawle tip 200V (konusno zapiranje, prašno barvana )s podložno ploščo  ali enakovredno</t>
  </si>
  <si>
    <t>Cestna kapa za podzemni zračnik DN 50 s podložno ploščo (Hawle ali enakovredno)</t>
  </si>
  <si>
    <t>EV zasuni morajo biti izdelani iz litine GGG400, z epoxy zaščito minimalne debeline 250 mikronov. Klin zasuna je zaščiten z EPDM elastomerno gumo. Vreteno zasuna je izdelano iz nerjavečega jekla in ga je možno menjati brez izvleka klina iz ohišja. Tesnenje na vretenu je izvedeno z dvema "O" tesniloma iz NBR. Na obeh straneh klina so pravokotna teflonska vodila. Spoj telesa in pokrova mora biti izveden brez vijakov in zagozd. Ustrezati morajo standardu EN 1074 in ISO 7259.</t>
  </si>
  <si>
    <t>Vsi fazonski komadi vključujejo transport, montažo ter nerjavni spojni in tesnilni material.</t>
  </si>
  <si>
    <t>Dobava in vgradnja vodovodne cevi iz materiala PE100 RC NP16.</t>
  </si>
  <si>
    <t>Telo podzemnega hidranta mora biti iz duktilne litine GGG 400. Hidrant mora biti opremljen z izpustno odprtino po kateri odteče stoječa voda iz hidranta. Ustrezati morajo standardu DIN 3221. Podzemni hidrant mora biti obvezno izvlečni – teleskopski s prirobnico (npr. Hawle tip 492F) s prilagojenimi cestnimi kapami (npr. Hawle tip 206) in drenažnim elementi (npr. Hawle tip 490Z). Podzemni hidrant je potrebno označiti s hidrantnimi tablicami.
Podzemni zračnik mora biti kombiniran, obojestranski DN50 ali DN80.</t>
  </si>
  <si>
    <t>Telo nadzemnega hidranta mora biti iz INOX, glava iz nodularne litine z dvema "C" priključkoma ter enim "B" priključkom. Hidrant mora biti opremljen z izpustno odprtino po kateri odteče stoječa voda iz hidranta, ter mora biti lomljive izvedbe. Hidrant mora biti opremljen s pripadajočim ključem DIN 3222 in DIN 3223. Material je iz NL 50 / INOX, notranji deli so iz nerjavnega materiala, skupna višina hidranta je 2 metra. Glava hidranta znotraj‐zunaj zaščitena z epoxi barvo postopek EWS min debeline 250 mikronov. Hidrant mora biti opremljen s kroglo iz umetne mase za preprečevanje iztoka vode v primeru loma hidranta ter omogočati servisiranje brez zapiranja vode v sistemu, omogočati mora obračanje glave za 360 stopinj za poravnavanje glave, cev oz. telo hidranta iz INOX cevi min premera 154 mm.</t>
  </si>
  <si>
    <t xml:space="preserve">CESTNA KAPA ZA EV ZASUNE vgradnja v povozno površino ‐ Kapa je okrogla izdelana iz litega železa GG, zatič in prečka iz nerjavnega materiala, pokrov cestne kape je DN200 (npr. Hawle tip 200V) na sekundarnih in primarnih vodih. Cestne kape morajo biti s konusnm zapiranjem in prašno barvanim pokrovom.
CESTNE KAPE ZA VENTILE HIŠNIH PRIKLJUČKOV morajo biti velikosti DN125 (npr. Hawle tip 180V) s konusnim zapiranjem in prašno barvanim pokrovom. </t>
  </si>
  <si>
    <t xml:space="preserve">Fazonski kosi morajo biti izdelani iz duktilne litine GGG 400 v skladu z EN 545:2010, z zunanjo in notranjo epoksi zaščito min. debeline 70 mikronov. Opremljeni morajo biti z odgovarjajočimi tesnili v skladu z EN 681-1. Prirobnični fazonski kosi standardne izvedbe morajo imeti  vrtljivo prirobnico. Prirobnice morajo biti vrtane po ISO 7005-2, obojčni sidrni spoji tlačne stopnje NP 25, prirobnični spoji in armatura tlačne stopnje minimalno NP 16.  </t>
  </si>
  <si>
    <t>OPOMBA: Dobava in vgradnja z vsemi potrebnimi deli in potrebnim pritrdilnim in tesnilnim materialom. Ves vezni material mora biti iz INOX jekla.</t>
  </si>
  <si>
    <t>2.1</t>
  </si>
  <si>
    <t>2.2</t>
  </si>
  <si>
    <t>2.3</t>
  </si>
  <si>
    <t>2.4</t>
  </si>
  <si>
    <t>45</t>
  </si>
  <si>
    <t>46</t>
  </si>
  <si>
    <t>47</t>
  </si>
  <si>
    <t>48</t>
  </si>
  <si>
    <t>49</t>
  </si>
  <si>
    <t>50</t>
  </si>
  <si>
    <t>51</t>
  </si>
  <si>
    <t>52</t>
  </si>
  <si>
    <t>53</t>
  </si>
  <si>
    <t>54</t>
  </si>
  <si>
    <t>55</t>
  </si>
  <si>
    <t>56</t>
  </si>
  <si>
    <t>57</t>
  </si>
  <si>
    <t>58</t>
  </si>
  <si>
    <t>59</t>
  </si>
  <si>
    <t>60</t>
  </si>
  <si>
    <t>61</t>
  </si>
  <si>
    <t>62</t>
  </si>
  <si>
    <t>82</t>
  </si>
  <si>
    <t>63</t>
  </si>
  <si>
    <t>64</t>
  </si>
  <si>
    <t>65</t>
  </si>
  <si>
    <t>66</t>
  </si>
  <si>
    <t>67</t>
  </si>
  <si>
    <t>68</t>
  </si>
  <si>
    <t>69</t>
  </si>
  <si>
    <t>70</t>
  </si>
  <si>
    <t>71</t>
  </si>
  <si>
    <t>72</t>
  </si>
  <si>
    <t>73</t>
  </si>
  <si>
    <t>74</t>
  </si>
  <si>
    <t>75</t>
  </si>
  <si>
    <t>76</t>
  </si>
  <si>
    <t>77</t>
  </si>
  <si>
    <t>78</t>
  </si>
  <si>
    <t>79</t>
  </si>
  <si>
    <t>80</t>
  </si>
  <si>
    <t>81</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</si>
  <si>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</si>
  <si>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</si>
  <si>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</si>
  <si>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</si>
  <si>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</si>
  <si>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</si>
  <si>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</si>
  <si>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</si>
  <si>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</si>
  <si>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</si>
  <si>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</si>
  <si>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</si>
  <si>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</si>
  <si>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</si>
  <si>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</si>
  <si>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</si>
  <si>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</si>
  <si>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</si>
  <si>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</si>
  <si>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</si>
  <si>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</si>
  <si>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</si>
  <si>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</si>
  <si>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</si>
  <si>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</si>
  <si>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</si>
  <si>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</si>
  <si>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</si>
  <si>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</si>
  <si>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</si>
  <si>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</si>
  <si>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</si>
  <si>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</si>
  <si>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</si>
  <si>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</si>
  <si>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</si>
  <si>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</si>
  <si>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</si>
  <si>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</si>
  <si>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</si>
  <si>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</si>
  <si>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</si>
  <si>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</si>
  <si>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</si>
  <si>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</si>
  <si>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</si>
  <si>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</si>
  <si>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</si>
  <si>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2.5</t>
  </si>
  <si>
    <t>3.1</t>
  </si>
  <si>
    <t>3.2</t>
  </si>
  <si>
    <t>3.3</t>
  </si>
  <si>
    <t>3.4</t>
  </si>
  <si>
    <t>3.5</t>
  </si>
  <si>
    <t>4.1</t>
  </si>
  <si>
    <t>4.2</t>
  </si>
  <si>
    <t>4.3</t>
  </si>
  <si>
    <t>4.4</t>
  </si>
  <si>
    <t>4.5</t>
  </si>
  <si>
    <t>5.1</t>
  </si>
  <si>
    <t>5.2</t>
  </si>
  <si>
    <t>5.3</t>
  </si>
  <si>
    <t>5.4</t>
  </si>
  <si>
    <t>5.5</t>
  </si>
  <si>
    <t>6.1</t>
  </si>
  <si>
    <t>6.2</t>
  </si>
  <si>
    <t>6.3</t>
  </si>
  <si>
    <t>6.4</t>
  </si>
  <si>
    <t>6.5</t>
  </si>
  <si>
    <t>7.1</t>
  </si>
  <si>
    <t>7.2</t>
  </si>
  <si>
    <t>7.3</t>
  </si>
  <si>
    <t>7.4</t>
  </si>
  <si>
    <t>7.5</t>
  </si>
  <si>
    <t>8.1</t>
  </si>
  <si>
    <t>8.2</t>
  </si>
  <si>
    <t>8.3</t>
  </si>
  <si>
    <t>8.4</t>
  </si>
  <si>
    <t>8.5</t>
  </si>
  <si>
    <t>9.1</t>
  </si>
  <si>
    <t>9.2</t>
  </si>
  <si>
    <t>9.3</t>
  </si>
  <si>
    <t>9.4</t>
  </si>
  <si>
    <t>9.5</t>
  </si>
  <si>
    <t>10.1</t>
  </si>
  <si>
    <t>10.2</t>
  </si>
  <si>
    <t>10.3</t>
  </si>
  <si>
    <t>10.4</t>
  </si>
  <si>
    <t>10.5</t>
  </si>
  <si>
    <t>11.1</t>
  </si>
  <si>
    <t>11.2</t>
  </si>
  <si>
    <t>11.3</t>
  </si>
  <si>
    <t>11.4</t>
  </si>
  <si>
    <t>11.5</t>
  </si>
  <si>
    <t>12.1</t>
  </si>
  <si>
    <t>12.2</t>
  </si>
  <si>
    <t>12.3</t>
  </si>
  <si>
    <t>12.4</t>
  </si>
  <si>
    <t>12.5</t>
  </si>
  <si>
    <t>13.1</t>
  </si>
  <si>
    <t>13.2</t>
  </si>
  <si>
    <t>13.3</t>
  </si>
  <si>
    <t>13.4</t>
  </si>
  <si>
    <t>13.5</t>
  </si>
  <si>
    <t>14.1</t>
  </si>
  <si>
    <t>14.2</t>
  </si>
  <si>
    <t>14.3</t>
  </si>
  <si>
    <t>14.4</t>
  </si>
  <si>
    <t>14.5</t>
  </si>
  <si>
    <t>Kompletna izvedba križanja plina, z varovanjem. V primeru križanja vodovoda pod plinov ,se križanje izvede v zaščitni  cevi DN200 mm z seganjem zaščitne cevi še 2 m na vsako stran.</t>
  </si>
  <si>
    <t>15.1</t>
  </si>
  <si>
    <t>15.2</t>
  </si>
  <si>
    <t>15.3</t>
  </si>
  <si>
    <t>15.4</t>
  </si>
  <si>
    <t>15.5</t>
  </si>
  <si>
    <t>16.1</t>
  </si>
  <si>
    <t>16.2</t>
  </si>
  <si>
    <t>16.3</t>
  </si>
  <si>
    <t>16.4</t>
  </si>
  <si>
    <t>16.5</t>
  </si>
  <si>
    <t>II.</t>
  </si>
  <si>
    <t>III.</t>
  </si>
  <si>
    <t>1.6</t>
  </si>
  <si>
    <t>2.6</t>
  </si>
  <si>
    <t>8.6</t>
  </si>
  <si>
    <t>V.</t>
  </si>
  <si>
    <t>IV.</t>
  </si>
  <si>
    <t>Geodetski posnetek izvedenega vodovoda ter vnos v kataster GJI upravljalca.</t>
  </si>
  <si>
    <t>Izdelava elaborata začasne prometne ureditve, pridobitev dovoljenja za začasno delno zaporo ceste</t>
  </si>
  <si>
    <t>Kategorije izkopov se določajo po Tehnični smernici                          TSPI-P.05.100 - priloga 1, ki določa 6 kategorij!</t>
  </si>
  <si>
    <t>Izdelava varnostnega načrta gradbišča, potrjenega s strani varnostnega inženirja (varnost pri delu, …)</t>
  </si>
  <si>
    <t xml:space="preserve">Postavitev prometne signalizacije za čas gradnje, opozorilna signalizacija ter samaforizacija za izmenično enosmerni promet, vse skladno z elaboratom prometne ureditve. </t>
  </si>
  <si>
    <t>Trasna in višinska obeležba obstoječih komunalnih in drugih vodov s strani upravljalcev vodov ter izvedba samih križanj z  zaščito vodov skladno s soglasji in pod nadzorom upravljavca vodov vključno z obnovo opozorilnih trakov. Katastrski posnetek v skladu z zbirnim katastrom podzemnih komun. vodov in vnos v GIS upravljavca. Na vseh prečkanjih so po potrebi upoštevane tudi zaščitne cevi d200, ki segajo min 1 m čez mesto prečkanja. Zaščitno cev na obeh straneh zaščititi pred vdorom zemlje.</t>
  </si>
  <si>
    <t>Čiščenje trase vodovoda po končanih delih in vzpostavitev okolice v prvotno stanje</t>
  </si>
  <si>
    <t>Izdelava začasne deponije gradbišča dimenzij 15 x 10 m z odrivom humusa na rob za kasnejše planiranje in kasnejše fino planiranje humusa in sejanje trave - povrnitev v prvotno stanje po koncu uporabe</t>
  </si>
  <si>
    <t>Strojni zarez asfaltnega cestišča v debelini do 10 cm</t>
  </si>
  <si>
    <t>Strojno rušenje asfaltnega cestišča v debelini do 10 cm, kompletno z nakladanjem in odvozom na stalno uradno deponijo h = 30 km ter plačilom deponijske takse</t>
  </si>
  <si>
    <t>Rezkanje asfalta na stiku v debelini 4cm, kompletno z nakladanjem in odvozom na stalno uradno deponijo h = 30 km ter plačilom deponijske takse</t>
  </si>
  <si>
    <t>Doplačilo za pikiranje materiala v terenu V. kategorije (ocena 60% od izkopov, obračun po dejansko izvedenih delih)</t>
  </si>
  <si>
    <t>RUŠITVENA DELA</t>
  </si>
  <si>
    <t>SKUPAJ RUŠITVENA DELA</t>
  </si>
  <si>
    <t xml:space="preserve">Nakladanje ruševin z gradbiščne deponije na kamion za predvoz na stalno deponijo. </t>
  </si>
  <si>
    <t>Plačilo takse deponije gradbenih odpadkov ter pridobitev evidenčnih listov gradbenih odpadkov (razdeljeno po evidenčnih številkah gradbenih odpadkov). Evidenčni listi se tedensko izdajajo investitorju, ki jih hrani do pridobitve uporabnega dovoljenja oz. primopredaje objekta. Faktor razrahljivosti 1,25.</t>
  </si>
  <si>
    <t>Pomoč pri rušitvenih delih se obračuna po naročilu in odobritvi naročnika oziroma njegovega nadzornika.</t>
  </si>
  <si>
    <t>ur</t>
  </si>
  <si>
    <t>OPOMBA: rokovanje z odpadki se obračuna po dejansko nastalih kolilčinah, ki se lahko razlikujejo od predračunskih.</t>
  </si>
  <si>
    <t>Odvoz odvečne izkopane zemljine na stalno uradno deponijo gradbenih odpadkov v oddaljenosti do h = 10 km, kompletno z zvračanjem in planiranjem dopeljanega materiala na deponiji. Vključeno plačilo deponijske takse in pridobitev evidenčnih listov gradbenih odpadkov, ki se hranijo do primopredaje.</t>
  </si>
  <si>
    <t>Zavarovanje gradbene jame/jarka v času gradnje s pomičnim opažem. Obračun kvadrature po neto površini varovane ploskve.</t>
  </si>
  <si>
    <t>Opomba: Postavka se aktivira v primeru, da je za izgradnjo vodovoda potrebna odstranitev obstoječih dreves. Postavko potrdi vodja nadzora!</t>
  </si>
  <si>
    <t>Opomba: Postavka se aktivira v primeru, da je za izgradnjo vodovoda potrebno varovanje jarka. Postavko potrdi vodja nadzora! Obračun se izvede po dejanspo izvedenih površinah.</t>
  </si>
  <si>
    <t>Zakolilčba in zavarovanje obstoječih javnih vodov, ki potekajo vzdolž trase predvidenega vodovoda</t>
  </si>
  <si>
    <t xml:space="preserve">Koordinacija in nadzor s strani pooblaščenih oseb tangiranih komunalnih vodov. </t>
  </si>
  <si>
    <t>Pomoč pri preddelih se obračuna po naročilu in odobritvi naročnika oziroma njegovega nadzornika.</t>
  </si>
  <si>
    <t>Črpanje vode iz gradbene jame z motorno črpalko zmogljivosti pretoka 800 l/min za potrebe gradnje</t>
  </si>
  <si>
    <t>Opomba: Postavka se aktivira v primeru, da je za izgradnjo vodovoda potrebno prečkanje oz. vzdolžni potek tangiranega posameznega komunalnega voda. Postavko potrdi vodja nadzora!</t>
  </si>
  <si>
    <t>Opomba: Postavka se aktivira v primeru, da je za izgradnjo vodovda potrebno izčrpavanje vode iz gradbene jame. Postavko potrdi vodja nadzora!</t>
  </si>
  <si>
    <t>OPOMBA: predmetni odsek vodovoda se ne izvaja v sklopu, koder je predvidena tudi sanacija ceste v sklopu pogodbe št. 430-29/2024. Skladno s tem so v popisu upoštevane količine za vzpostavitev površin v prvotno stanje v celoti, vključno z zaključnimi sloji.</t>
  </si>
  <si>
    <t>Strojno-ročno vgarajevanje s planiranjem in utrjevanjem mehansko stabiliziranega zmrzlinsko odpornega tamponskega materiala TD32 kot nosilni sloj pod povoznimi površinami  (v debelini 20 cm) v izkop v lokalnem cestnem telesu s komprimacijo do zbitosti EV2 = 100 Mpa. 
Kamniti agregat pred vgradnjo ne sme imeti več kot 5% finih delcev (velikost zrnc pod 0,063 mm) po vgradnji pa ne več kot 8%.</t>
  </si>
  <si>
    <t>Doplačilo za pripravo za asfaltno muldo 50/5 cm v finem planumu v skladu z načrtom in navodili asfalterjev</t>
  </si>
  <si>
    <t>Dobava in polaganje geotekstilije (gradbeni filc) z natezno trdnostjo 14-16 kN/m' na dno izkopa, kot ločilni sloj med temeljnimi tlemi in tamponskim nasutjem (koder je to potrebno)</t>
  </si>
  <si>
    <t>Opomba: Postavka se aktivira v primeru, da je za kvalitetno izvedbo ceste potrebno vgraditi filc.. Postavko potrdi vodja nadzora! Obračun se izvede po dejanspo izvedenih površinah.</t>
  </si>
  <si>
    <t>Izvedba geomehanskih meritev nosilnosti voziščne konstrukcije na vseh plasteh (temeljna tla, tamponsko nasutje, fini planum), vključno z izdajo poročila o primernosti gradbenih konstrukcij skladno s tehnično specifikacijo za javne ceste</t>
  </si>
  <si>
    <t>Dobava, dovoz in izdelava nosilne zaporne vezane plasti iz asfaltne mešanice AC 22 base B 50/70 A3, v debelini 6 cm in z natančnostjo +/- 0,5 cm</t>
  </si>
  <si>
    <t>Dobava, dovoz in izdelava obrabne zaporne plasti iz asfaltne mešanice AC 11 surf B 50/70 A3, v debelini 4 cm in z natančnostjo +/- 0,5 cm</t>
  </si>
  <si>
    <t>Izdelava pobrizga podlage z bitumensko emulzijo v količini do 0,70 kg/m2.</t>
  </si>
  <si>
    <t>Doplačilo za izdelavo asfaltne mulde v širini 50 cm in globini 5 cm.</t>
  </si>
  <si>
    <t>Vgradnja odstranjenih betonskih pranih plošč/tlakovcev na pripravljeno peščeno podlago, kompletno s predhodnim čiščenjem plošč/tlakovcev, ter zasipanjem s kremenčevo mivko ter prevozom iz začasne deponije h = 500 do 1000 m.</t>
  </si>
  <si>
    <t>Pomoč pri zemeljskih delih se obračuna po naročilu in odobritvi naročnika oziroma njegovega nadzornika.</t>
  </si>
  <si>
    <t>Pomoč pri raznih delih pri obnovitvi cest se obračuna po naročilu in odobritvi naročnika oziroma njegovega nadzornika.</t>
  </si>
  <si>
    <t>ZGORNJI USTROJ - Cesta + dovozi</t>
  </si>
  <si>
    <t>Strojno in ročno planiranje dna izkopa jarka širine 60 do 80 cm z natančnostjo +/- 2 cm v skladu z zakoličbo.</t>
  </si>
  <si>
    <t>FF - kos DN 80 z vrtljivo prirobnico, l= 0,5 m (oz. po potrebi)</t>
  </si>
  <si>
    <t>točke 57 - navezava na obstoječo cev iz vodohrana</t>
  </si>
  <si>
    <t>Funkcionalni preizkus delovanja hidrantov po pravilniku o preizkušanju (statični tlak, dinamični tlak, pretok), izdelava poročila o preizkusu</t>
  </si>
  <si>
    <t>Vzpostavitev morebitnih odstranjenih ali poškodovanih mejnikov v prvotno stanje - ocena</t>
  </si>
  <si>
    <t>Dobava in dovoz odpornega tamponskega materiala TD32 kot za izdelavo NNP (fini planum) na traso ceste skladno s terminskim planom in naročilom asfalterjev.</t>
  </si>
  <si>
    <t>Dobava, vgarajevanje s planiranjem in utrjevanjem mehansko stabiliziranega zmrzlinsko odpornega tamponskega materiala TD64 kot nosilni sloj pod povoznimi površinami  (v debelini 30 cm) v izkop v lokalnem cestnem telesu. 
Kamniti agregat pred vgradnjo ne sme imeti več kot 5% finih delcev (velikost zrnc pod 0,063 mm) po vgradnji pa ne več kot 8%.</t>
  </si>
  <si>
    <t>T kos DN 100 – 100, PN16 z vrtljivo prirobnico</t>
  </si>
  <si>
    <t>T kos DN 125 – 125, PN16 (z vrtljivo prirobnico)</t>
  </si>
  <si>
    <t>Oklep ZAK navrtalni tip 236 d140/46 - univerzalni ali enakovredno</t>
  </si>
  <si>
    <t>T kos DN 125 – 100, PN16 (z vrtljivo prirobnico)</t>
  </si>
  <si>
    <t>T kos DN 125 – 80, PN16 z vrtljivo prirobnico</t>
  </si>
  <si>
    <t>FFR - kos DN125/100 PN16  z vrtljivo prirobnico</t>
  </si>
  <si>
    <t>obojka agef plus PE100 RC SDR11 d125</t>
  </si>
  <si>
    <t>Opomba: Postavka se upošteva v primeru izvedbe prevezave vodovodnega priključka na obstoječi vodovodni priključek. Postavko potrdi vodja nadzora! Obračun se izvede po dejanspo izvedenih površinah.</t>
  </si>
  <si>
    <t>Opomba: Postavka se upošteva v primeru poškodovanja mejnikov. Postavko potrdi vodja nadzora! Obračun se izvede po dejanspo izvedenih količinah.</t>
  </si>
  <si>
    <t>Opomba: Postavka se upošteva v primeru izvedbe prevezave vodovodnega priključka na obstoječi vodovodni priključek. Postavko potrdi vodja nadzora! Obračun se izvede po dejanspo izvedenih količinah</t>
  </si>
  <si>
    <t>točka 102 - nadzemni hidrant deljivi</t>
  </si>
  <si>
    <t>T kos DN 125 – 80, PN16</t>
  </si>
  <si>
    <t>3.6</t>
  </si>
  <si>
    <t>Odvoz ruševin in odpadkov na stalno uradno deponijo gradbenih odpadkov v oddaljenosti do h = 30 km,
kompletno z zvračanjem in planiranjem dopeljanega
materiala na deponiji. Faktorji razsipa so upoštevani. Ocena količine. Odvoz se obračuna po dejanskih stroških in skladno z prispelimi listi za oddajo na odlagališče skladno z Uredboo odpadkih, ki astanejo pri gradbenih delih.</t>
  </si>
  <si>
    <t>Dobava, dovoz in vgrajevanje podložnega betona C12/15 v debelini do 8 cm, z vsemi prevozi in pomožnimi deli.</t>
  </si>
  <si>
    <t>kg</t>
  </si>
  <si>
    <t>SKUPAJ vodovod_2_4</t>
  </si>
  <si>
    <t>Opomba: Postavka zajema pripravo gradbiščnega prostora in celotnega gradbišča tudi za vodovod_3_3</t>
  </si>
  <si>
    <t>Strojno nakladanje na kamion za odvoz odvečnega materiala na deponijo.</t>
  </si>
  <si>
    <t>Dobava in vgraditev poprej odstranjenih  manjkajočih  betonskih pranih plošč (velikost 40x40 cm) na pripravljeno peščeno podlago, kompletno z zasipanjem s kremenčevo mivko ter prevozom na razdalji do 35 km.</t>
  </si>
  <si>
    <t>T kos DN 125 – 50, PN16</t>
  </si>
  <si>
    <t xml:space="preserve">Zasip  cevi, izven cone cevovoda z drobljencem ali prodom granulacije 0-64 mm v slojih deb. 0,30 m vključno z nabavo in dovozom, ter komprimacija z lahkimi komprimacijskimi sredstvi do naravne zbitosti tal. </t>
  </si>
  <si>
    <t>OPOMBA: predmetni odsek vodovoda se izvaja v sklopu, koder je predvidena tudi sanacija ceste v sklopu pogodbe št. 430-29/2024. Skladno s tem so v popisu upoštevane količine za vzpostavitev površin ceste v začasno vozno stanje do linije NNP.</t>
  </si>
  <si>
    <t>Dobava in dovoz odpornega tamponskega materiala TD32 kot za izdelavo NNP (fini planum) na traso ceste skladno s terminskim planom in naročilom asfalterjev oz. za vzpostavitev porušenih dvorišč.</t>
  </si>
  <si>
    <t>OPOMBA: predmetni odsek vodovoda se izvaja na dovozu stanovanjske hiše, zato je predvidena vzpostavitev v prvotno stanje (makadam).</t>
  </si>
  <si>
    <t>Strojni izkop (rušenje) asfaltnih površin, ne glede na sestavo in  debelino, nakladanje na kamion ter odvoz na deponijo k registriranemu zbiralcu tovrstnih odpadkov vključno s plačilom vseh potrebnih okoljskih dajatev.</t>
  </si>
  <si>
    <t>redukcija AGEF PLUS PE100 RC SDR11 d63</t>
  </si>
  <si>
    <t xml:space="preserve"> - plinovod</t>
  </si>
  <si>
    <t>Opomba: Ocena investicije. Obračun se izvede po dejansko potrebnih izvedenih delih po stanju na terenu. Postavko potrdi vodja nadzora!</t>
  </si>
  <si>
    <t>T kos DN 100 – 100, PN16</t>
  </si>
  <si>
    <t>Cestna kapa za zasun DN 125 (konusno zapiranje, prašno barvana) s podložno ploščo  ali enakovredno</t>
  </si>
  <si>
    <t>TT kos DN 100 – 100, PN16</t>
  </si>
  <si>
    <t>točka 281 - navezava vodovod 4_2</t>
  </si>
  <si>
    <t>Strojno rušenje betonskega cestišča v debelini do 20 cm, kompletno z nakladanjem in odvozom na stalno uradno deponijo h = 30 km ter plačilom deponijske takse</t>
  </si>
  <si>
    <t>Strojni zarez betonskage dvorišča v debelini do 20 cm</t>
  </si>
  <si>
    <t>Dobava, dovoz, vgrajevanje in nega betona C35/45 (vodotesen; Dmax16, XC4, XD3, XF4) v AB konstrukcije (od 0,20 - 0,40 m2/m1), z vsemi prenosi in pomožnimi deli, kompletno z izdelavo dilatacij na l=5,0 m in zarezami za odvodnjavanje. (betonsko vozišče v debelini 20 cm)</t>
  </si>
  <si>
    <t>Dobava, dovoz, vgrajevanje in nega betona C35/45 (vodotesen; Dmax16, XC4, XD3, XF4) v AB konstrukcije (od 0,20 - 0,40 m2/m1), z armaturo Q282 z vsemi prenosi in pomožnimi deli, kompletno z izdelavo dilatacij na l=5,0 m in zarezami za odvodnjavanje. (betonsko vozišče v debelini 20 cm)</t>
  </si>
  <si>
    <t>Dobava, dovoz, čiščenje, rezanje in polaganje tipiziranih armaturnih mrež (MA B500-B), teže do 5 kg/m2 (Q282), vključno z distančniki in/ali sedli za podlaganje (AB vozišče)</t>
  </si>
  <si>
    <t>Strojno rušenje betonskega dvorišča v debelini do 20 cm, kompletno z nakladanjem in odvozom na stalno uradno deponijo h = 30 km ter plačilom deponijske takse</t>
  </si>
  <si>
    <t>Dobava, dovoz in izdelava obrabne zaporne plasti iz asfaltne mešanice AC 8 surf B 70/100 A5, v debelini 4 cm in z natančnostjo +/- 0,5 cm</t>
  </si>
  <si>
    <t>800</t>
  </si>
  <si>
    <t>OPOMBA: predmetni odsek vodovoda se pretežno izvaja v sklopu, koder je predvidena tudi sanacija ceste v sklopu pogodbe št. 430-29/2024. Skladno s tem so v popisu upoštevane količine za vzpostavitev površin ceste v začasno vozno stanje do linije NNP.</t>
  </si>
  <si>
    <t>Dobava in vgradnja termo vodomernega jaška 3/4", ovalne oblike tip Zagožen ali enakovredno</t>
  </si>
  <si>
    <t>OPOMBA: predmetni odsek vodovoda se pretežno izvaja izven sklopa, koder je predvidena tudi sanacija ceste v sklopu pogodbe št. 430-29/2024. Skladno s tem so v popisu upoštevane količine za vzpostavitev površin v prvotno stanje v celoti, vključno z zaključnimi sloji. Na območju siceršnje sanacije ceste v sklopu omenjene pogodbe se upošteva količine za vzpostavitev površin ceste v začasno vozno stanje do linije NNP.</t>
  </si>
  <si>
    <t>Izvajanje nadzora čuvaja slovenskih železnic (cca 3 dni) (vključno z vsem potebnim delom in materialom).</t>
  </si>
  <si>
    <t>Priprava terena za izdelavo podvrtavanja pod glavno državno cesto, z izdelavo potrebnih gradbenih jam/platojev (vhodne in izhodne) po navodilih in skladno s tehnologijo izbranega izvajalca. Zgornji rob zaščitne cevi 1,2 m pod cestiščem, rob zaščitne cevi vsaj 1,0 od roba regionalne ceste. Skladno s tehnologijo izvajalca po potrebi izvesti zaščito brežin z zagatnicami ali skalami v betonu, z nasuvanjem platoja (med cesto in Savo), izvajanjem izstopne jame ter pospravljanjem izvedenin pomožnih konstrukcij po izvedbi vodovoda z vzpostavitvijo v prvotno stanje in po zahtevah DRI, DRSV in ZRSVN.</t>
  </si>
  <si>
    <t>Priprava terena za izdelavo podvrtavanja pod državno železniško progo, z izdelavo potrebnih gradbenih jam (vhodne in izhodne) po navodilih in skladno s tehnologijo izbranega izvajalca. Zgornji rob zaščitne cevi 2,8 m pod terenom železniškega tira, rob zaščitne cevi vsaj 6,5 od skrajnega tira. Skladno s tehnologijo po potrebi izvesti zaščito izkopnih jam z zagatnicami ter pospravljanjem izvedenin pomožnih konstrukcij po izvedbi vodovoda z vzpostavitvijo v prvotno stanje.</t>
  </si>
  <si>
    <t>Premik vrtalne garniture med lokacijami</t>
  </si>
  <si>
    <t xml:space="preserve">Komplet izvedba podvrtanja pod regionalno cesto (dobava in vgradnja) v jekleni zaščitni cevi d219,10 mm, s=4,5m, z distančniki-obroči franken plastik 18 mm, ter zatesnitev zaščitne cevi z manšetami,  vključno z vsem potrebnim delom in materialom. </t>
  </si>
  <si>
    <t>Komplet izvedba podvrtanja pod železniško progo (dobava in vgradnja) v jekleni zaščitni cevi d219,10 mm, s=4,5m, z distančniki-obroči franken plastik 18 mm ter zatesnitev zaščitne cevi z manšetami, vključno z vsem potrebnim delom in materialom.</t>
  </si>
  <si>
    <t>Odstranitev obstoječe cestne ograje v dolžini cca 10 m, skladiščenje in ponovna postavitev zaradi izvajanja podvrtanja regionalne ceste z vsem potrebnim delom in materialom.</t>
  </si>
  <si>
    <t>Rušenje vseh vrst robnikov na betonski podlagi z odvozom na komunalno urejeno deponijo.</t>
  </si>
  <si>
    <r>
      <t>Dobava in vgraditev predfabriciranega dvignjenega cestnega robnika iz cementnega betona s prerezom 15/25/100 , vključno z betonskim temeljem ,komplet z vsem potrebnim materialom in delom (beton C20/25, cca 0.2m</t>
    </r>
    <r>
      <rPr>
        <vertAlign val="superscript"/>
        <sz val="10"/>
        <rFont val="Arial"/>
        <family val="2"/>
        <charset val="238"/>
      </rPr>
      <t>3</t>
    </r>
    <r>
      <rPr>
        <sz val="10"/>
        <rFont val="Arial"/>
        <family val="2"/>
        <charset val="238"/>
      </rPr>
      <t>/m).</t>
    </r>
  </si>
  <si>
    <t xml:space="preserve">Dobava, vgradnja, utrditev in ureditev bankin z zmrzlinsko odpornim tamponskim materialom do fi 16mm  v širini 0,50 m in debelini 10 cm, z ključno z vsem potrebnim delom in materialom. </t>
  </si>
  <si>
    <t>točke 10, 12, 15, 22, 23, 25, 26, 30, 31, 39, 46, 47, 49, 53</t>
  </si>
  <si>
    <r>
      <t xml:space="preserve">točka 7 in </t>
    </r>
    <r>
      <rPr>
        <b/>
        <sz val="10"/>
        <rFont val="Arial"/>
        <family val="2"/>
        <charset val="238"/>
      </rPr>
      <t xml:space="preserve">54 - </t>
    </r>
    <r>
      <rPr>
        <b/>
        <sz val="10"/>
        <rFont val="Arial CE"/>
        <charset val="238"/>
      </rPr>
      <t xml:space="preserve"> zračnik</t>
    </r>
  </si>
  <si>
    <t>obešanje vodovoda na most</t>
  </si>
  <si>
    <t xml:space="preserve">Nabava, dobava, transport, montaža in vgradnja  PE100 RC d90x8,2 mm, izolacija cevi Ø200 (Ø90x8,2/Ø200) na obstoječo mostno kosntrukcijo:                                                - predizolirana cev : PEHD Ø90/Ø200;                                                              - medijska cev: PE100 SDR11 PN16 bar Ø90x8,2 mm;            - zunanji zaščitni plašč: PE80 MRS 8.0 Ø200x3,2 mm.
</t>
  </si>
  <si>
    <t xml:space="preserve">Nabava, dobava, transport, montaža in vgradnja  kolen 45° za cevi PE100 RC d90x8,2 mm, izolacija kolen Ø200 (Ø90x8,2/Ø200) na obstoječo mostno kosntrukcijo. 
</t>
  </si>
  <si>
    <t xml:space="preserve">Nabava, dobava, transport, montaža in vgradnja  kolen 90° za cevi PE100 RC d90x8,2 mm, izolacija kolen Ø200 (Ø90x8,2/Ø200) na obstoječo mostno kosntrukcijo. 
</t>
  </si>
  <si>
    <t xml:space="preserve">Nabava, dobava, transport, montaža in vgradnja gumi kompenzatorjev DN80 - Ø90 -3". Vključno z izvedbo spoja s komenzatorjem z vsem potrebnim delom in materialom (Rayhem trak, alkaten spojka Ø90 - 3", kaiman -araflex izolacija, termostezna spojka  Ø200 - l=1,0 m, gumi dichtung Ø200x6 mm, itd).
</t>
  </si>
  <si>
    <t>Objemka Simotec LC-HV  90 DN  200</t>
  </si>
  <si>
    <t>Drsni set F 80</t>
  </si>
  <si>
    <t>Fiksni set XS F 80</t>
  </si>
  <si>
    <t>Podložka 12/125</t>
  </si>
  <si>
    <t>Komplet montažni MS 5P - M12 S HCP</t>
  </si>
  <si>
    <t>Palica navojna M12/3m HCP</t>
  </si>
  <si>
    <t xml:space="preserve">Podložka 10/ 30 </t>
  </si>
  <si>
    <t xml:space="preserve">Vijak šestrobi M12/ 30 mm </t>
  </si>
  <si>
    <t xml:space="preserve">Vijak šestrobi M10/120 mm </t>
  </si>
  <si>
    <t>Trak gumi profilni SBR/EPDM STD 4</t>
  </si>
  <si>
    <t>Zglob univerzalni UG M12</t>
  </si>
  <si>
    <t>Podložka 10/125 HCP</t>
  </si>
  <si>
    <t>Matica šestroba M12 HCP</t>
  </si>
  <si>
    <t>Matica šestroba M10 HCP</t>
  </si>
  <si>
    <t>Spona za nosilce TCS II M12/M12</t>
  </si>
  <si>
    <t>Vijak samorezni FLS F 80 Torx</t>
  </si>
  <si>
    <t>Konzola previsna AK F 80 - 400</t>
  </si>
  <si>
    <t>Konzola nosilna TKO F 80 - 800</t>
  </si>
  <si>
    <t>Sprej cink HCP 400 ml</t>
  </si>
  <si>
    <t>Dodatno/drobni pritrdilni material</t>
  </si>
  <si>
    <t>spojka enojna - MJ3057 d100 ali enakovredno</t>
  </si>
  <si>
    <t>spojka enojna - MJ3057 d80 ali enakovredno</t>
  </si>
  <si>
    <r>
      <t xml:space="preserve">točka </t>
    </r>
    <r>
      <rPr>
        <b/>
        <sz val="10"/>
        <rFont val="Arial"/>
        <family val="2"/>
        <charset val="238"/>
      </rPr>
      <t xml:space="preserve">20 </t>
    </r>
    <r>
      <rPr>
        <b/>
        <sz val="10"/>
        <rFont val="Arial CE"/>
        <charset val="238"/>
      </rPr>
      <t>- izvlečni podzemni hidrant - blatni izpust</t>
    </r>
  </si>
  <si>
    <t>N - kos 90° DN80 PN 16 z vrtljivo prirobnico</t>
  </si>
  <si>
    <t xml:space="preserve">Kombinirani (strojno - ročni) izkop mat. III. in IV. ktg z odmetom na rob gr. jame ali odvozom na deponijo gradbiščnega prostora, vključno z črpanjem vode iz gradbene jame </t>
  </si>
  <si>
    <t>Strojni ozki izkop mat. V ktg z odmetom na rob gr. jame, z odvozom na urejeno deponijo s plačilom vseh potrebnih okoljskih dajatev.</t>
  </si>
  <si>
    <t>Rušenje obstoječih tlakovcev in vseh vrst plošč (travnih, pohodnih) s čiščenjem in deponiranjem na stran za ponovno postavitev, ter prevozom na začasno deponijo h = 500 do 1000 m.</t>
  </si>
  <si>
    <t>FF- kos DN80 z vrtljivo prirobnico, l= 0.5 m</t>
  </si>
  <si>
    <t>SKUPAJ transportni vodovod</t>
  </si>
  <si>
    <t>OPOMBA: predmetni odsek vodovoda je z osnovnim projektom razdeljen na obe fazi (1.faza in 2.faza). Zanj je gradbeno dovoljenje ločeno enako, kot za kanalizacijo.</t>
  </si>
  <si>
    <t>Cestna kapa za zasun DN 125 (konusno zapiranje, prašno barvana) podložno ploščo  ali enakovredno</t>
  </si>
  <si>
    <t>FF - kos DN80 PN16  z vrtljivo prirobnico l=1,0 m (oz. po potrebi)</t>
  </si>
  <si>
    <t>točka 68 - nadzemni hidrant</t>
  </si>
  <si>
    <t>4.6</t>
  </si>
  <si>
    <t>5.6</t>
  </si>
  <si>
    <t>FF - kos DN80 z vrtljivo prirobnico, l= 1 m</t>
  </si>
  <si>
    <r>
      <t xml:space="preserve">točka </t>
    </r>
    <r>
      <rPr>
        <b/>
        <sz val="10"/>
        <rFont val="Arial"/>
        <family val="2"/>
        <charset val="238"/>
      </rPr>
      <t xml:space="preserve">178 </t>
    </r>
    <r>
      <rPr>
        <b/>
        <sz val="10"/>
        <rFont val="Arial CE"/>
        <charset val="238"/>
      </rPr>
      <t xml:space="preserve">- izvlečni podzemni hidrant </t>
    </r>
  </si>
  <si>
    <t>prirobnica d125</t>
  </si>
  <si>
    <t>Koleno 45° AGEF PLUS PE100 RC d125 SDR 11, elektrofuzijski spoj</t>
  </si>
  <si>
    <r>
      <t xml:space="preserve">točka </t>
    </r>
    <r>
      <rPr>
        <b/>
        <sz val="10"/>
        <rFont val="Arial"/>
        <family val="2"/>
        <charset val="238"/>
      </rPr>
      <t xml:space="preserve">187 </t>
    </r>
    <r>
      <rPr>
        <b/>
        <sz val="10"/>
        <rFont val="Arial CE"/>
        <charset val="238"/>
      </rPr>
      <t xml:space="preserve">- nadzemni hidrant </t>
    </r>
  </si>
  <si>
    <t>točka 205a - navezava vodovnih priključkov na cev PE 100 RC d50</t>
  </si>
  <si>
    <t>točka 206 - navezava vodovnih priključkov na cev PE 100 RC d50</t>
  </si>
  <si>
    <t>točke 201, 204 - navezava vodovnih priključkov na cev PE 100 RC d63</t>
  </si>
  <si>
    <t>točka 217 - navezava vodovnih priključkov nacev PE 100 RC d40</t>
  </si>
  <si>
    <t xml:space="preserve">točka 218 - navezava na obstoječo cev </t>
  </si>
  <si>
    <t>točke 199 - naveazva na vodovod_3 (vodovod_4, vodovod_6)</t>
  </si>
  <si>
    <t>FF - kos DN80 PN16  z vrtljivo prirobnico l=1000 (oz.po potrebi)</t>
  </si>
  <si>
    <t>10.6</t>
  </si>
  <si>
    <t>FF - kos DN80 PN16  z vrtljivo prirobnico l=1000</t>
  </si>
  <si>
    <t xml:space="preserve">točka 332 - PH9 - izvlečni podzemni hidrant </t>
  </si>
  <si>
    <t>15.6</t>
  </si>
  <si>
    <t>točka 352</t>
  </si>
  <si>
    <t>KOLENO 90° agef PE100 RC SDR11 d50, elektrofuzijski spoj</t>
  </si>
  <si>
    <t>VI.</t>
  </si>
  <si>
    <t>Izvedba zakoličbe in zaščite obstoječe trase signalnega kabla (SVTK trase slo_železnic) na železniški progi Ljubljana - Dobova pri križanju (ali tesnem približevanju signalnemu kablu), vključno z izvajanjem nadzora s strani čuvaja slovenskih železnic pri križanju - izvajanju prehodov preko železniške proge - ocena 0,1% od investicije.</t>
  </si>
  <si>
    <t xml:space="preserve">Izvajanje projektantskega nadzora - sprememba projektne dokumentacije med gradnjo in sodelovanje projektanta pri tolmačenju načrtov (ocena 0,5% od investicije, po vpisu v dnevnik in potrditvi nadzora) </t>
  </si>
  <si>
    <t>Pridobitev elaborata ureditve zapore z dovoljenjem za cestno zaporo, z ureditvijo prometnega režima v času gradnje z obvestili, zavarovanjem gradbene jame in gradbišča ter postavitev signalizacije (prometni znaki, itd.), po končanih delih odstranitev signalizacije (prometnih znakov, itd.) - ocena 0,4% od investicije.</t>
  </si>
  <si>
    <t xml:space="preserve">Izvajanje nadzora geologa nad izgradnjo v času gradnje (ocena 0,2% od investicije, po vpisu v dnevnik in potrditvi nadzora) </t>
  </si>
  <si>
    <t>Projekt izvedenih del PID v 5-ih izvodih s CD-ji (vodovod in geodetski posnetek po končani gradnji) 1,0% od del.</t>
  </si>
  <si>
    <t>Transportni vodovod_od G2-108 do vodohrana (sestavljen iz transportnega vodovoda_1 - 2.faza in transportnega vodovoda_2 - 1.faza)</t>
  </si>
  <si>
    <t>transportni vodovod_od G2-108 do vodohrana (sestavljen iz transportnega vodovoda_1 - 2.faza in transportnega vodovoda_2 - 1.faza)</t>
  </si>
  <si>
    <r>
      <t xml:space="preserve">točka </t>
    </r>
    <r>
      <rPr>
        <b/>
        <sz val="10"/>
        <rFont val="Arial"/>
        <family val="2"/>
        <charset val="238"/>
      </rPr>
      <t xml:space="preserve">1 </t>
    </r>
    <r>
      <rPr>
        <b/>
        <sz val="10"/>
        <rFont val="Arial CE"/>
        <charset val="238"/>
      </rPr>
      <t>- navezava na obstoječo cev PVC d110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</si>
</sst>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 #,##0.00\ &quot;€&quot;_-;\-* #,##0.00\ &quot;€&quot;_-;_-* &quot;-&quot;??\ &quot;€&quot;_-;_-@_-"/>
    <numFmt numFmtId="164" formatCode="_-* #,##0.00\ &quot;SIT&quot;_-;\-* #,##0.00\ &quot;SIT&quot;_-;_-* &quot;-&quot;??\ &quot;SIT&quot;_-;_-@_-"/>
    <numFmt numFmtId="165" formatCode="#,##0.00\ [$€-1]"/>
    <numFmt numFmtId="166" formatCode="_-* #,##0.00\ _S_I_T_-;\-* #,##0.00\ _S_I_T_-;_-* &quot;-&quot;??\ _S_I_T_-;_-@_-"/>
  </numFmts>
  <fonts count="75"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name val="Arial CE"/>
      <family val="2"/>
      <charset val="238"/>
    </font>
    <font>
      <sz val="10"/>
      <name val="Arial CE"/>
      <family val="2"/>
      <charset val="238"/>
    </font>
    <font>
      <sz val="10"/>
      <name val="Arial"/>
      <family val="2"/>
      <charset val="238"/>
    </font>
    <font>
      <sz val="10"/>
      <name val="Arial CE"/>
      <charset val="238"/>
    </font>
    <font>
      <sz val="11"/>
      <name val="Garamond"/>
      <family val="1"/>
      <charset val="238"/>
    </font>
    <font>
      <i/>
      <sz val="10"/>
      <name val="Arial"/>
      <family val="2"/>
      <charset val="238"/>
    </font>
    <font>
      <sz val="10"/>
      <color indexed="10"/>
      <name val="Arial CE"/>
      <family val="2"/>
      <charset val="238"/>
    </font>
    <font>
      <sz val="12"/>
      <name val="Arial"/>
      <family val="2"/>
      <charset val="238"/>
    </font>
    <font>
      <sz val="9"/>
      <name val="Arial"/>
      <family val="2"/>
      <charset val="238"/>
    </font>
    <font>
      <sz val="10"/>
      <name val="Arial CE"/>
    </font>
    <font>
      <sz val="10"/>
      <color rgb="FFFF0000"/>
      <name val="Arial"/>
      <family val="2"/>
      <charset val="238"/>
    </font>
    <font>
      <sz val="11"/>
      <color indexed="8"/>
      <name val="Calibri"/>
      <family val="2"/>
      <charset val="238"/>
    </font>
    <font>
      <sz val="10"/>
      <name val="Arial"/>
      <family val="2"/>
      <charset val="238"/>
    </font>
    <font>
      <i/>
      <sz val="12"/>
      <name val="Arial"/>
      <family val="2"/>
      <charset val="238"/>
    </font>
    <font>
      <sz val="11"/>
      <color theme="1"/>
      <name val="Arial"/>
      <family val="2"/>
      <charset val="238"/>
    </font>
    <font>
      <sz val="10"/>
      <name val="Times New Roman"/>
      <family val="1"/>
      <charset val="238"/>
    </font>
    <font>
      <sz val="8"/>
      <name val="Arial CE"/>
      <charset val="238"/>
    </font>
    <font>
      <sz val="11"/>
      <color rgb="FFFF0000"/>
      <name val="Calibri"/>
      <family val="2"/>
      <charset val="238"/>
      <scheme val="minor"/>
    </font>
    <font>
      <sz val="10"/>
      <color theme="1"/>
      <name val="Arial CE"/>
      <family val="2"/>
      <charset val="238"/>
    </font>
    <font>
      <sz val="10"/>
      <color theme="1"/>
      <name val="Arial"/>
      <family val="2"/>
      <charset val="238"/>
    </font>
    <font>
      <b/>
      <sz val="10"/>
      <color theme="1"/>
      <name val="Arial"/>
      <family val="2"/>
      <charset val="238"/>
    </font>
    <font>
      <sz val="9"/>
      <color theme="1"/>
      <name val="Arial"/>
      <family val="2"/>
      <charset val="238"/>
    </font>
    <font>
      <sz val="10"/>
      <color indexed="8"/>
      <name val="Arial"/>
      <family val="2"/>
      <charset val="238"/>
    </font>
    <font>
      <sz val="11"/>
      <name val="Calibri"/>
      <family val="2"/>
      <charset val="238"/>
      <scheme val="minor"/>
    </font>
    <font>
      <sz val="10"/>
      <name val="Arial"/>
      <family val="2"/>
    </font>
    <font>
      <b/>
      <sz val="10"/>
      <name val="Arial CE"/>
      <charset val="238"/>
    </font>
    <font>
      <b/>
      <i/>
      <sz val="10"/>
      <name val="Arial"/>
      <family val="2"/>
      <charset val="238"/>
    </font>
    <font>
      <b/>
      <i/>
      <sz val="12"/>
      <name val="Arial"/>
      <family val="2"/>
      <charset val="238"/>
    </font>
    <font>
      <b/>
      <sz val="12"/>
      <name val="Arial"/>
      <family val="2"/>
      <charset val="238"/>
    </font>
    <font>
      <sz val="12"/>
      <name val="Arial CE"/>
      <charset val="238"/>
    </font>
    <font>
      <b/>
      <i/>
      <sz val="11"/>
      <color theme="1"/>
      <name val="Arial"/>
      <family val="2"/>
      <charset val="238"/>
    </font>
    <font>
      <b/>
      <sz val="11"/>
      <color theme="1"/>
      <name val="Arial"/>
      <family val="2"/>
      <charset val="238"/>
    </font>
    <font>
      <sz val="10"/>
      <name val="Courier"/>
      <charset val="238"/>
    </font>
    <font>
      <b/>
      <sz val="10"/>
      <color rgb="FF000000"/>
      <name val="Arial"/>
      <family val="2"/>
      <charset val="238"/>
    </font>
    <font>
      <sz val="10"/>
      <color rgb="FF000000"/>
      <name val="Arial"/>
      <family val="2"/>
      <charset val="238"/>
    </font>
    <font>
      <sz val="11"/>
      <color rgb="FF9C6500"/>
      <name val="Calibri"/>
      <family val="2"/>
      <charset val="238"/>
      <scheme val="minor"/>
    </font>
    <font>
      <sz val="10"/>
      <name val="Arial Narrow"/>
      <family val="2"/>
      <charset val="238"/>
    </font>
    <font>
      <b/>
      <sz val="10"/>
      <name val="Arial Narrow"/>
      <family val="2"/>
      <charset val="238"/>
    </font>
    <font>
      <sz val="11"/>
      <name val="Arial"/>
      <family val="2"/>
      <charset val="238"/>
    </font>
    <font>
      <sz val="10"/>
      <color rgb="FFFF0000"/>
      <name val="Arial CE"/>
      <family val="2"/>
      <charset val="238"/>
    </font>
    <font>
      <b/>
      <sz val="10"/>
      <name val="Arial"/>
      <family val="2"/>
      <charset val="238"/>
    </font>
    <font>
      <sz val="10"/>
      <color rgb="FFFF0000"/>
      <name val="Arial CE"/>
      <charset val="238"/>
    </font>
    <font>
      <sz val="11"/>
      <color rgb="FF0070C0"/>
      <name val="Calibri"/>
      <family val="2"/>
      <charset val="238"/>
      <scheme val="minor"/>
    </font>
    <font>
      <sz val="11"/>
      <name val="Arial CE"/>
      <charset val="238"/>
    </font>
    <font>
      <sz val="12"/>
      <name val="Courier"/>
      <family val="3"/>
    </font>
    <font>
      <b/>
      <sz val="10"/>
      <color theme="1"/>
      <name val="Arial CE"/>
      <charset val="238"/>
    </font>
    <font>
      <sz val="9"/>
      <color indexed="8"/>
      <name val="Arial"/>
      <family val="2"/>
      <charset val="238"/>
    </font>
    <font>
      <sz val="9"/>
      <name val="Arial CE"/>
      <charset val="238"/>
    </font>
    <font>
      <b/>
      <sz val="11"/>
      <color rgb="FFC00000"/>
      <name val="Calibri"/>
      <family val="2"/>
      <scheme val="minor"/>
    </font>
    <font>
      <sz val="10"/>
      <name val="Calibri"/>
      <family val="2"/>
      <charset val="238"/>
      <scheme val="minor"/>
    </font>
    <font>
      <sz val="10"/>
      <color theme="1"/>
      <name val="Calibri"/>
      <family val="2"/>
      <charset val="238"/>
      <scheme val="minor"/>
    </font>
    <font>
      <sz val="10"/>
      <color rgb="FF0070C0"/>
      <name val="Calibri"/>
      <family val="2"/>
      <charset val="238"/>
      <scheme val="minor"/>
    </font>
    <font>
      <b/>
      <sz val="10"/>
      <color rgb="FFC00000"/>
      <name val="Calibri"/>
      <family val="2"/>
      <scheme val="minor"/>
    </font>
    <font>
      <sz val="10"/>
      <color rgb="FFFF0000"/>
      <name val="Calibri"/>
      <family val="2"/>
      <charset val="238"/>
      <scheme val="minor"/>
    </font>
    <font>
      <vertAlign val="superscript"/>
      <sz val="10"/>
      <name val="Arial"/>
      <family val="2"/>
      <charset val="238"/>
    </font>
    <font>
      <sz val="10"/>
      <color theme="1"/>
      <name val="Arial CE"/>
      <charset val="238"/>
    </font>
    <font>
      <sz val="11"/>
      <color rgb="FFC00000"/>
      <name val="Calibri"/>
      <family val="2"/>
      <charset val="238"/>
      <scheme val="minor"/>
    </font>
    <font>
      <sz val="9"/>
      <color indexed="81"/>
      <name val="Segoe UI"/>
      <family val="2"/>
      <charset val="238"/>
    </font>
    <font>
      <b/>
      <sz val="9"/>
      <color indexed="81"/>
      <name val="Segoe UI"/>
      <family val="2"/>
      <charset val="238"/>
    </font>
  </fonts>
  <fills count="10">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9" tint="0.59999389629810485"/>
        <bgColor indexed="64"/>
      </patternFill>
    </fill>
    <fill>
      <patternFill patternType="solid">
        <fgColor theme="2" tint="-0.499984740745262"/>
        <bgColor indexed="64"/>
      </patternFill>
    </fill>
    <fill>
      <patternFill patternType="solid">
        <fgColor rgb="FFFFEB9C"/>
      </patternFill>
    </fill>
    <fill>
      <patternFill patternType="solid">
        <fgColor theme="6" tint="0.79998168889431442"/>
        <bgColor indexed="64"/>
      </patternFill>
    </fill>
    <fill>
      <patternFill patternType="solid">
        <fgColor rgb="FFFFFFCC"/>
      </patternFill>
    </fill>
    <fill>
      <patternFill patternType="solid">
        <fgColor rgb="FFFDE9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right style="thin">
        <color indexed="64"/>
      </right>
      <top/>
      <bottom/>
      <diagonal/>
    </border>
    <border>
      <left/>
      <right style="thin">
        <color indexed="64"/>
      </right>
      <top style="thin">
        <color indexed="64"/>
      </top>
      <bottom style="double">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s>
  <cellStyleXfs count="69">
    <xf numFmtId="0" fontId="0" fillId="0" borderId="0"/>
    <xf numFmtId="0" fontId="20" fillId="0" borderId="0"/>
    <xf numFmtId="0" fontId="25" fillId="0" borderId="0">
      <alignment vertical="top" wrapText="1"/>
    </xf>
    <xf numFmtId="0" fontId="16" fillId="0" borderId="0"/>
    <xf numFmtId="0" fontId="17" fillId="0" borderId="0"/>
    <xf numFmtId="0" fontId="19" fillId="0" borderId="0"/>
    <xf numFmtId="0" fontId="18" fillId="0" borderId="0"/>
    <xf numFmtId="0" fontId="20" fillId="0" borderId="0"/>
    <xf numFmtId="0" fontId="19" fillId="0" borderId="0"/>
    <xf numFmtId="0" fontId="27" fillId="0" borderId="0"/>
    <xf numFmtId="0" fontId="28" fillId="0" borderId="0"/>
    <xf numFmtId="0" fontId="30" fillId="0" borderId="0"/>
    <xf numFmtId="44" fontId="30" fillId="0" borderId="0" applyFont="0" applyFill="0" applyBorder="0" applyAlignment="0" applyProtection="0"/>
    <xf numFmtId="0" fontId="15" fillId="0" borderId="0"/>
    <xf numFmtId="0" fontId="31" fillId="0" borderId="0"/>
    <xf numFmtId="0" fontId="14" fillId="0" borderId="0"/>
    <xf numFmtId="0" fontId="19" fillId="0" borderId="0"/>
    <xf numFmtId="0" fontId="13"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8">
      <alignment horizontal="left" vertical="top" wrapText="1"/>
    </xf>
    <xf numFmtId="0" fontId="18" fillId="0" borderId="0" applyFill="0" applyBorder="0"/>
    <xf numFmtId="0" fontId="13" fillId="0" borderId="0"/>
    <xf numFmtId="0" fontId="19" fillId="0" borderId="0"/>
    <xf numFmtId="0" fontId="12" fillId="0" borderId="0"/>
    <xf numFmtId="0" fontId="11" fillId="0" borderId="0"/>
    <xf numFmtId="0" fontId="11" fillId="0" borderId="0"/>
    <xf numFmtId="0" fontId="18" fillId="0" borderId="0"/>
    <xf numFmtId="164" fontId="18" fillId="0" borderId="0" applyFont="0" applyFill="0" applyBorder="0" applyAlignment="0" applyProtection="0"/>
    <xf numFmtId="0" fontId="10" fillId="0" borderId="0"/>
    <xf numFmtId="0" fontId="27" fillId="0" borderId="0"/>
    <xf numFmtId="0" fontId="10" fillId="0" borderId="0"/>
    <xf numFmtId="0" fontId="9" fillId="0" borderId="0"/>
    <xf numFmtId="0" fontId="8" fillId="0" borderId="0"/>
    <xf numFmtId="0" fontId="8" fillId="0" borderId="0"/>
    <xf numFmtId="0" fontId="7" fillId="0" borderId="0"/>
    <xf numFmtId="0" fontId="7" fillId="0" borderId="0"/>
    <xf numFmtId="0" fontId="6" fillId="0" borderId="0"/>
    <xf numFmtId="0" fontId="48" fillId="0" borderId="0"/>
    <xf numFmtId="0" fontId="51" fillId="6" borderId="0" applyNumberFormat="0" applyBorder="0" applyAlignment="0" applyProtection="0"/>
    <xf numFmtId="0" fontId="19" fillId="0" borderId="0"/>
    <xf numFmtId="0" fontId="19" fillId="0" borderId="0"/>
    <xf numFmtId="0" fontId="19" fillId="0" borderId="0"/>
    <xf numFmtId="0" fontId="19" fillId="0" borderId="0"/>
    <xf numFmtId="0" fontId="4" fillId="0" borderId="0"/>
    <xf numFmtId="0" fontId="25" fillId="0" borderId="0">
      <alignment vertical="top" wrapText="1"/>
    </xf>
    <xf numFmtId="0" fontId="59" fillId="0" borderId="0"/>
    <xf numFmtId="0" fontId="19" fillId="0" borderId="0"/>
    <xf numFmtId="0" fontId="4" fillId="0" borderId="0"/>
    <xf numFmtId="0" fontId="19" fillId="8" borderId="10" applyNumberFormat="0" applyFont="0" applyAlignment="0" applyProtection="0"/>
    <xf numFmtId="44" fontId="19" fillId="0" borderId="0" applyFont="0" applyFill="0" applyBorder="0" applyAlignment="0" applyProtection="0"/>
    <xf numFmtId="0" fontId="18" fillId="0" borderId="0"/>
    <xf numFmtId="0" fontId="60" fillId="0" borderId="0"/>
    <xf numFmtId="0" fontId="18" fillId="0" borderId="0"/>
    <xf numFmtId="0" fontId="60" fillId="0" borderId="0"/>
    <xf numFmtId="0" fontId="3" fillId="0" borderId="0"/>
    <xf numFmtId="0" fontId="3" fillId="0" borderId="0"/>
    <xf numFmtId="0" fontId="17" fillId="0" borderId="0"/>
    <xf numFmtId="0" fontId="2" fillId="0" borderId="0"/>
    <xf numFmtId="0" fontId="18" fillId="0" borderId="0"/>
    <xf numFmtId="0" fontId="2" fillId="0" borderId="0"/>
    <xf numFmtId="0" fontId="2" fillId="0" borderId="0"/>
    <xf numFmtId="166" fontId="27" fillId="0" borderId="0" applyFont="0" applyFill="0" applyBorder="0" applyAlignment="0" applyProtection="0"/>
    <xf numFmtId="0" fontId="2" fillId="0" borderId="0"/>
    <xf numFmtId="0" fontId="2" fillId="0" borderId="0"/>
  </cellStyleXfs>
  <cellXfs count="390">
    <xf numFmtId="0" fontId="0" fillId="0" borderId="0" xfId="0"/>
    <xf numFmtId="0" fontId="18" fillId="2" borderId="1" xfId="0" applyFont="1" applyFill="1" applyBorder="1" applyAlignment="1">
      <alignment horizontal="center" vertical="center" wrapText="1"/>
    </xf>
    <xf numFmtId="49" fontId="18" fillId="2" borderId="1" xfId="0" applyNumberFormat="1" applyFont="1" applyFill="1" applyBorder="1" applyAlignment="1">
      <alignment horizontal="center" vertical="center" wrapText="1"/>
    </xf>
    <xf numFmtId="49" fontId="18" fillId="0" borderId="4" xfId="0" applyNumberFormat="1" applyFont="1" applyBorder="1" applyAlignment="1">
      <alignment horizontal="left" vertical="top" wrapText="1"/>
    </xf>
    <xf numFmtId="0" fontId="18" fillId="0" borderId="4" xfId="16" applyFont="1" applyBorder="1"/>
    <xf numFmtId="49" fontId="18" fillId="0" borderId="4" xfId="16" applyNumberFormat="1" applyFont="1" applyBorder="1" applyAlignment="1">
      <alignment horizontal="left" vertical="top" wrapText="1"/>
    </xf>
    <xf numFmtId="0" fontId="18" fillId="0" borderId="4" xfId="3" applyFont="1" applyBorder="1" applyAlignment="1">
      <alignment vertical="top" wrapText="1"/>
    </xf>
    <xf numFmtId="0" fontId="35" fillId="0" borderId="4" xfId="16" applyFont="1" applyBorder="1" applyAlignment="1">
      <alignment wrapText="1"/>
    </xf>
    <xf numFmtId="49" fontId="18" fillId="0" borderId="4" xfId="16" applyNumberFormat="1" applyFont="1" applyBorder="1" applyAlignment="1">
      <alignment vertical="top" wrapText="1"/>
    </xf>
    <xf numFmtId="0" fontId="18" fillId="0" borderId="4" xfId="20" applyFont="1" applyBorder="1" applyAlignment="1">
      <alignment horizontal="left" vertical="top" wrapText="1"/>
    </xf>
    <xf numFmtId="49" fontId="18" fillId="0" borderId="4" xfId="19" applyNumberFormat="1" applyFont="1" applyBorder="1" applyAlignment="1">
      <alignment horizontal="left" vertical="top" wrapText="1"/>
    </xf>
    <xf numFmtId="0" fontId="18" fillId="0" borderId="4" xfId="19" applyFont="1" applyBorder="1" applyAlignment="1">
      <alignment vertical="top" wrapText="1"/>
    </xf>
    <xf numFmtId="0" fontId="17" fillId="0" borderId="4" xfId="21" applyFont="1" applyBorder="1" applyAlignment="1">
      <alignment vertical="top" wrapText="1"/>
    </xf>
    <xf numFmtId="49" fontId="18" fillId="0" borderId="4" xfId="22" applyNumberFormat="1" applyFont="1" applyBorder="1" applyAlignment="1">
      <alignment horizontal="left" vertical="top" wrapText="1"/>
    </xf>
    <xf numFmtId="0" fontId="38" fillId="0" borderId="4" xfId="19" applyFont="1" applyBorder="1" applyAlignment="1">
      <alignment horizontal="left" vertical="top" wrapText="1"/>
    </xf>
    <xf numFmtId="49" fontId="18" fillId="0" borderId="4" xfId="26" applyNumberFormat="1" applyFont="1" applyBorder="1" applyAlignment="1">
      <alignment horizontal="left" vertical="top" wrapText="1"/>
    </xf>
    <xf numFmtId="0" fontId="35" fillId="0" borderId="4" xfId="26" applyFont="1" applyBorder="1"/>
    <xf numFmtId="0" fontId="37" fillId="0" borderId="4" xfId="26" applyFont="1" applyBorder="1" applyAlignment="1">
      <alignment vertical="center" wrapText="1"/>
    </xf>
    <xf numFmtId="0" fontId="26" fillId="0" borderId="4" xfId="26" applyFont="1" applyBorder="1"/>
    <xf numFmtId="49" fontId="18" fillId="0" borderId="4" xfId="26" applyNumberFormat="1" applyFont="1" applyBorder="1" applyAlignment="1">
      <alignment vertical="top" wrapText="1"/>
    </xf>
    <xf numFmtId="49" fontId="17" fillId="0" borderId="4" xfId="21" applyNumberFormat="1" applyFont="1" applyBorder="1" applyAlignment="1">
      <alignment vertical="top" wrapText="1"/>
    </xf>
    <xf numFmtId="0" fontId="18" fillId="0" borderId="4" xfId="26" applyFont="1" applyBorder="1" applyAlignment="1">
      <alignment vertical="top" wrapText="1"/>
    </xf>
    <xf numFmtId="49" fontId="18" fillId="0" borderId="0" xfId="26" applyNumberFormat="1" applyFont="1" applyAlignment="1">
      <alignment horizontal="left" vertical="top" wrapText="1"/>
    </xf>
    <xf numFmtId="0" fontId="18" fillId="0" borderId="4" xfId="19" applyFont="1" applyBorder="1" applyAlignment="1">
      <alignment horizontal="left" vertical="top" wrapText="1"/>
    </xf>
    <xf numFmtId="0" fontId="21" fillId="0" borderId="0" xfId="26" applyFont="1" applyAlignment="1">
      <alignment horizontal="justify" vertical="top" wrapText="1"/>
    </xf>
    <xf numFmtId="49" fontId="18" fillId="0" borderId="4" xfId="16" applyNumberFormat="1" applyFont="1" applyBorder="1" applyAlignment="1">
      <alignment horizontal="center" vertical="top"/>
    </xf>
    <xf numFmtId="0" fontId="18" fillId="0" borderId="4" xfId="16" applyFont="1" applyBorder="1" applyAlignment="1">
      <alignment wrapText="1"/>
    </xf>
    <xf numFmtId="4" fontId="18" fillId="0" borderId="4" xfId="16" applyNumberFormat="1" applyFont="1" applyBorder="1" applyAlignment="1">
      <alignment horizontal="left" vertical="top"/>
    </xf>
    <xf numFmtId="0" fontId="21" fillId="4" borderId="4" xfId="26" applyFont="1" applyFill="1" applyBorder="1" applyAlignment="1">
      <alignment horizontal="justify" vertical="top" wrapText="1"/>
    </xf>
    <xf numFmtId="0" fontId="35" fillId="0" borderId="0" xfId="41" applyFont="1"/>
    <xf numFmtId="0" fontId="35" fillId="3" borderId="0" xfId="41" applyFont="1" applyFill="1" applyAlignment="1">
      <alignment horizontal="left" vertical="center"/>
    </xf>
    <xf numFmtId="0" fontId="46" fillId="3" borderId="0" xfId="41" applyFont="1" applyFill="1" applyAlignment="1">
      <alignment horizontal="left" vertical="center"/>
    </xf>
    <xf numFmtId="0" fontId="35" fillId="0" borderId="0" xfId="41" applyFont="1" applyAlignment="1">
      <alignment horizontal="right" vertical="center"/>
    </xf>
    <xf numFmtId="0" fontId="47" fillId="0" borderId="0" xfId="41" applyFont="1" applyAlignment="1">
      <alignment horizontal="center"/>
    </xf>
    <xf numFmtId="0" fontId="36" fillId="0" borderId="0" xfId="41" applyFont="1" applyAlignment="1">
      <alignment horizontal="right" vertical="center"/>
    </xf>
    <xf numFmtId="0" fontId="36" fillId="0" borderId="0" xfId="42" applyFont="1" applyAlignment="1">
      <alignment horizontal="left" wrapText="1"/>
    </xf>
    <xf numFmtId="0" fontId="30" fillId="0" borderId="0" xfId="42" applyFont="1"/>
    <xf numFmtId="0" fontId="35" fillId="0" borderId="0" xfId="41" quotePrefix="1" applyFont="1" applyAlignment="1">
      <alignment horizontal="right" vertical="center"/>
    </xf>
    <xf numFmtId="0" fontId="50" fillId="0" borderId="0" xfId="41" applyFont="1" applyAlignment="1">
      <alignment horizontal="justify" vertical="center"/>
    </xf>
    <xf numFmtId="0" fontId="35" fillId="0" borderId="0" xfId="41" applyFont="1" applyAlignment="1">
      <alignment horizontal="justify" vertical="center"/>
    </xf>
    <xf numFmtId="0" fontId="26" fillId="0" borderId="0" xfId="41" applyFont="1" applyAlignment="1">
      <alignment horizontal="justify" vertical="center"/>
    </xf>
    <xf numFmtId="0" fontId="52" fillId="0" borderId="0" xfId="41" applyFont="1" applyAlignment="1">
      <alignment horizontal="center" vertical="center"/>
    </xf>
    <xf numFmtId="0" fontId="52" fillId="0" borderId="0" xfId="41" applyFont="1"/>
    <xf numFmtId="0" fontId="52" fillId="0" borderId="0" xfId="41" applyFont="1" applyAlignment="1">
      <alignment vertical="top"/>
    </xf>
    <xf numFmtId="0" fontId="53" fillId="0" borderId="0" xfId="41" applyFont="1" applyAlignment="1">
      <alignment vertical="top" wrapText="1"/>
    </xf>
    <xf numFmtId="165" fontId="52" fillId="0" borderId="0" xfId="41" applyNumberFormat="1" applyFont="1" applyAlignment="1">
      <alignment horizontal="center" vertical="center"/>
    </xf>
    <xf numFmtId="0" fontId="18" fillId="0" borderId="0" xfId="41" applyFont="1"/>
    <xf numFmtId="0" fontId="18" fillId="0" borderId="4" xfId="0" applyFont="1" applyBorder="1" applyAlignment="1">
      <alignment horizontal="left" vertical="top" wrapText="1"/>
    </xf>
    <xf numFmtId="4" fontId="18" fillId="0" borderId="5" xfId="16" applyNumberFormat="1" applyFont="1" applyBorder="1" applyAlignment="1">
      <alignment horizontal="left" vertical="top"/>
    </xf>
    <xf numFmtId="0" fontId="5" fillId="0" borderId="0" xfId="26" applyFont="1"/>
    <xf numFmtId="49" fontId="23" fillId="5" borderId="0" xfId="26" applyNumberFormat="1" applyFont="1" applyFill="1" applyAlignment="1">
      <alignment horizontal="left" vertical="top"/>
    </xf>
    <xf numFmtId="0" fontId="54" fillId="0" borderId="4" xfId="16" applyFont="1" applyBorder="1"/>
    <xf numFmtId="0" fontId="35" fillId="0" borderId="5" xfId="26" applyFont="1" applyBorder="1"/>
    <xf numFmtId="0" fontId="35" fillId="0" borderId="4" xfId="26" applyFont="1" applyBorder="1" applyAlignment="1">
      <alignment horizontal="left" wrapText="1"/>
    </xf>
    <xf numFmtId="0" fontId="5" fillId="0" borderId="4" xfId="26" applyFont="1" applyBorder="1"/>
    <xf numFmtId="0" fontId="18" fillId="0" borderId="0" xfId="23" applyFont="1" applyAlignment="1">
      <alignment horizontal="justify" vertical="top"/>
    </xf>
    <xf numFmtId="49" fontId="18" fillId="2" borderId="1" xfId="0" applyNumberFormat="1" applyFont="1" applyFill="1" applyBorder="1" applyAlignment="1">
      <alignment horizontal="center" vertical="top"/>
    </xf>
    <xf numFmtId="0" fontId="23" fillId="5" borderId="4" xfId="16" applyFont="1" applyFill="1" applyBorder="1" applyAlignment="1">
      <alignment horizontal="center" vertical="top"/>
    </xf>
    <xf numFmtId="49" fontId="35" fillId="0" borderId="4" xfId="16" applyNumberFormat="1" applyFont="1" applyBorder="1" applyAlignment="1">
      <alignment horizontal="center" vertical="top"/>
    </xf>
    <xf numFmtId="49" fontId="35" fillId="0" borderId="5" xfId="16" applyNumberFormat="1" applyFont="1" applyBorder="1" applyAlignment="1">
      <alignment horizontal="center" vertical="top"/>
    </xf>
    <xf numFmtId="0" fontId="35" fillId="0" borderId="4" xfId="26" applyFont="1" applyBorder="1" applyAlignment="1">
      <alignment horizontal="center" vertical="top"/>
    </xf>
    <xf numFmtId="49" fontId="35" fillId="0" borderId="0" xfId="16" applyNumberFormat="1" applyFont="1" applyAlignment="1">
      <alignment horizontal="center" vertical="top"/>
    </xf>
    <xf numFmtId="0" fontId="5" fillId="0" borderId="0" xfId="26" applyFont="1" applyAlignment="1">
      <alignment horizontal="center" vertical="top"/>
    </xf>
    <xf numFmtId="0" fontId="5" fillId="0" borderId="4" xfId="26" applyFont="1" applyBorder="1" applyAlignment="1">
      <alignment horizontal="center" vertical="top"/>
    </xf>
    <xf numFmtId="0" fontId="37" fillId="0" borderId="4" xfId="0" applyFont="1" applyBorder="1" applyAlignment="1">
      <alignment vertical="center" wrapText="1"/>
    </xf>
    <xf numFmtId="0" fontId="17" fillId="0" borderId="6" xfId="19" applyFont="1" applyBorder="1" applyAlignment="1">
      <alignment horizontal="center"/>
    </xf>
    <xf numFmtId="2" fontId="17" fillId="0" borderId="6" xfId="19" applyNumberFormat="1" applyFont="1" applyBorder="1" applyAlignment="1">
      <alignment horizontal="center"/>
    </xf>
    <xf numFmtId="4" fontId="17" fillId="0" borderId="6" xfId="19" applyNumberFormat="1" applyFont="1" applyBorder="1" applyAlignment="1">
      <alignment horizontal="center"/>
    </xf>
    <xf numFmtId="0" fontId="41" fillId="0" borderId="4" xfId="19" applyFont="1" applyBorder="1" applyAlignment="1">
      <alignment horizontal="left" vertical="top" wrapText="1"/>
    </xf>
    <xf numFmtId="0" fontId="41" fillId="0" borderId="4" xfId="4" applyFont="1" applyBorder="1" applyAlignment="1">
      <alignment wrapText="1"/>
    </xf>
    <xf numFmtId="0" fontId="42" fillId="0" borderId="4" xfId="19" applyFont="1" applyBorder="1" applyAlignment="1">
      <alignment vertical="top" wrapText="1"/>
    </xf>
    <xf numFmtId="4" fontId="19" fillId="0" borderId="6" xfId="19" applyNumberFormat="1" applyBorder="1" applyAlignment="1">
      <alignment horizontal="center"/>
    </xf>
    <xf numFmtId="0" fontId="18" fillId="0" borderId="8" xfId="19" applyFont="1" applyBorder="1" applyAlignment="1">
      <alignment horizontal="center"/>
    </xf>
    <xf numFmtId="2" fontId="18" fillId="0" borderId="8" xfId="19" applyNumberFormat="1" applyFont="1" applyBorder="1" applyAlignment="1">
      <alignment horizontal="center"/>
    </xf>
    <xf numFmtId="4" fontId="18" fillId="0" borderId="4" xfId="19" applyNumberFormat="1" applyFont="1" applyBorder="1" applyAlignment="1">
      <alignment horizontal="center"/>
    </xf>
    <xf numFmtId="0" fontId="17" fillId="0" borderId="6" xfId="0" applyFont="1" applyBorder="1" applyAlignment="1">
      <alignment horizontal="center"/>
    </xf>
    <xf numFmtId="2" fontId="17" fillId="0" borderId="6" xfId="0" applyNumberFormat="1" applyFont="1" applyBorder="1" applyAlignment="1">
      <alignment horizontal="center"/>
    </xf>
    <xf numFmtId="0" fontId="18" fillId="0" borderId="0" xfId="44" applyFont="1" applyAlignment="1">
      <alignment vertical="top" wrapText="1"/>
    </xf>
    <xf numFmtId="0" fontId="35" fillId="0" borderId="4" xfId="0" applyFont="1" applyBorder="1" applyAlignment="1">
      <alignment vertical="center" wrapText="1"/>
    </xf>
    <xf numFmtId="0" fontId="39" fillId="7" borderId="0" xfId="26" applyFont="1" applyFill="1"/>
    <xf numFmtId="0" fontId="58" fillId="0" borderId="0" xfId="26" applyFont="1"/>
    <xf numFmtId="0" fontId="58" fillId="7" borderId="0" xfId="26" applyFont="1" applyFill="1"/>
    <xf numFmtId="0" fontId="17" fillId="0" borderId="6" xfId="46" applyFont="1" applyBorder="1" applyAlignment="1">
      <alignment horizontal="center"/>
    </xf>
    <xf numFmtId="0" fontId="17" fillId="0" borderId="4" xfId="4" applyBorder="1" applyAlignment="1">
      <alignment wrapText="1"/>
    </xf>
    <xf numFmtId="0" fontId="36" fillId="0" borderId="5" xfId="26" applyFont="1" applyBorder="1"/>
    <xf numFmtId="0" fontId="18" fillId="0" borderId="4" xfId="0" applyFont="1" applyBorder="1" applyAlignment="1">
      <alignment vertical="center" wrapText="1"/>
    </xf>
    <xf numFmtId="0" fontId="24" fillId="0" borderId="4" xfId="0" applyFont="1" applyBorder="1" applyAlignment="1">
      <alignment vertical="center" wrapText="1"/>
    </xf>
    <xf numFmtId="0" fontId="18" fillId="0" borderId="4" xfId="0" applyFont="1" applyBorder="1" applyAlignment="1">
      <alignment vertical="top" wrapText="1"/>
    </xf>
    <xf numFmtId="0" fontId="24" fillId="0" borderId="4" xfId="0" applyFont="1" applyBorder="1" applyAlignment="1">
      <alignment wrapText="1"/>
    </xf>
    <xf numFmtId="0" fontId="61" fillId="0" borderId="4" xfId="4" applyFont="1" applyBorder="1" applyAlignment="1">
      <alignment wrapText="1"/>
    </xf>
    <xf numFmtId="49" fontId="21" fillId="0" borderId="4" xfId="48" applyNumberFormat="1" applyFont="1" applyBorder="1" applyAlignment="1">
      <alignment horizontal="left" vertical="top" wrapText="1"/>
    </xf>
    <xf numFmtId="0" fontId="18" fillId="0" borderId="4" xfId="21" applyFont="1" applyBorder="1" applyAlignment="1">
      <alignment vertical="top" wrapText="1"/>
    </xf>
    <xf numFmtId="0" fontId="39" fillId="7" borderId="0" xfId="26" applyFont="1" applyFill="1" applyAlignment="1">
      <alignment horizontal="left"/>
    </xf>
    <xf numFmtId="0" fontId="58" fillId="7" borderId="0" xfId="26" applyFont="1" applyFill="1" applyAlignment="1">
      <alignment horizontal="left"/>
    </xf>
    <xf numFmtId="49" fontId="56" fillId="0" borderId="4" xfId="26" applyNumberFormat="1" applyFont="1" applyBorder="1" applyAlignment="1">
      <alignment horizontal="left" vertical="top" wrapText="1"/>
    </xf>
    <xf numFmtId="0" fontId="56" fillId="0" borderId="4" xfId="4" applyFont="1" applyBorder="1" applyAlignment="1">
      <alignment wrapText="1"/>
    </xf>
    <xf numFmtId="0" fontId="56" fillId="0" borderId="0" xfId="44" applyFont="1" applyAlignment="1">
      <alignment vertical="top" wrapText="1"/>
    </xf>
    <xf numFmtId="0" fontId="33" fillId="0" borderId="0" xfId="0" applyFont="1" applyAlignment="1">
      <alignment horizontal="center"/>
    </xf>
    <xf numFmtId="0" fontId="58" fillId="0" borderId="0" xfId="0" applyFont="1"/>
    <xf numFmtId="49" fontId="35" fillId="0" borderId="0" xfId="16" applyNumberFormat="1" applyFont="1" applyAlignment="1">
      <alignment vertical="top" wrapText="1"/>
    </xf>
    <xf numFmtId="0" fontId="62" fillId="0" borderId="0" xfId="19" applyFont="1" applyAlignment="1">
      <alignment vertical="top" wrapText="1"/>
    </xf>
    <xf numFmtId="0" fontId="63" fillId="0" borderId="0" xfId="19" applyFont="1" applyAlignment="1">
      <alignment vertical="top" wrapText="1"/>
    </xf>
    <xf numFmtId="0" fontId="19" fillId="0" borderId="0" xfId="19" applyAlignment="1">
      <alignment vertical="top" wrapText="1"/>
    </xf>
    <xf numFmtId="0" fontId="18" fillId="0" borderId="4" xfId="26" applyFont="1" applyBorder="1"/>
    <xf numFmtId="0" fontId="18" fillId="0" borderId="5" xfId="26" applyFont="1" applyBorder="1"/>
    <xf numFmtId="0" fontId="18" fillId="0" borderId="4" xfId="26" applyFont="1" applyBorder="1" applyAlignment="1">
      <alignment horizontal="left" wrapText="1"/>
    </xf>
    <xf numFmtId="0" fontId="17" fillId="0" borderId="8" xfId="4" applyBorder="1" applyAlignment="1">
      <alignment horizontal="left" wrapText="1"/>
    </xf>
    <xf numFmtId="0" fontId="39" fillId="0" borderId="4" xfId="26" applyFont="1" applyBorder="1"/>
    <xf numFmtId="0" fontId="56" fillId="0" borderId="5" xfId="26" applyFont="1" applyBorder="1"/>
    <xf numFmtId="0" fontId="39" fillId="0" borderId="0" xfId="26" applyFont="1"/>
    <xf numFmtId="49" fontId="21" fillId="0" borderId="4" xfId="16" applyNumberFormat="1" applyFont="1" applyBorder="1" applyAlignment="1">
      <alignment horizontal="left" vertical="top" wrapText="1"/>
    </xf>
    <xf numFmtId="2" fontId="18" fillId="0" borderId="6" xfId="16" applyNumberFormat="1" applyFont="1" applyBorder="1" applyAlignment="1">
      <alignment horizontal="center"/>
    </xf>
    <xf numFmtId="4" fontId="18" fillId="0" borderId="6" xfId="16" applyNumberFormat="1" applyFont="1" applyBorder="1" applyAlignment="1">
      <alignment horizontal="center"/>
    </xf>
    <xf numFmtId="2" fontId="18" fillId="0" borderId="7" xfId="16" applyNumberFormat="1" applyFont="1" applyBorder="1" applyAlignment="1">
      <alignment horizontal="center"/>
    </xf>
    <xf numFmtId="2" fontId="18" fillId="0" borderId="0" xfId="16" applyNumberFormat="1" applyFont="1" applyAlignment="1">
      <alignment horizontal="center"/>
    </xf>
    <xf numFmtId="2" fontId="18" fillId="0" borderId="6" xfId="26" applyNumberFormat="1" applyFont="1" applyBorder="1" applyAlignment="1">
      <alignment horizontal="center"/>
    </xf>
    <xf numFmtId="2" fontId="18" fillId="0" borderId="7" xfId="26" applyNumberFormat="1" applyFont="1" applyBorder="1" applyAlignment="1">
      <alignment horizontal="center"/>
    </xf>
    <xf numFmtId="2" fontId="17" fillId="0" borderId="6" xfId="21" applyNumberFormat="1" applyFont="1" applyBorder="1" applyAlignment="1">
      <alignment horizontal="center"/>
    </xf>
    <xf numFmtId="0" fontId="17" fillId="0" borderId="0" xfId="4" applyAlignment="1">
      <alignment horizontal="center" wrapText="1"/>
    </xf>
    <xf numFmtId="2" fontId="39" fillId="0" borderId="6" xfId="26" applyNumberFormat="1" applyFont="1" applyBorder="1" applyAlignment="1">
      <alignment horizontal="center"/>
    </xf>
    <xf numFmtId="2" fontId="39" fillId="0" borderId="0" xfId="26" applyNumberFormat="1" applyFont="1" applyAlignment="1">
      <alignment horizontal="center"/>
    </xf>
    <xf numFmtId="0" fontId="39" fillId="0" borderId="0" xfId="26" applyFont="1" applyAlignment="1">
      <alignment horizontal="center"/>
    </xf>
    <xf numFmtId="0" fontId="18" fillId="0" borderId="6" xfId="16" applyFont="1" applyBorder="1" applyAlignment="1">
      <alignment horizontal="center"/>
    </xf>
    <xf numFmtId="0" fontId="18" fillId="0" borderId="7" xfId="16" applyFont="1" applyBorder="1" applyAlignment="1">
      <alignment horizontal="center"/>
    </xf>
    <xf numFmtId="2" fontId="35" fillId="0" borderId="4" xfId="16" applyNumberFormat="1" applyFont="1" applyBorder="1" applyAlignment="1">
      <alignment horizontal="center"/>
    </xf>
    <xf numFmtId="0" fontId="35" fillId="0" borderId="6" xfId="26" applyFont="1" applyBorder="1" applyAlignment="1">
      <alignment horizontal="center"/>
    </xf>
    <xf numFmtId="0" fontId="35" fillId="0" borderId="7" xfId="26" applyFont="1" applyBorder="1" applyAlignment="1">
      <alignment horizontal="center"/>
    </xf>
    <xf numFmtId="0" fontId="17" fillId="0" borderId="6" xfId="21" applyFont="1" applyBorder="1" applyAlignment="1">
      <alignment horizontal="center"/>
    </xf>
    <xf numFmtId="0" fontId="18" fillId="0" borderId="6" xfId="26" applyFont="1" applyBorder="1" applyAlignment="1">
      <alignment horizontal="center"/>
    </xf>
    <xf numFmtId="0" fontId="18" fillId="0" borderId="4" xfId="26" applyFont="1" applyBorder="1" applyAlignment="1">
      <alignment horizontal="center"/>
    </xf>
    <xf numFmtId="0" fontId="35" fillId="0" borderId="4" xfId="26" applyFont="1" applyBorder="1" applyAlignment="1">
      <alignment horizontal="center"/>
    </xf>
    <xf numFmtId="0" fontId="5" fillId="0" borderId="6" xfId="26" applyFont="1" applyBorder="1" applyAlignment="1">
      <alignment horizontal="center"/>
    </xf>
    <xf numFmtId="0" fontId="5" fillId="0" borderId="0" xfId="26" applyFont="1" applyAlignment="1">
      <alignment horizontal="center"/>
    </xf>
    <xf numFmtId="2" fontId="18" fillId="0" borderId="4" xfId="16" applyNumberFormat="1" applyFont="1" applyBorder="1" applyAlignment="1">
      <alignment horizontal="center"/>
    </xf>
    <xf numFmtId="2" fontId="17" fillId="0" borderId="8" xfId="19" applyNumberFormat="1" applyFont="1" applyBorder="1" applyAlignment="1">
      <alignment horizontal="center"/>
    </xf>
    <xf numFmtId="4" fontId="18" fillId="0" borderId="4" xfId="16" applyNumberFormat="1" applyFont="1" applyBorder="1" applyAlignment="1">
      <alignment horizontal="center"/>
    </xf>
    <xf numFmtId="0" fontId="18" fillId="0" borderId="4" xfId="16" applyFont="1" applyBorder="1" applyAlignment="1">
      <alignment horizontal="center"/>
    </xf>
    <xf numFmtId="0" fontId="17" fillId="0" borderId="8" xfId="19" applyFont="1" applyBorder="1" applyAlignment="1">
      <alignment horizontal="center"/>
    </xf>
    <xf numFmtId="2" fontId="17" fillId="0" borderId="6" xfId="23" applyNumberFormat="1" applyFont="1" applyBorder="1" applyAlignment="1">
      <alignment horizontal="center"/>
    </xf>
    <xf numFmtId="0" fontId="55" fillId="0" borderId="6" xfId="19" applyFont="1" applyBorder="1" applyAlignment="1">
      <alignment horizontal="center"/>
    </xf>
    <xf numFmtId="0" fontId="18" fillId="0" borderId="4" xfId="0" applyFont="1" applyBorder="1" applyAlignment="1">
      <alignment horizontal="center"/>
    </xf>
    <xf numFmtId="2" fontId="34" fillId="0" borderId="6" xfId="19" applyNumberFormat="1" applyFont="1" applyBorder="1" applyAlignment="1">
      <alignment horizontal="center"/>
    </xf>
    <xf numFmtId="0" fontId="35" fillId="2" borderId="1" xfId="0" applyFont="1" applyFill="1" applyBorder="1" applyAlignment="1">
      <alignment horizontal="center" vertical="center" wrapText="1"/>
    </xf>
    <xf numFmtId="2" fontId="35" fillId="0" borderId="6" xfId="16" applyNumberFormat="1" applyFont="1" applyBorder="1" applyAlignment="1">
      <alignment horizontal="center"/>
    </xf>
    <xf numFmtId="4" fontId="35" fillId="0" borderId="6" xfId="16" applyNumberFormat="1" applyFont="1" applyBorder="1" applyAlignment="1">
      <alignment horizontal="center"/>
    </xf>
    <xf numFmtId="2" fontId="35" fillId="0" borderId="7" xfId="16" applyNumberFormat="1" applyFont="1" applyBorder="1" applyAlignment="1">
      <alignment horizontal="center"/>
    </xf>
    <xf numFmtId="2" fontId="35" fillId="0" borderId="0" xfId="16" applyNumberFormat="1" applyFont="1" applyAlignment="1">
      <alignment horizontal="center"/>
    </xf>
    <xf numFmtId="2" fontId="35" fillId="0" borderId="6" xfId="26" applyNumberFormat="1" applyFont="1" applyBorder="1" applyAlignment="1">
      <alignment horizontal="center"/>
    </xf>
    <xf numFmtId="2" fontId="35" fillId="0" borderId="7" xfId="26" applyNumberFormat="1" applyFont="1" applyBorder="1" applyAlignment="1">
      <alignment horizontal="center"/>
    </xf>
    <xf numFmtId="4" fontId="35" fillId="0" borderId="4" xfId="16" applyNumberFormat="1" applyFont="1" applyBorder="1" applyAlignment="1">
      <alignment horizontal="center"/>
    </xf>
    <xf numFmtId="2" fontId="34" fillId="0" borderId="6" xfId="21" applyNumberFormat="1" applyFont="1" applyBorder="1" applyAlignment="1">
      <alignment horizontal="center"/>
    </xf>
    <xf numFmtId="2" fontId="34" fillId="0" borderId="6" xfId="0" applyNumberFormat="1" applyFont="1" applyBorder="1" applyAlignment="1">
      <alignment horizontal="center"/>
    </xf>
    <xf numFmtId="2" fontId="34" fillId="0" borderId="6" xfId="23" applyNumberFormat="1" applyFont="1" applyBorder="1" applyAlignment="1">
      <alignment horizontal="center"/>
    </xf>
    <xf numFmtId="4" fontId="34" fillId="0" borderId="6" xfId="19" applyNumberFormat="1" applyFont="1" applyBorder="1" applyAlignment="1">
      <alignment horizontal="center"/>
    </xf>
    <xf numFmtId="2" fontId="18" fillId="2" borderId="1" xfId="0" applyNumberFormat="1" applyFont="1" applyFill="1" applyBorder="1" applyAlignment="1">
      <alignment horizontal="center" vertical="center" wrapText="1"/>
    </xf>
    <xf numFmtId="2" fontId="33" fillId="0" borderId="6" xfId="0" applyNumberFormat="1" applyFont="1" applyBorder="1" applyAlignment="1">
      <alignment horizontal="center"/>
    </xf>
    <xf numFmtId="2" fontId="39" fillId="0" borderId="6" xfId="0" applyNumberFormat="1" applyFont="1" applyBorder="1" applyAlignment="1">
      <alignment horizontal="center"/>
    </xf>
    <xf numFmtId="2" fontId="18" fillId="0" borderId="4" xfId="26" applyNumberFormat="1" applyFont="1" applyBorder="1" applyAlignment="1">
      <alignment horizontal="center"/>
    </xf>
    <xf numFmtId="2" fontId="17" fillId="0" borderId="0" xfId="23" applyNumberFormat="1" applyFont="1" applyAlignment="1">
      <alignment horizontal="center"/>
    </xf>
    <xf numFmtId="2" fontId="0" fillId="0" borderId="6" xfId="0" applyNumberFormat="1" applyBorder="1" applyAlignment="1">
      <alignment horizontal="center"/>
    </xf>
    <xf numFmtId="4" fontId="56" fillId="0" borderId="5" xfId="26" applyNumberFormat="1" applyFont="1" applyBorder="1" applyAlignment="1">
      <alignment horizontal="center"/>
    </xf>
    <xf numFmtId="4" fontId="18" fillId="2" borderId="9" xfId="0" applyNumberFormat="1" applyFont="1" applyFill="1" applyBorder="1" applyAlignment="1">
      <alignment horizontal="center" vertical="center" wrapText="1"/>
    </xf>
    <xf numFmtId="4" fontId="18" fillId="0" borderId="3" xfId="16" applyNumberFormat="1" applyFont="1" applyBorder="1" applyAlignment="1">
      <alignment horizontal="center"/>
    </xf>
    <xf numFmtId="4" fontId="18" fillId="0" borderId="4" xfId="16" applyNumberFormat="1" applyFont="1" applyBorder="1" applyAlignment="1">
      <alignment horizontal="center" shrinkToFit="1"/>
    </xf>
    <xf numFmtId="4" fontId="56" fillId="0" borderId="5" xfId="16" applyNumberFormat="1" applyFont="1" applyBorder="1" applyAlignment="1">
      <alignment horizontal="center"/>
    </xf>
    <xf numFmtId="4" fontId="35" fillId="0" borderId="4" xfId="16" applyNumberFormat="1" applyFont="1" applyBorder="1" applyAlignment="1">
      <alignment horizontal="center" shrinkToFit="1"/>
    </xf>
    <xf numFmtId="4" fontId="18" fillId="0" borderId="4" xfId="26" applyNumberFormat="1" applyFont="1" applyBorder="1" applyAlignment="1">
      <alignment horizontal="center"/>
    </xf>
    <xf numFmtId="4" fontId="17" fillId="0" borderId="6" xfId="4" applyNumberFormat="1" applyBorder="1" applyAlignment="1">
      <alignment horizontal="center" wrapText="1"/>
    </xf>
    <xf numFmtId="4" fontId="5" fillId="0" borderId="0" xfId="26" applyNumberFormat="1" applyFont="1" applyAlignment="1">
      <alignment horizontal="center"/>
    </xf>
    <xf numFmtId="4" fontId="39" fillId="0" borderId="0" xfId="26" applyNumberFormat="1" applyFont="1" applyAlignment="1">
      <alignment horizontal="center"/>
    </xf>
    <xf numFmtId="4" fontId="17" fillId="0" borderId="4" xfId="21" applyNumberFormat="1" applyFont="1" applyBorder="1" applyAlignment="1">
      <alignment horizontal="center"/>
    </xf>
    <xf numFmtId="4" fontId="18" fillId="0" borderId="6" xfId="26" applyNumberFormat="1" applyFont="1" applyBorder="1" applyAlignment="1">
      <alignment horizontal="center"/>
    </xf>
    <xf numFmtId="4" fontId="39" fillId="0" borderId="4" xfId="26" applyNumberFormat="1" applyFont="1" applyBorder="1" applyAlignment="1">
      <alignment horizontal="center"/>
    </xf>
    <xf numFmtId="4" fontId="57" fillId="0" borderId="6" xfId="19" applyNumberFormat="1" applyFont="1" applyBorder="1" applyAlignment="1">
      <alignment horizontal="center"/>
    </xf>
    <xf numFmtId="4" fontId="18" fillId="0" borderId="4" xfId="17" applyNumberFormat="1" applyFont="1" applyBorder="1" applyAlignment="1">
      <alignment horizontal="center"/>
    </xf>
    <xf numFmtId="2" fontId="34" fillId="0" borderId="6" xfId="47" applyNumberFormat="1" applyFont="1" applyBorder="1" applyAlignment="1">
      <alignment horizontal="center"/>
    </xf>
    <xf numFmtId="2" fontId="35" fillId="0" borderId="8" xfId="16" applyNumberFormat="1" applyFont="1" applyBorder="1" applyAlignment="1">
      <alignment horizontal="center"/>
    </xf>
    <xf numFmtId="4" fontId="18" fillId="0" borderId="4" xfId="16" applyNumberFormat="1" applyFont="1" applyBorder="1" applyAlignment="1">
      <alignment horizontal="left" vertical="top" wrapText="1"/>
    </xf>
    <xf numFmtId="0" fontId="17" fillId="0" borderId="11" xfId="21" applyFont="1" applyBorder="1" applyAlignment="1">
      <alignment horizontal="center"/>
    </xf>
    <xf numFmtId="0" fontId="13" fillId="0" borderId="0" xfId="26"/>
    <xf numFmtId="0" fontId="64" fillId="7" borderId="0" xfId="26" applyFont="1" applyFill="1"/>
    <xf numFmtId="4" fontId="19" fillId="0" borderId="0" xfId="19" applyNumberFormat="1" applyAlignment="1">
      <alignment horizontal="center"/>
    </xf>
    <xf numFmtId="0" fontId="13" fillId="0" borderId="4" xfId="26" applyBorder="1"/>
    <xf numFmtId="0" fontId="13" fillId="0" borderId="6" xfId="26" applyBorder="1" applyAlignment="1">
      <alignment horizontal="center"/>
    </xf>
    <xf numFmtId="0" fontId="13" fillId="0" borderId="0" xfId="26" applyAlignment="1">
      <alignment horizontal="center"/>
    </xf>
    <xf numFmtId="0" fontId="13" fillId="0" borderId="0" xfId="26" applyAlignment="1">
      <alignment horizontal="center" vertical="top"/>
    </xf>
    <xf numFmtId="2" fontId="13" fillId="0" borderId="0" xfId="26" applyNumberFormat="1" applyAlignment="1">
      <alignment horizontal="center"/>
    </xf>
    <xf numFmtId="4" fontId="13" fillId="0" borderId="0" xfId="26" applyNumberFormat="1" applyAlignment="1">
      <alignment horizontal="center"/>
    </xf>
    <xf numFmtId="44" fontId="13" fillId="0" borderId="0" xfId="26" applyNumberFormat="1" applyAlignment="1">
      <alignment horizontal="right"/>
    </xf>
    <xf numFmtId="0" fontId="13" fillId="0" borderId="4" xfId="26" applyBorder="1" applyAlignment="1">
      <alignment horizontal="center" vertical="top"/>
    </xf>
    <xf numFmtId="0" fontId="21" fillId="0" borderId="4" xfId="26" applyFont="1" applyBorder="1" applyAlignment="1">
      <alignment horizontal="justify" vertical="top" wrapText="1"/>
    </xf>
    <xf numFmtId="0" fontId="35" fillId="0" borderId="0" xfId="26" applyFont="1"/>
    <xf numFmtId="0" fontId="65" fillId="7" borderId="0" xfId="26" applyFont="1" applyFill="1"/>
    <xf numFmtId="0" fontId="66" fillId="0" borderId="0" xfId="26" applyFont="1"/>
    <xf numFmtId="0" fontId="65" fillId="0" borderId="0" xfId="26" applyFont="1"/>
    <xf numFmtId="2" fontId="65" fillId="0" borderId="0" xfId="26" applyNumberFormat="1" applyFont="1"/>
    <xf numFmtId="0" fontId="67" fillId="0" borderId="0" xfId="26" applyFont="1"/>
    <xf numFmtId="0" fontId="19" fillId="0" borderId="0" xfId="0" applyFont="1"/>
    <xf numFmtId="0" fontId="67" fillId="0" borderId="0" xfId="0" applyFont="1"/>
    <xf numFmtId="0" fontId="38" fillId="0" borderId="0" xfId="19" applyFont="1" applyAlignment="1">
      <alignment vertical="top" wrapText="1"/>
    </xf>
    <xf numFmtId="2" fontId="65" fillId="7" borderId="0" xfId="26" applyNumberFormat="1" applyFont="1" applyFill="1"/>
    <xf numFmtId="0" fontId="68" fillId="7" borderId="0" xfId="26" applyFont="1" applyFill="1"/>
    <xf numFmtId="0" fontId="18" fillId="0" borderId="4" xfId="0" applyFont="1" applyBorder="1" applyAlignment="1">
      <alignment wrapText="1"/>
    </xf>
    <xf numFmtId="0" fontId="65" fillId="7" borderId="0" xfId="26" applyFont="1" applyFill="1" applyAlignment="1">
      <alignment horizontal="left"/>
    </xf>
    <xf numFmtId="0" fontId="66" fillId="0" borderId="4" xfId="26" applyFont="1" applyBorder="1"/>
    <xf numFmtId="0" fontId="66" fillId="0" borderId="6" xfId="26" applyFont="1" applyBorder="1" applyAlignment="1">
      <alignment horizontal="center"/>
    </xf>
    <xf numFmtId="2" fontId="65" fillId="0" borderId="6" xfId="26" applyNumberFormat="1" applyFont="1" applyBorder="1" applyAlignment="1">
      <alignment horizontal="center"/>
    </xf>
    <xf numFmtId="4" fontId="65" fillId="0" borderId="4" xfId="26" applyNumberFormat="1" applyFont="1" applyBorder="1" applyAlignment="1">
      <alignment horizontal="center"/>
    </xf>
    <xf numFmtId="0" fontId="66" fillId="0" borderId="0" xfId="26" applyFont="1" applyAlignment="1">
      <alignment horizontal="center"/>
    </xf>
    <xf numFmtId="2" fontId="65" fillId="0" borderId="0" xfId="26" applyNumberFormat="1" applyFont="1" applyAlignment="1">
      <alignment horizontal="center"/>
    </xf>
    <xf numFmtId="4" fontId="65" fillId="0" borderId="0" xfId="26" applyNumberFormat="1" applyFont="1" applyAlignment="1">
      <alignment horizontal="center"/>
    </xf>
    <xf numFmtId="0" fontId="66" fillId="0" borderId="0" xfId="26" applyFont="1" applyAlignment="1">
      <alignment horizontal="center" vertical="top"/>
    </xf>
    <xf numFmtId="0" fontId="65" fillId="0" borderId="0" xfId="26" applyFont="1" applyAlignment="1">
      <alignment horizontal="center"/>
    </xf>
    <xf numFmtId="4" fontId="66" fillId="0" borderId="0" xfId="26" applyNumberFormat="1" applyFont="1" applyAlignment="1">
      <alignment horizontal="center"/>
    </xf>
    <xf numFmtId="0" fontId="64" fillId="0" borderId="8" xfId="26" applyFont="1" applyBorder="1" applyAlignment="1">
      <alignment vertical="top" wrapText="1"/>
    </xf>
    <xf numFmtId="0" fontId="64" fillId="0" borderId="8" xfId="0" applyFont="1" applyBorder="1" applyAlignment="1">
      <alignment vertical="top" wrapText="1"/>
    </xf>
    <xf numFmtId="2" fontId="13" fillId="0" borderId="6" xfId="26" applyNumberFormat="1" applyBorder="1" applyAlignment="1">
      <alignment horizontal="center"/>
    </xf>
    <xf numFmtId="49" fontId="13" fillId="0" borderId="0" xfId="26" applyNumberFormat="1"/>
    <xf numFmtId="4" fontId="18" fillId="0" borderId="6" xfId="19" applyNumberFormat="1" applyFont="1" applyBorder="1" applyAlignment="1">
      <alignment horizontal="center"/>
    </xf>
    <xf numFmtId="4" fontId="17" fillId="0" borderId="0" xfId="19" applyNumberFormat="1" applyFont="1" applyAlignment="1">
      <alignment horizontal="center"/>
    </xf>
    <xf numFmtId="4" fontId="18" fillId="0" borderId="8" xfId="19" applyNumberFormat="1" applyFont="1" applyBorder="1" applyAlignment="1">
      <alignment horizontal="center"/>
    </xf>
    <xf numFmtId="4" fontId="18" fillId="0" borderId="8" xfId="26" applyNumberFormat="1" applyFont="1" applyBorder="1" applyAlignment="1">
      <alignment horizontal="center"/>
    </xf>
    <xf numFmtId="0" fontId="68" fillId="7" borderId="0" xfId="26" applyFont="1" applyFill="1" applyAlignment="1">
      <alignment wrapText="1"/>
    </xf>
    <xf numFmtId="0" fontId="68" fillId="0" borderId="0" xfId="0" applyFont="1" applyAlignment="1">
      <alignment wrapText="1"/>
    </xf>
    <xf numFmtId="0" fontId="13" fillId="0" borderId="0" xfId="26" applyAlignment="1">
      <alignment horizontal="left"/>
    </xf>
    <xf numFmtId="4" fontId="18" fillId="2" borderId="1" xfId="0" applyNumberFormat="1" applyFont="1" applyFill="1" applyBorder="1" applyAlignment="1">
      <alignment horizontal="center" vertical="center" wrapText="1"/>
    </xf>
    <xf numFmtId="4" fontId="17" fillId="0" borderId="8" xfId="19" applyNumberFormat="1" applyFont="1" applyBorder="1" applyAlignment="1">
      <alignment horizontal="center"/>
    </xf>
    <xf numFmtId="4" fontId="24" fillId="0" borderId="4" xfId="0" applyNumberFormat="1" applyFont="1" applyBorder="1" applyAlignment="1">
      <alignment vertical="top" wrapText="1"/>
    </xf>
    <xf numFmtId="4" fontId="18" fillId="0" borderId="6" xfId="0" applyNumberFormat="1" applyFont="1" applyBorder="1" applyAlignment="1">
      <alignment horizontal="center"/>
    </xf>
    <xf numFmtId="4" fontId="18" fillId="0" borderId="6" xfId="16" applyNumberFormat="1" applyFont="1" applyBorder="1" applyAlignment="1">
      <alignment horizontal="center" shrinkToFit="1"/>
    </xf>
    <xf numFmtId="49" fontId="35" fillId="0" borderId="4" xfId="19" applyNumberFormat="1" applyFont="1" applyBorder="1" applyAlignment="1">
      <alignment horizontal="left" vertical="top" wrapText="1"/>
    </xf>
    <xf numFmtId="0" fontId="18" fillId="0" borderId="6" xfId="0" applyFont="1" applyBorder="1" applyAlignment="1">
      <alignment horizontal="center"/>
    </xf>
    <xf numFmtId="4" fontId="18" fillId="0" borderId="7" xfId="16" applyNumberFormat="1" applyFont="1" applyBorder="1" applyAlignment="1">
      <alignment horizontal="center"/>
    </xf>
    <xf numFmtId="4" fontId="18" fillId="0" borderId="0" xfId="16" applyNumberFormat="1" applyFont="1" applyAlignment="1">
      <alignment horizontal="center"/>
    </xf>
    <xf numFmtId="4" fontId="18" fillId="0" borderId="7" xfId="26" applyNumberFormat="1" applyFont="1" applyBorder="1" applyAlignment="1">
      <alignment horizontal="center"/>
    </xf>
    <xf numFmtId="4" fontId="17" fillId="0" borderId="6" xfId="21" applyNumberFormat="1" applyFont="1" applyBorder="1" applyAlignment="1">
      <alignment horizontal="center"/>
    </xf>
    <xf numFmtId="4" fontId="34" fillId="0" borderId="6" xfId="21" applyNumberFormat="1" applyFont="1" applyBorder="1" applyAlignment="1">
      <alignment horizontal="center"/>
    </xf>
    <xf numFmtId="0" fontId="17" fillId="0" borderId="4" xfId="21" applyFont="1" applyBorder="1" applyAlignment="1">
      <alignment horizontal="center"/>
    </xf>
    <xf numFmtId="4" fontId="17" fillId="0" borderId="0" xfId="4" applyNumberFormat="1" applyAlignment="1">
      <alignment horizontal="center" wrapText="1"/>
    </xf>
    <xf numFmtId="4" fontId="17" fillId="0" borderId="6" xfId="0" applyNumberFormat="1" applyFont="1" applyBorder="1" applyAlignment="1">
      <alignment horizontal="center"/>
    </xf>
    <xf numFmtId="0" fontId="36" fillId="0" borderId="4" xfId="0" applyFont="1" applyBorder="1" applyAlignment="1">
      <alignment vertical="center" wrapText="1"/>
    </xf>
    <xf numFmtId="0" fontId="18" fillId="0" borderId="6" xfId="19" applyFont="1" applyBorder="1" applyAlignment="1">
      <alignment horizontal="center"/>
    </xf>
    <xf numFmtId="2" fontId="18" fillId="0" borderId="6" xfId="19" applyNumberFormat="1" applyFont="1" applyBorder="1" applyAlignment="1">
      <alignment horizontal="center"/>
    </xf>
    <xf numFmtId="0" fontId="35" fillId="0" borderId="6" xfId="60" applyFont="1" applyBorder="1" applyAlignment="1">
      <alignment horizontal="center"/>
    </xf>
    <xf numFmtId="44" fontId="18" fillId="0" borderId="4" xfId="60" applyNumberFormat="1" applyFont="1" applyBorder="1" applyAlignment="1">
      <alignment horizontal="center"/>
    </xf>
    <xf numFmtId="4" fontId="0" fillId="0" borderId="6" xfId="0" applyNumberFormat="1" applyBorder="1" applyAlignment="1">
      <alignment horizontal="center"/>
    </xf>
    <xf numFmtId="0" fontId="19" fillId="0" borderId="4" xfId="4" applyFont="1" applyBorder="1" applyAlignment="1">
      <alignment wrapText="1"/>
    </xf>
    <xf numFmtId="0" fontId="0" fillId="0" borderId="4" xfId="4" applyFont="1" applyBorder="1" applyAlignment="1">
      <alignment wrapText="1"/>
    </xf>
    <xf numFmtId="49" fontId="18" fillId="0" borderId="4" xfId="60" applyNumberFormat="1" applyFont="1" applyBorder="1" applyAlignment="1">
      <alignment horizontal="left" vertical="top" wrapText="1"/>
    </xf>
    <xf numFmtId="0" fontId="18" fillId="0" borderId="4" xfId="60" applyFont="1" applyBorder="1" applyAlignment="1">
      <alignment horizontal="center"/>
    </xf>
    <xf numFmtId="4" fontId="39" fillId="0" borderId="6" xfId="26" applyNumberFormat="1" applyFont="1" applyBorder="1" applyAlignment="1">
      <alignment horizontal="center"/>
    </xf>
    <xf numFmtId="2" fontId="18" fillId="0" borderId="6" xfId="60" applyNumberFormat="1" applyFont="1" applyBorder="1" applyAlignment="1">
      <alignment horizontal="center"/>
    </xf>
    <xf numFmtId="4" fontId="33" fillId="0" borderId="6" xfId="0" applyNumberFormat="1" applyFont="1" applyBorder="1" applyAlignment="1">
      <alignment horizontal="center"/>
    </xf>
    <xf numFmtId="4" fontId="18" fillId="0" borderId="6" xfId="60" applyNumberFormat="1" applyFont="1" applyBorder="1" applyAlignment="1">
      <alignment horizontal="center"/>
    </xf>
    <xf numFmtId="4" fontId="18" fillId="9" borderId="0" xfId="16" applyNumberFormat="1" applyFont="1" applyFill="1" applyAlignment="1" applyProtection="1">
      <alignment horizontal="center"/>
      <protection locked="0"/>
    </xf>
    <xf numFmtId="4" fontId="18" fillId="9" borderId="6" xfId="16" applyNumberFormat="1" applyFont="1" applyFill="1" applyBorder="1" applyAlignment="1" applyProtection="1">
      <alignment horizontal="center"/>
      <protection locked="0"/>
    </xf>
    <xf numFmtId="4" fontId="18" fillId="9" borderId="4" xfId="16" applyNumberFormat="1" applyFont="1" applyFill="1" applyBorder="1" applyAlignment="1" applyProtection="1">
      <alignment horizontal="center"/>
      <protection locked="0"/>
    </xf>
    <xf numFmtId="4" fontId="18" fillId="9" borderId="6" xfId="0" applyNumberFormat="1" applyFont="1" applyFill="1" applyBorder="1" applyAlignment="1" applyProtection="1">
      <alignment horizontal="center"/>
      <protection locked="0"/>
    </xf>
    <xf numFmtId="4" fontId="17" fillId="9" borderId="4" xfId="21" applyNumberFormat="1" applyFont="1" applyFill="1" applyBorder="1" applyAlignment="1" applyProtection="1">
      <alignment horizontal="center"/>
      <protection locked="0"/>
    </xf>
    <xf numFmtId="4" fontId="17" fillId="9" borderId="6" xfId="19" applyNumberFormat="1" applyFont="1" applyFill="1" applyBorder="1" applyAlignment="1" applyProtection="1">
      <alignment horizontal="center"/>
      <protection locked="0"/>
    </xf>
    <xf numFmtId="4" fontId="0" fillId="9" borderId="6" xfId="0" applyNumberFormat="1" applyFill="1" applyBorder="1" applyAlignment="1" applyProtection="1">
      <alignment horizontal="center"/>
      <protection locked="0"/>
    </xf>
    <xf numFmtId="4" fontId="1" fillId="9" borderId="6" xfId="0" applyNumberFormat="1" applyFont="1" applyFill="1" applyBorder="1" applyAlignment="1" applyProtection="1">
      <alignment horizontal="center"/>
      <protection locked="0"/>
    </xf>
    <xf numFmtId="4" fontId="18" fillId="9" borderId="6" xfId="26" applyNumberFormat="1" applyFont="1" applyFill="1" applyBorder="1" applyAlignment="1" applyProtection="1">
      <alignment horizontal="center"/>
      <protection locked="0"/>
    </xf>
    <xf numFmtId="4" fontId="18" fillId="9" borderId="6" xfId="19" applyNumberFormat="1" applyFont="1" applyFill="1" applyBorder="1" applyAlignment="1" applyProtection="1">
      <alignment horizontal="center"/>
      <protection locked="0"/>
    </xf>
    <xf numFmtId="4" fontId="18" fillId="9" borderId="8" xfId="19" applyNumberFormat="1" applyFont="1" applyFill="1" applyBorder="1" applyAlignment="1" applyProtection="1">
      <alignment horizontal="center"/>
      <protection locked="0"/>
    </xf>
    <xf numFmtId="4" fontId="71" fillId="9" borderId="6" xfId="0" applyNumberFormat="1" applyFont="1" applyFill="1" applyBorder="1" applyAlignment="1" applyProtection="1">
      <alignment horizontal="center"/>
      <protection locked="0"/>
    </xf>
    <xf numFmtId="4" fontId="18" fillId="9" borderId="6" xfId="60" applyNumberFormat="1" applyFont="1" applyFill="1" applyBorder="1" applyAlignment="1" applyProtection="1">
      <alignment horizontal="center"/>
      <protection locked="0"/>
    </xf>
    <xf numFmtId="2" fontId="17" fillId="0" borderId="6" xfId="47" applyNumberFormat="1" applyFont="1" applyBorder="1" applyAlignment="1">
      <alignment horizontal="center"/>
    </xf>
    <xf numFmtId="0" fontId="18" fillId="0" borderId="4" xfId="44" applyFont="1" applyBorder="1" applyAlignment="1">
      <alignment vertical="top" wrapText="1"/>
    </xf>
    <xf numFmtId="4" fontId="19" fillId="9" borderId="6" xfId="0" applyNumberFormat="1" applyFont="1" applyFill="1" applyBorder="1" applyAlignment="1" applyProtection="1">
      <alignment horizontal="center"/>
      <protection locked="0"/>
    </xf>
    <xf numFmtId="4" fontId="69" fillId="0" borderId="6" xfId="0" applyNumberFormat="1" applyFont="1" applyBorder="1" applyAlignment="1">
      <alignment horizontal="center"/>
    </xf>
    <xf numFmtId="4" fontId="17" fillId="9" borderId="6" xfId="0" applyNumberFormat="1" applyFont="1" applyFill="1" applyBorder="1" applyAlignment="1" applyProtection="1">
      <alignment horizontal="center"/>
      <protection locked="0"/>
    </xf>
    <xf numFmtId="4" fontId="19" fillId="0" borderId="6" xfId="0" applyNumberFormat="1" applyFont="1" applyBorder="1" applyAlignment="1">
      <alignment horizontal="center"/>
    </xf>
    <xf numFmtId="4" fontId="65" fillId="0" borderId="6" xfId="0" applyNumberFormat="1" applyFont="1" applyBorder="1" applyAlignment="1">
      <alignment horizontal="center"/>
    </xf>
    <xf numFmtId="4" fontId="65" fillId="0" borderId="6" xfId="26" applyNumberFormat="1" applyFont="1" applyBorder="1" applyAlignment="1">
      <alignment horizontal="center"/>
    </xf>
    <xf numFmtId="4" fontId="39" fillId="0" borderId="6" xfId="0" applyNumberFormat="1" applyFont="1" applyBorder="1" applyAlignment="1">
      <alignment horizontal="center"/>
    </xf>
    <xf numFmtId="4" fontId="17" fillId="0" borderId="0" xfId="23" applyNumberFormat="1" applyFont="1" applyAlignment="1">
      <alignment horizontal="center"/>
    </xf>
    <xf numFmtId="4" fontId="17" fillId="0" borderId="6" xfId="23" applyNumberFormat="1" applyFont="1" applyBorder="1" applyAlignment="1">
      <alignment horizontal="center"/>
    </xf>
    <xf numFmtId="4" fontId="55" fillId="0" borderId="6" xfId="19" applyNumberFormat="1" applyFont="1" applyBorder="1" applyAlignment="1">
      <alignment horizontal="center"/>
    </xf>
    <xf numFmtId="0" fontId="39" fillId="9" borderId="0" xfId="26" applyFont="1" applyFill="1" applyProtection="1">
      <protection locked="0"/>
    </xf>
    <xf numFmtId="4" fontId="17" fillId="0" borderId="6" xfId="47" applyNumberFormat="1" applyFont="1" applyBorder="1" applyAlignment="1">
      <alignment horizontal="center"/>
    </xf>
    <xf numFmtId="4" fontId="35" fillId="2" borderId="1" xfId="0" applyNumberFormat="1" applyFont="1" applyFill="1" applyBorder="1" applyAlignment="1">
      <alignment horizontal="center" vertical="center" wrapText="1"/>
    </xf>
    <xf numFmtId="4" fontId="35" fillId="0" borderId="7" xfId="16" applyNumberFormat="1" applyFont="1" applyBorder="1" applyAlignment="1">
      <alignment horizontal="center"/>
    </xf>
    <xf numFmtId="4" fontId="35" fillId="0" borderId="0" xfId="16" applyNumberFormat="1" applyFont="1" applyAlignment="1">
      <alignment horizontal="center"/>
    </xf>
    <xf numFmtId="4" fontId="34" fillId="0" borderId="8" xfId="19" applyNumberFormat="1" applyFont="1" applyBorder="1" applyAlignment="1">
      <alignment horizontal="center"/>
    </xf>
    <xf numFmtId="4" fontId="35" fillId="0" borderId="6" xfId="26" applyNumberFormat="1" applyFont="1" applyBorder="1" applyAlignment="1">
      <alignment horizontal="center"/>
    </xf>
    <xf numFmtId="4" fontId="35" fillId="0" borderId="7" xfId="26" applyNumberFormat="1" applyFont="1" applyBorder="1" applyAlignment="1">
      <alignment horizontal="center"/>
    </xf>
    <xf numFmtId="4" fontId="34" fillId="0" borderId="6" xfId="0" applyNumberFormat="1" applyFont="1" applyBorder="1" applyAlignment="1">
      <alignment horizontal="center"/>
    </xf>
    <xf numFmtId="4" fontId="34" fillId="0" borderId="6" xfId="23" applyNumberFormat="1" applyFont="1" applyBorder="1" applyAlignment="1">
      <alignment horizontal="center"/>
    </xf>
    <xf numFmtId="4" fontId="13" fillId="0" borderId="6" xfId="26" applyNumberFormat="1" applyBorder="1" applyAlignment="1">
      <alignment horizontal="center"/>
    </xf>
    <xf numFmtId="4" fontId="35" fillId="0" borderId="8" xfId="19" applyNumberFormat="1" applyFont="1" applyBorder="1" applyAlignment="1">
      <alignment horizontal="center"/>
    </xf>
    <xf numFmtId="4" fontId="18" fillId="9" borderId="4" xfId="19" applyNumberFormat="1" applyFont="1" applyFill="1" applyBorder="1" applyAlignment="1" applyProtection="1">
      <alignment horizontal="center"/>
      <protection locked="0"/>
    </xf>
    <xf numFmtId="4" fontId="34" fillId="9" borderId="6" xfId="19" applyNumberFormat="1" applyFont="1" applyFill="1" applyBorder="1" applyAlignment="1" applyProtection="1">
      <alignment horizontal="center"/>
      <protection locked="0"/>
    </xf>
    <xf numFmtId="4" fontId="19" fillId="9" borderId="6" xfId="19" applyNumberFormat="1" applyFill="1" applyBorder="1" applyAlignment="1" applyProtection="1">
      <alignment horizontal="center"/>
      <protection locked="0"/>
    </xf>
    <xf numFmtId="4" fontId="34" fillId="0" borderId="6" xfId="47" applyNumberFormat="1" applyFont="1" applyBorder="1" applyAlignment="1">
      <alignment horizontal="center"/>
    </xf>
    <xf numFmtId="4" fontId="35" fillId="0" borderId="8" xfId="16" applyNumberFormat="1" applyFont="1" applyBorder="1" applyAlignment="1">
      <alignment horizontal="center"/>
    </xf>
    <xf numFmtId="4" fontId="34" fillId="0" borderId="4" xfId="0" applyNumberFormat="1" applyFont="1" applyBorder="1" applyAlignment="1">
      <alignment horizontal="center"/>
    </xf>
    <xf numFmtId="4" fontId="0" fillId="9" borderId="4" xfId="0" applyNumberFormat="1" applyFill="1" applyBorder="1" applyAlignment="1" applyProtection="1">
      <alignment horizontal="center"/>
      <protection locked="0"/>
    </xf>
    <xf numFmtId="4" fontId="19" fillId="0" borderId="4" xfId="19" applyNumberFormat="1" applyBorder="1" applyAlignment="1">
      <alignment horizontal="center"/>
    </xf>
    <xf numFmtId="4" fontId="17" fillId="0" borderId="4" xfId="0" applyNumberFormat="1" applyFont="1" applyBorder="1" applyAlignment="1">
      <alignment horizontal="center"/>
    </xf>
    <xf numFmtId="4" fontId="17" fillId="0" borderId="4" xfId="19" applyNumberFormat="1" applyFont="1" applyBorder="1" applyAlignment="1">
      <alignment horizontal="center"/>
    </xf>
    <xf numFmtId="4" fontId="39" fillId="0" borderId="0" xfId="0" applyNumberFormat="1" applyFont="1" applyAlignment="1">
      <alignment horizontal="center"/>
    </xf>
    <xf numFmtId="2" fontId="18" fillId="9" borderId="0" xfId="16" applyNumberFormat="1" applyFont="1" applyFill="1" applyAlignment="1" applyProtection="1">
      <alignment horizontal="center"/>
      <protection locked="0"/>
    </xf>
    <xf numFmtId="2" fontId="18" fillId="9" borderId="6" xfId="16" applyNumberFormat="1" applyFont="1" applyFill="1" applyBorder="1" applyAlignment="1" applyProtection="1">
      <alignment horizontal="center"/>
      <protection locked="0"/>
    </xf>
    <xf numFmtId="2" fontId="18" fillId="9" borderId="4" xfId="16" applyNumberFormat="1" applyFont="1" applyFill="1" applyBorder="1" applyAlignment="1" applyProtection="1">
      <alignment horizontal="center"/>
      <protection locked="0"/>
    </xf>
    <xf numFmtId="2" fontId="17" fillId="9" borderId="6" xfId="21" applyNumberFormat="1" applyFont="1" applyFill="1" applyBorder="1" applyAlignment="1" applyProtection="1">
      <alignment horizontal="center"/>
      <protection locked="0"/>
    </xf>
    <xf numFmtId="2" fontId="17" fillId="9" borderId="6" xfId="19" applyNumberFormat="1" applyFont="1" applyFill="1" applyBorder="1" applyAlignment="1" applyProtection="1">
      <alignment horizontal="center"/>
      <protection locked="0"/>
    </xf>
    <xf numFmtId="2" fontId="0" fillId="9" borderId="6" xfId="0" applyNumberFormat="1" applyFill="1" applyBorder="1" applyAlignment="1" applyProtection="1">
      <alignment horizontal="center"/>
      <protection locked="0"/>
    </xf>
    <xf numFmtId="2" fontId="18" fillId="9" borderId="6" xfId="26" applyNumberFormat="1" applyFont="1" applyFill="1" applyBorder="1" applyAlignment="1" applyProtection="1">
      <alignment horizontal="center"/>
      <protection locked="0"/>
    </xf>
    <xf numFmtId="2" fontId="18" fillId="9" borderId="8" xfId="19" applyNumberFormat="1" applyFont="1" applyFill="1" applyBorder="1" applyAlignment="1" applyProtection="1">
      <alignment horizontal="center"/>
      <protection locked="0"/>
    </xf>
    <xf numFmtId="2" fontId="19" fillId="9" borderId="6" xfId="19" applyNumberFormat="1" applyFill="1" applyBorder="1" applyAlignment="1" applyProtection="1">
      <alignment horizontal="center"/>
      <protection locked="0"/>
    </xf>
    <xf numFmtId="0" fontId="18" fillId="0" borderId="0" xfId="0" applyFont="1"/>
    <xf numFmtId="49" fontId="43" fillId="0" borderId="0" xfId="0" applyNumberFormat="1" applyFont="1" applyAlignment="1">
      <alignment horizontal="left" vertical="center"/>
    </xf>
    <xf numFmtId="0" fontId="21" fillId="0" borderId="0" xfId="0" applyFont="1" applyAlignment="1">
      <alignment horizontal="center" vertical="center" wrapText="1"/>
    </xf>
    <xf numFmtId="4" fontId="21" fillId="0" borderId="0" xfId="0" applyNumberFormat="1" applyFont="1" applyAlignment="1">
      <alignment horizontal="center" vertical="center" wrapText="1"/>
    </xf>
    <xf numFmtId="49" fontId="21" fillId="0" borderId="0" xfId="0" applyNumberFormat="1" applyFont="1" applyAlignment="1">
      <alignment horizontal="left"/>
    </xf>
    <xf numFmtId="0" fontId="21" fillId="0" borderId="0" xfId="0" applyFont="1"/>
    <xf numFmtId="4" fontId="21" fillId="0" borderId="0" xfId="0" applyNumberFormat="1" applyFont="1"/>
    <xf numFmtId="0" fontId="23" fillId="0" borderId="0" xfId="0" applyFont="1"/>
    <xf numFmtId="0" fontId="0" fillId="5" borderId="0" xfId="0" applyFill="1" applyAlignment="1">
      <alignment vertical="center"/>
    </xf>
    <xf numFmtId="49" fontId="18" fillId="5" borderId="0" xfId="0" applyNumberFormat="1" applyFont="1" applyFill="1" applyAlignment="1">
      <alignment horizontal="left" vertical="top"/>
    </xf>
    <xf numFmtId="0" fontId="0" fillId="5" borderId="0" xfId="0" applyFill="1"/>
    <xf numFmtId="1" fontId="23" fillId="5" borderId="0" xfId="0" applyNumberFormat="1" applyFont="1" applyFill="1"/>
    <xf numFmtId="4" fontId="23" fillId="5" borderId="0" xfId="0" applyNumberFormat="1" applyFont="1" applyFill="1"/>
    <xf numFmtId="0" fontId="45" fillId="0" borderId="0" xfId="0" applyFont="1"/>
    <xf numFmtId="49" fontId="18" fillId="0" borderId="0" xfId="0" applyNumberFormat="1" applyFont="1" applyAlignment="1">
      <alignment horizontal="left" vertical="top"/>
    </xf>
    <xf numFmtId="1" fontId="0" fillId="0" borderId="0" xfId="0" applyNumberFormat="1"/>
    <xf numFmtId="4" fontId="18" fillId="0" borderId="0" xfId="0" applyNumberFormat="1" applyFont="1"/>
    <xf numFmtId="49" fontId="23" fillId="0" borderId="0" xfId="0" applyNumberFormat="1" applyFont="1" applyAlignment="1">
      <alignment horizontal="left" vertical="top"/>
    </xf>
    <xf numFmtId="49" fontId="23" fillId="0" borderId="2" xfId="0" applyNumberFormat="1" applyFont="1" applyBorder="1" applyAlignment="1">
      <alignment horizontal="left" vertical="top"/>
    </xf>
    <xf numFmtId="4" fontId="43" fillId="0" borderId="2" xfId="0" applyNumberFormat="1" applyFont="1" applyBorder="1"/>
    <xf numFmtId="4" fontId="44" fillId="0" borderId="2" xfId="0" applyNumberFormat="1" applyFont="1" applyBorder="1"/>
    <xf numFmtId="10" fontId="45" fillId="0" borderId="0" xfId="0" applyNumberFormat="1" applyFont="1"/>
    <xf numFmtId="49" fontId="56" fillId="0" borderId="0" xfId="0" applyNumberFormat="1" applyFont="1" applyAlignment="1">
      <alignment horizontal="left" vertical="top"/>
    </xf>
    <xf numFmtId="49" fontId="18" fillId="0" borderId="0" xfId="0" applyNumberFormat="1" applyFont="1" applyAlignment="1">
      <alignment horizontal="left" vertical="top" wrapText="1"/>
    </xf>
    <xf numFmtId="0" fontId="18" fillId="0" borderId="0" xfId="1" applyFont="1" applyAlignment="1">
      <alignment vertical="top" wrapText="1"/>
    </xf>
    <xf numFmtId="0" fontId="18" fillId="0" borderId="0" xfId="0" applyFont="1" applyAlignment="1">
      <alignment vertical="top" wrapText="1"/>
    </xf>
    <xf numFmtId="0" fontId="18" fillId="0" borderId="0" xfId="0" applyFont="1" applyAlignment="1">
      <alignment wrapText="1"/>
    </xf>
    <xf numFmtId="4" fontId="29" fillId="0" borderId="0" xfId="0" applyNumberFormat="1" applyFont="1"/>
    <xf numFmtId="49" fontId="17" fillId="0" borderId="0" xfId="0" applyNumberFormat="1" applyFont="1" applyAlignment="1">
      <alignment horizontal="center" vertical="top"/>
    </xf>
    <xf numFmtId="49" fontId="0" fillId="0" borderId="0" xfId="0" applyNumberFormat="1" applyAlignment="1">
      <alignment horizontal="left" vertical="top"/>
    </xf>
    <xf numFmtId="0" fontId="17" fillId="0" borderId="0" xfId="0" applyFont="1" applyAlignment="1">
      <alignment horizontal="right"/>
    </xf>
    <xf numFmtId="4" fontId="17" fillId="0" borderId="0" xfId="0" applyNumberFormat="1" applyFont="1" applyAlignment="1">
      <alignment horizontal="right"/>
    </xf>
    <xf numFmtId="2" fontId="22" fillId="0" borderId="0" xfId="0" applyNumberFormat="1" applyFont="1" applyAlignment="1">
      <alignment horizontal="right"/>
    </xf>
    <xf numFmtId="49" fontId="24" fillId="0" borderId="0" xfId="0" applyNumberFormat="1" applyFont="1" applyAlignment="1">
      <alignment horizontal="left"/>
    </xf>
    <xf numFmtId="4" fontId="24" fillId="0" borderId="0" xfId="0" applyNumberFormat="1" applyFont="1" applyAlignment="1">
      <alignment horizontal="left"/>
    </xf>
    <xf numFmtId="0" fontId="64" fillId="7" borderId="0" xfId="26" applyFont="1" applyFill="1" applyAlignment="1">
      <alignment wrapText="1"/>
    </xf>
    <xf numFmtId="0" fontId="64" fillId="0" borderId="0" xfId="0" applyFont="1" applyAlignment="1">
      <alignment wrapText="1"/>
    </xf>
    <xf numFmtId="0" fontId="72" fillId="7" borderId="0" xfId="26" applyFont="1" applyFill="1" applyAlignment="1">
      <alignment wrapText="1"/>
    </xf>
    <xf numFmtId="0" fontId="72" fillId="0" borderId="0" xfId="0" applyFont="1" applyAlignment="1">
      <alignment wrapText="1"/>
    </xf>
    <xf numFmtId="2" fontId="39" fillId="7" borderId="0" xfId="26" applyNumberFormat="1" applyFont="1" applyFill="1"/>
    <xf numFmtId="0" fontId="54" fillId="0" borderId="4" xfId="16" applyFont="1" applyBorder="1" applyAlignment="1">
      <alignment wrapText="1"/>
    </xf>
    <xf numFmtId="0" fontId="41" fillId="0" borderId="8" xfId="19" applyFont="1" applyBorder="1" applyAlignment="1">
      <alignment horizontal="left" vertical="top" wrapText="1"/>
    </xf>
    <xf numFmtId="0" fontId="18" fillId="0" borderId="0" xfId="26" applyFont="1" applyAlignment="1">
      <alignment horizontal="center"/>
    </xf>
    <xf numFmtId="4" fontId="18" fillId="0" borderId="0" xfId="16" applyNumberFormat="1" applyFont="1" applyAlignment="1">
      <alignment horizontal="center" shrinkToFit="1"/>
    </xf>
    <xf numFmtId="0" fontId="52" fillId="0" borderId="0" xfId="41" applyFont="1" applyAlignment="1">
      <alignment horizontal="left" vertical="top" wrapText="1"/>
    </xf>
    <xf numFmtId="0" fontId="52" fillId="0" borderId="0" xfId="41" quotePrefix="1" applyFont="1" applyAlignment="1">
      <alignment horizontal="left" vertical="top" wrapText="1"/>
    </xf>
    <xf numFmtId="0" fontId="52" fillId="0" borderId="0" xfId="43" applyFont="1" applyFill="1" applyAlignment="1">
      <alignment horizontal="left" vertical="top" wrapText="1"/>
    </xf>
    <xf numFmtId="0" fontId="35" fillId="3" borderId="0" xfId="41" applyFont="1" applyFill="1" applyAlignment="1">
      <alignment horizontal="left" vertical="center"/>
    </xf>
    <xf numFmtId="0" fontId="36" fillId="0" borderId="0" xfId="42" applyFont="1" applyAlignment="1">
      <alignment horizontal="left" wrapText="1"/>
    </xf>
    <xf numFmtId="0" fontId="49" fillId="0" borderId="0" xfId="41" applyFont="1" applyAlignment="1">
      <alignment horizontal="left" vertical="center" wrapText="1"/>
    </xf>
    <xf numFmtId="0" fontId="63" fillId="0" borderId="0" xfId="19" applyFont="1" applyAlignment="1">
      <alignment horizontal="left" vertical="top" wrapText="1"/>
    </xf>
    <xf numFmtId="0" fontId="62" fillId="0" borderId="0" xfId="19" applyFont="1" applyAlignment="1">
      <alignment horizontal="justify" vertical="top" wrapText="1"/>
    </xf>
    <xf numFmtId="0" fontId="19" fillId="0" borderId="0" xfId="19" applyAlignment="1">
      <alignment vertical="top" wrapText="1"/>
    </xf>
    <xf numFmtId="0" fontId="17" fillId="0" borderId="8" xfId="4" applyBorder="1" applyAlignment="1">
      <alignment horizontal="left" wrapText="1"/>
    </xf>
    <xf numFmtId="0" fontId="17" fillId="0" borderId="0" xfId="4" applyAlignment="1">
      <alignment horizontal="left" wrapText="1"/>
    </xf>
    <xf numFmtId="0" fontId="17" fillId="0" borderId="6" xfId="4" applyBorder="1" applyAlignment="1">
      <alignment horizontal="left" wrapText="1"/>
    </xf>
    <xf numFmtId="49" fontId="35" fillId="0" borderId="0" xfId="16" applyNumberFormat="1" applyFont="1" applyAlignment="1">
      <alignment horizontal="left" vertical="top" wrapText="1"/>
    </xf>
    <xf numFmtId="0" fontId="50" fillId="0" borderId="8" xfId="0" applyFont="1" applyBorder="1" applyAlignment="1">
      <alignment horizontal="left" vertical="center" wrapText="1"/>
    </xf>
    <xf numFmtId="0" fontId="50" fillId="0" borderId="0" xfId="0" applyFont="1" applyAlignment="1">
      <alignment horizontal="left" vertical="center" wrapText="1"/>
    </xf>
    <xf numFmtId="0" fontId="62" fillId="0" borderId="8" xfId="19" applyFont="1" applyBorder="1" applyAlignment="1">
      <alignment horizontal="left" vertical="top" wrapText="1"/>
    </xf>
    <xf numFmtId="0" fontId="62" fillId="0" borderId="0" xfId="19" applyFont="1" applyAlignment="1">
      <alignment horizontal="left" vertical="top" wrapText="1"/>
    </xf>
    <xf numFmtId="0" fontId="38" fillId="0" borderId="0" xfId="19" applyFont="1" applyAlignment="1">
      <alignment horizontal="justify" vertical="top" wrapText="1"/>
    </xf>
    <xf numFmtId="0" fontId="38" fillId="0" borderId="8" xfId="19" applyFont="1" applyBorder="1" applyAlignment="1">
      <alignment horizontal="left" vertical="top" wrapText="1"/>
    </xf>
    <xf numFmtId="0" fontId="38" fillId="0" borderId="0" xfId="19" applyFont="1" applyAlignment="1">
      <alignment horizontal="left" vertical="top" wrapText="1"/>
    </xf>
    <xf numFmtId="0" fontId="19" fillId="0" borderId="0" xfId="19" applyAlignment="1">
      <alignment horizontal="left" vertical="top" wrapText="1"/>
    </xf>
    <xf numFmtId="0" fontId="64" fillId="0" borderId="8" xfId="26" applyFont="1" applyBorder="1" applyAlignment="1">
      <alignment vertical="top" wrapText="1"/>
    </xf>
    <xf numFmtId="0" fontId="64" fillId="0" borderId="8" xfId="0" applyFont="1" applyBorder="1" applyAlignment="1">
      <alignment vertical="top" wrapText="1"/>
    </xf>
    <xf numFmtId="0" fontId="64" fillId="7" borderId="0" xfId="26" applyFont="1" applyFill="1" applyAlignment="1">
      <alignment vertical="top" wrapText="1"/>
    </xf>
    <xf numFmtId="0" fontId="64" fillId="0" borderId="0" xfId="0" applyFont="1" applyAlignment="1">
      <alignment vertical="top" wrapText="1"/>
    </xf>
    <xf numFmtId="0" fontId="63" fillId="0" borderId="8" xfId="19" applyFont="1" applyBorder="1" applyAlignment="1">
      <alignment horizontal="left" vertical="top" wrapText="1"/>
    </xf>
    <xf numFmtId="0" fontId="62" fillId="0" borderId="8" xfId="19" applyFont="1" applyBorder="1" applyAlignment="1">
      <alignment horizontal="justify" vertical="top" wrapText="1"/>
    </xf>
    <xf numFmtId="0" fontId="17" fillId="0" borderId="8" xfId="4" applyBorder="1" applyAlignment="1">
      <alignment horizontal="left" vertical="top" wrapText="1"/>
    </xf>
    <xf numFmtId="0" fontId="17" fillId="0" borderId="0" xfId="4" applyAlignment="1">
      <alignment horizontal="left" vertical="top" wrapText="1"/>
    </xf>
    <xf numFmtId="0" fontId="17" fillId="0" borderId="6" xfId="4" applyBorder="1" applyAlignment="1">
      <alignment horizontal="left" vertical="top" wrapText="1"/>
    </xf>
    <xf numFmtId="49" fontId="35" fillId="0" borderId="8" xfId="16" applyNumberFormat="1" applyFont="1" applyBorder="1" applyAlignment="1">
      <alignment horizontal="left" vertical="top" wrapText="1"/>
    </xf>
    <xf numFmtId="0" fontId="64" fillId="7" borderId="0" xfId="26" applyFont="1" applyFill="1" applyAlignment="1">
      <alignment wrapText="1"/>
    </xf>
    <xf numFmtId="0" fontId="0" fillId="0" borderId="0" xfId="0" applyAlignment="1">
      <alignment wrapText="1"/>
    </xf>
    <xf numFmtId="0" fontId="64" fillId="0" borderId="0" xfId="26" applyFont="1" applyAlignment="1">
      <alignment horizontal="left" wrapText="1"/>
    </xf>
    <xf numFmtId="0" fontId="64" fillId="0" borderId="0" xfId="0" applyFont="1" applyAlignment="1">
      <alignment horizontal="left" wrapText="1"/>
    </xf>
  </cellXfs>
  <cellStyles count="69">
    <cellStyle name="Navadno" xfId="0" builtinId="0"/>
    <cellStyle name="Navadno 10" xfId="33" xr:uid="{190D6867-5F16-403D-9FCB-8406379128DA}"/>
    <cellStyle name="Navadno 10 2" xfId="31" xr:uid="{E457056C-2F88-4709-BBDE-CCE450B4C1B4}"/>
    <cellStyle name="Navadno 10 3" xfId="56" xr:uid="{5C4DD5DB-A908-4811-B95F-0CE29701C563}"/>
    <cellStyle name="Navadno 11" xfId="36" xr:uid="{47F4DC16-8BF7-4B1D-B78F-07D737CF86E4}"/>
    <cellStyle name="Navadno 12" xfId="37" xr:uid="{64A7A16A-7F49-401F-B502-D1F47EAE8067}"/>
    <cellStyle name="Navadno 12 2" xfId="7" xr:uid="{00000000-0005-0000-0000-000001000000}"/>
    <cellStyle name="Navadno 12 3" xfId="39" xr:uid="{DF1FA5C2-839C-4AF7-B7F6-39035C71CF69}"/>
    <cellStyle name="Navadno 13" xfId="48" xr:uid="{FB67286E-6719-4C22-8642-1287A5DA095B}"/>
    <cellStyle name="Navadno 14" xfId="59" xr:uid="{214D6210-0E6B-4CB8-8B74-63F48A264164}"/>
    <cellStyle name="Navadno 15" xfId="62" xr:uid="{CF9B4800-2C83-45AD-91E5-33574FAE6764}"/>
    <cellStyle name="Navadno 16" xfId="19" xr:uid="{00000000-0005-0000-0000-000002000000}"/>
    <cellStyle name="Navadno 16 2" xfId="49" xr:uid="{C354197C-5BC8-47E3-BF5B-FBA8AD8A7DFC}"/>
    <cellStyle name="Navadno 17" xfId="58" xr:uid="{8A29D606-09DE-4BA8-BCD3-D5C647B80D04}"/>
    <cellStyle name="Navadno 19" xfId="2" xr:uid="{00000000-0005-0000-0000-000003000000}"/>
    <cellStyle name="Navadno 19 3" xfId="41" xr:uid="{469F71B5-266F-4A62-84D3-FB333A17DC0C}"/>
    <cellStyle name="Navadno 2" xfId="5" xr:uid="{00000000-0005-0000-0000-000004000000}"/>
    <cellStyle name="Navadno 2 2" xfId="3" xr:uid="{00000000-0005-0000-0000-000005000000}"/>
    <cellStyle name="Navadno 2 2 2" xfId="4" xr:uid="{00000000-0005-0000-0000-000006000000}"/>
    <cellStyle name="Navadno 2 3" xfId="55" xr:uid="{3666C651-CCE9-458F-9334-A99B05907252}"/>
    <cellStyle name="Navadno 2 7" xfId="50" xr:uid="{6ABAA53E-DC6B-443F-83CA-18FF0AA32481}"/>
    <cellStyle name="Navadno 20" xfId="13" xr:uid="{00000000-0005-0000-0000-000007000000}"/>
    <cellStyle name="Navadno 20 2" xfId="26" xr:uid="{00000000-0005-0000-0000-000008000000}"/>
    <cellStyle name="Navadno 20 2 2" xfId="30" xr:uid="{0AC744E0-B2CA-45CD-AD18-4913916AA058}"/>
    <cellStyle name="Navadno 20 2 2 2" xfId="38" xr:uid="{A68F6C4A-EC2C-45FD-A462-9B33749C027E}"/>
    <cellStyle name="Navadno 20 2 2 2 2" xfId="40" xr:uid="{8F75A386-585E-48F5-BD5D-D8215ECBE847}"/>
    <cellStyle name="Navadno 20 2 3" xfId="52" xr:uid="{25ADF26B-8954-4BD0-84A0-07BF2F3FA601}"/>
    <cellStyle name="Navadno 20 2 4" xfId="60" xr:uid="{13A1428B-95AE-467E-B9B8-0260569DD4ED}"/>
    <cellStyle name="Navadno 20 3" xfId="35" xr:uid="{6A9D3EF4-45F9-4A15-A95E-B1986E8D7B14}"/>
    <cellStyle name="Navadno 20 3 2" xfId="68" xr:uid="{2A4F27B3-A909-488D-96A7-DD88ABDBC536}"/>
    <cellStyle name="Navadno 20 4" xfId="64" xr:uid="{07EC1C60-2BD7-44CA-BD5C-261DEA1CC763}"/>
    <cellStyle name="Navadno 21" xfId="46" xr:uid="{8FE5F075-CE08-49DC-8093-BFE8606F2182}"/>
    <cellStyle name="Navadno 22" xfId="47" xr:uid="{AD3EB59D-D886-4E69-BB6C-8BE2AFD6EDEA}"/>
    <cellStyle name="Navadno 25" xfId="21" xr:uid="{00000000-0005-0000-0000-000009000000}"/>
    <cellStyle name="Navadno 26" xfId="23" xr:uid="{00000000-0005-0000-0000-00000A000000}"/>
    <cellStyle name="Navadno 3" xfId="10" xr:uid="{00000000-0005-0000-0000-00000B000000}"/>
    <cellStyle name="Navadno 3 2" xfId="9" xr:uid="{00000000-0005-0000-0000-00000C000000}"/>
    <cellStyle name="Navadno 3 2 2 3" xfId="42" xr:uid="{4BDD4903-48BB-474D-B2B8-B6848A4CD21C}"/>
    <cellStyle name="Navadno 3 3" xfId="6" xr:uid="{00000000-0005-0000-0000-00000D000000}"/>
    <cellStyle name="Navadno 3 4" xfId="61" xr:uid="{F3C6124C-56B4-4346-BDCE-85DF1895A1D4}"/>
    <cellStyle name="Navadno 37" xfId="51" xr:uid="{5B0B0756-03AA-4C3B-BCE9-1647FF38F4DD}"/>
    <cellStyle name="Navadno 4" xfId="8" xr:uid="{00000000-0005-0000-0000-00000E000000}"/>
    <cellStyle name="Navadno 42" xfId="20" xr:uid="{00000000-0005-0000-0000-00000F000000}"/>
    <cellStyle name="Navadno 45" xfId="18" xr:uid="{00000000-0005-0000-0000-000010000000}"/>
    <cellStyle name="Navadno 5" xfId="11" xr:uid="{00000000-0005-0000-0000-000011000000}"/>
    <cellStyle name="Navadno 51" xfId="22" xr:uid="{00000000-0005-0000-0000-000012000000}"/>
    <cellStyle name="Navadno 53" xfId="27" xr:uid="{00000000-0005-0000-0000-000013000000}"/>
    <cellStyle name="Navadno 6" xfId="14" xr:uid="{00000000-0005-0000-0000-000014000000}"/>
    <cellStyle name="Navadno 62" xfId="45" xr:uid="{5B539A98-74F8-4A37-99BC-38D9E7FFB9B8}"/>
    <cellStyle name="Navadno 63" xfId="44" xr:uid="{E19A599F-33A8-46AC-A87C-98C3AB4F8197}"/>
    <cellStyle name="Navadno 7" xfId="17" xr:uid="{00000000-0005-0000-0000-000015000000}"/>
    <cellStyle name="Navadno 8" xfId="28" xr:uid="{6B1D7DA5-ABF3-4DEC-B77F-460E23A48770}"/>
    <cellStyle name="Navadno 8 2" xfId="63" xr:uid="{CD424841-DB39-4482-B488-04B73CB7D3B7}"/>
    <cellStyle name="Navadno 9" xfId="29" xr:uid="{CFF72F9A-BD12-435D-BF6C-885A93772090}"/>
    <cellStyle name="Navadno 9 2" xfId="67" xr:uid="{99664DF2-F1BE-4676-868A-E6A8961F8703}"/>
    <cellStyle name="Navadno_model" xfId="1" xr:uid="{00000000-0005-0000-0000-000016000000}"/>
    <cellStyle name="Neutral 3" xfId="43" xr:uid="{4018CFDC-54AD-403C-AC72-3D2FD5AD8916}"/>
    <cellStyle name="Normal 2" xfId="15" xr:uid="{00000000-0005-0000-0000-000018000000}"/>
    <cellStyle name="Normal 2 2" xfId="16" xr:uid="{00000000-0005-0000-0000-000019000000}"/>
    <cellStyle name="Normal 2 2 2" xfId="65" xr:uid="{D887A567-FD29-4309-B35F-96151324DDB4}"/>
    <cellStyle name="Normal 2 3" xfId="57" xr:uid="{7468B620-8896-4766-BB1E-5EB31A5D4610}"/>
    <cellStyle name="Normal 3 2" xfId="34" xr:uid="{EF6CF43B-6540-4174-AE07-C2924AABD572}"/>
    <cellStyle name="Normal_1.3.2" xfId="25" xr:uid="{00000000-0005-0000-0000-00001A000000}"/>
    <cellStyle name="Opomba 2" xfId="53" xr:uid="{70FB680D-B3DE-4E69-A27C-C4F08E955717}"/>
    <cellStyle name="tekst-levo" xfId="24" xr:uid="{00000000-0005-0000-0000-00001C000000}"/>
    <cellStyle name="Valuta 10" xfId="32" xr:uid="{98BA2E00-25B7-444B-AB3C-936D74E66759}"/>
    <cellStyle name="Valuta 2" xfId="12" xr:uid="{00000000-0005-0000-0000-00001E000000}"/>
    <cellStyle name="Valuta 2 2" xfId="54" xr:uid="{F6CB8C83-228E-4A94-A604-F6E89B4027CA}"/>
    <cellStyle name="Vejica 2" xfId="66" xr:uid="{8629F0D2-580E-457C-B3D6-AF4EBC3D9512}"/>
  </cellStyles>
  <dxfs count="9">
    <dxf>
      <border>
        <left style="thin">
          <color rgb="FFA5A5A5"/>
        </left>
      </border>
    </dxf>
    <dxf>
      <border>
        <left style="thin">
          <color rgb="FFA5A5A5"/>
        </left>
      </border>
    </dxf>
    <dxf>
      <border>
        <top style="thin">
          <color rgb="FFA5A5A5"/>
        </top>
      </border>
    </dxf>
    <dxf>
      <border>
        <top style="thin">
          <color rgb="FFA5A5A5"/>
        </top>
      </border>
    </dxf>
    <dxf>
      <font>
        <b/>
        <color rgb="FF000000"/>
      </font>
    </dxf>
    <dxf>
      <font>
        <b/>
        <color rgb="FF000000"/>
      </font>
    </dxf>
    <dxf>
      <font>
        <b/>
        <color rgb="FF000000"/>
      </font>
      <border>
        <top style="double">
          <color rgb="FFA5A5A5"/>
        </top>
      </border>
    </dxf>
    <dxf>
      <font>
        <b/>
        <color rgb="FFFFFFFF"/>
      </font>
      <fill>
        <patternFill patternType="solid">
          <fgColor rgb="FFA5A5A5"/>
          <bgColor rgb="FFA5A5A5"/>
        </patternFill>
      </fill>
    </dxf>
    <dxf>
      <font>
        <color rgb="FF000000"/>
      </font>
      <border>
        <left style="thin">
          <color rgb="FFA5A5A5"/>
        </left>
        <right style="thin">
          <color rgb="FFA5A5A5"/>
        </right>
        <top style="thin">
          <color rgb="FFA5A5A5"/>
        </top>
        <bottom style="thin">
          <color rgb="FFA5A5A5"/>
        </bottom>
      </border>
    </dxf>
  </dxfs>
  <tableStyles count="1" defaultTableStyle="TableStyleMedium9" defaultPivotStyle="PivotStyleLight16">
    <tableStyle name="TableStyleLight11 2" pivot="0" count="9" xr9:uid="{00000000-0011-0000-FFFF-FFFF00000000}">
      <tableStyleElement type="wholeTable" dxfId="8"/>
      <tableStyleElement type="headerRow" dxfId="7"/>
      <tableStyleElement type="totalRow" dxfId="6"/>
      <tableStyleElement type="firstColumn" dxfId="5"/>
      <tableStyleElement type="lastColumn" dxfId="4"/>
      <tableStyleElement type="firstRowStripe" dxfId="3"/>
      <tableStyleElement type="secondRowStripe" dxfId="2"/>
      <tableStyleElement type="firstColumnStripe" dxfId="1"/>
      <tableStyleElement type="secondColumnStripe" dxfId="0"/>
    </tableStyle>
  </tableStyles>
  <colors>
    <mruColors>
      <color rgb="FFFDE9D9"/>
      <color rgb="FF66FFFF"/>
      <color rgb="FFFFCCFF"/>
      <color rgb="FF808000"/>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kpvelenjesi-my.sharepoint.com/USER/KOMERCIALA/ponudbe/Tehni&#269;no%20varovanje/2004/Splo&#353;na%20ponudba/ponudbe/Tehni&#269;no%20varovanje/2003/ELPOS%20Gre&#353;ovnik%20-%20Poslovno%20skladi&#353;&#269;ni%20prostori%20SL%20Grade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Strojniki\PLIN\JPE%20LJUBLJANA\plin_JPE_RV%2033_8089\00_04_05_09_PZI_8089\05_01_Strojne_instalacije_in_strojna_oprema\PZI_RV33_POP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A13F9-3295-4832-9D46-02A4A4A431E4}">
  <dimension ref="A1:D52"/>
  <sheetViews>
    <sheetView tabSelected="1" view="pageBreakPreview" zoomScaleNormal="100" zoomScaleSheetLayoutView="100" workbookViewId="0">
      <selection activeCell="L14" sqref="L14"/>
    </sheetView>
  </sheetViews>
  <sheetFormatPr defaultColWidth="9.140625" defaultRowHeight="12.75" x14ac:dyDescent="0.2"/>
  <cols>
    <col min="1" max="1" width="4" style="32" customWidth="1"/>
    <col min="2" max="2" width="84.140625" style="29" customWidth="1"/>
    <col min="3" max="16384" width="9.140625" style="29"/>
  </cols>
  <sheetData>
    <row r="1" spans="1:2" x14ac:dyDescent="0.2">
      <c r="A1" s="358"/>
      <c r="B1" s="358"/>
    </row>
    <row r="2" spans="1:2" ht="14.25" x14ac:dyDescent="0.2">
      <c r="A2" s="30"/>
      <c r="B2" s="31"/>
    </row>
    <row r="3" spans="1:2" x14ac:dyDescent="0.2">
      <c r="A3" s="30"/>
      <c r="B3" s="30"/>
    </row>
    <row r="4" spans="1:2" ht="15" x14ac:dyDescent="0.25">
      <c r="B4" s="33" t="s">
        <v>88</v>
      </c>
    </row>
    <row r="5" spans="1:2" ht="15" x14ac:dyDescent="0.25">
      <c r="B5" s="33"/>
    </row>
    <row r="6" spans="1:2" ht="57" customHeight="1" x14ac:dyDescent="0.2">
      <c r="A6" s="359" t="s">
        <v>89</v>
      </c>
      <c r="B6" s="359"/>
    </row>
    <row r="7" spans="1:2" x14ac:dyDescent="0.2">
      <c r="A7" s="34"/>
      <c r="B7" s="35"/>
    </row>
    <row r="8" spans="1:2" ht="53.25" customHeight="1" x14ac:dyDescent="0.2">
      <c r="A8" s="359" t="s">
        <v>90</v>
      </c>
      <c r="B8" s="359"/>
    </row>
    <row r="9" spans="1:2" x14ac:dyDescent="0.2">
      <c r="A9" s="34"/>
      <c r="B9" s="35"/>
    </row>
    <row r="10" spans="1:2" ht="56.25" customHeight="1" x14ac:dyDescent="0.2">
      <c r="A10" s="359" t="s">
        <v>91</v>
      </c>
      <c r="B10" s="359"/>
    </row>
    <row r="11" spans="1:2" ht="14.25" x14ac:dyDescent="0.2">
      <c r="B11" s="36"/>
    </row>
    <row r="12" spans="1:2" ht="42.75" customHeight="1" x14ac:dyDescent="0.2">
      <c r="A12" s="360" t="s">
        <v>92</v>
      </c>
      <c r="B12" s="360"/>
    </row>
    <row r="13" spans="1:2" ht="25.5" x14ac:dyDescent="0.2">
      <c r="A13" s="37" t="s">
        <v>93</v>
      </c>
      <c r="B13" s="38" t="s">
        <v>94</v>
      </c>
    </row>
    <row r="14" spans="1:2" ht="38.25" x14ac:dyDescent="0.2">
      <c r="A14" s="37" t="s">
        <v>93</v>
      </c>
      <c r="B14" s="39" t="s">
        <v>95</v>
      </c>
    </row>
    <row r="15" spans="1:2" ht="25.5" x14ac:dyDescent="0.2">
      <c r="A15" s="37" t="s">
        <v>93</v>
      </c>
      <c r="B15" s="39" t="s">
        <v>96</v>
      </c>
    </row>
    <row r="16" spans="1:2" x14ac:dyDescent="0.2">
      <c r="A16" s="37" t="s">
        <v>93</v>
      </c>
      <c r="B16" s="40" t="s">
        <v>97</v>
      </c>
    </row>
    <row r="17" spans="1:2" ht="51" x14ac:dyDescent="0.2">
      <c r="A17" s="37" t="s">
        <v>93</v>
      </c>
      <c r="B17" s="38" t="s">
        <v>98</v>
      </c>
    </row>
    <row r="18" spans="1:2" x14ac:dyDescent="0.2">
      <c r="A18" s="37" t="s">
        <v>93</v>
      </c>
      <c r="B18" s="38" t="s">
        <v>99</v>
      </c>
    </row>
    <row r="19" spans="1:2" x14ac:dyDescent="0.2">
      <c r="A19" s="37" t="s">
        <v>93</v>
      </c>
      <c r="B19" s="38" t="s">
        <v>100</v>
      </c>
    </row>
    <row r="20" spans="1:2" ht="25.5" x14ac:dyDescent="0.2">
      <c r="A20" s="37" t="s">
        <v>93</v>
      </c>
      <c r="B20" s="38" t="s">
        <v>101</v>
      </c>
    </row>
    <row r="21" spans="1:2" x14ac:dyDescent="0.2">
      <c r="A21" s="37" t="s">
        <v>93</v>
      </c>
      <c r="B21" s="38" t="s">
        <v>102</v>
      </c>
    </row>
    <row r="22" spans="1:2" x14ac:dyDescent="0.2">
      <c r="A22" s="37" t="s">
        <v>93</v>
      </c>
      <c r="B22" s="39" t="s">
        <v>103</v>
      </c>
    </row>
    <row r="23" spans="1:2" ht="25.5" x14ac:dyDescent="0.2">
      <c r="A23" s="37" t="s">
        <v>93</v>
      </c>
      <c r="B23" s="39" t="s">
        <v>104</v>
      </c>
    </row>
    <row r="24" spans="1:2" ht="63.75" x14ac:dyDescent="0.2">
      <c r="A24" s="37" t="s">
        <v>93</v>
      </c>
      <c r="B24" s="39" t="s">
        <v>105</v>
      </c>
    </row>
    <row r="25" spans="1:2" ht="25.5" x14ac:dyDescent="0.2">
      <c r="A25" s="37" t="s">
        <v>93</v>
      </c>
      <c r="B25" s="39" t="s">
        <v>106</v>
      </c>
    </row>
    <row r="26" spans="1:2" x14ac:dyDescent="0.2">
      <c r="A26" s="37" t="s">
        <v>93</v>
      </c>
      <c r="B26" s="39" t="s">
        <v>107</v>
      </c>
    </row>
    <row r="27" spans="1:2" ht="25.5" x14ac:dyDescent="0.2">
      <c r="A27" s="37" t="s">
        <v>93</v>
      </c>
      <c r="B27" s="39" t="s">
        <v>108</v>
      </c>
    </row>
    <row r="28" spans="1:2" x14ac:dyDescent="0.2">
      <c r="A28" s="37" t="s">
        <v>93</v>
      </c>
      <c r="B28" s="39" t="s">
        <v>109</v>
      </c>
    </row>
    <row r="29" spans="1:2" ht="25.5" x14ac:dyDescent="0.2">
      <c r="A29" s="37" t="s">
        <v>93</v>
      </c>
      <c r="B29" s="38" t="s">
        <v>110</v>
      </c>
    </row>
    <row r="30" spans="1:2" ht="25.5" x14ac:dyDescent="0.2">
      <c r="A30" s="37" t="s">
        <v>93</v>
      </c>
      <c r="B30" s="38" t="s">
        <v>111</v>
      </c>
    </row>
    <row r="31" spans="1:2" ht="25.5" x14ac:dyDescent="0.2">
      <c r="A31" s="37" t="s">
        <v>93</v>
      </c>
      <c r="B31" s="38" t="s">
        <v>112</v>
      </c>
    </row>
    <row r="32" spans="1:2" ht="38.25" x14ac:dyDescent="0.2">
      <c r="A32" s="37" t="s">
        <v>93</v>
      </c>
      <c r="B32" s="38" t="s">
        <v>113</v>
      </c>
    </row>
    <row r="33" spans="1:4" ht="25.5" x14ac:dyDescent="0.2">
      <c r="A33" s="37" t="s">
        <v>93</v>
      </c>
      <c r="B33" s="38" t="s">
        <v>114</v>
      </c>
      <c r="D33" s="46"/>
    </row>
    <row r="34" spans="1:4" x14ac:dyDescent="0.2">
      <c r="A34" s="37" t="s">
        <v>93</v>
      </c>
      <c r="B34" s="38" t="s">
        <v>115</v>
      </c>
    </row>
    <row r="35" spans="1:4" ht="51" x14ac:dyDescent="0.2">
      <c r="A35" s="37" t="s">
        <v>93</v>
      </c>
      <c r="B35" s="38" t="s">
        <v>116</v>
      </c>
    </row>
    <row r="36" spans="1:4" x14ac:dyDescent="0.2">
      <c r="A36" s="37" t="s">
        <v>93</v>
      </c>
      <c r="B36" s="38" t="s">
        <v>117</v>
      </c>
    </row>
    <row r="37" spans="1:4" ht="25.5" x14ac:dyDescent="0.2">
      <c r="A37" s="37" t="s">
        <v>93</v>
      </c>
      <c r="B37" s="39" t="s">
        <v>118</v>
      </c>
    </row>
    <row r="38" spans="1:4" ht="38.25" x14ac:dyDescent="0.2">
      <c r="A38" s="37" t="s">
        <v>93</v>
      </c>
      <c r="B38" s="38" t="s">
        <v>119</v>
      </c>
    </row>
    <row r="39" spans="1:4" ht="25.5" x14ac:dyDescent="0.2">
      <c r="A39" s="37" t="s">
        <v>93</v>
      </c>
      <c r="B39" s="38" t="s">
        <v>120</v>
      </c>
    </row>
    <row r="40" spans="1:4" ht="25.5" x14ac:dyDescent="0.2">
      <c r="A40" s="37" t="s">
        <v>93</v>
      </c>
      <c r="B40" s="39" t="s">
        <v>121</v>
      </c>
    </row>
    <row r="41" spans="1:4" x14ac:dyDescent="0.2">
      <c r="A41" s="37" t="s">
        <v>93</v>
      </c>
      <c r="B41" s="38" t="s">
        <v>122</v>
      </c>
    </row>
    <row r="42" spans="1:4" x14ac:dyDescent="0.2">
      <c r="A42" s="37" t="s">
        <v>93</v>
      </c>
      <c r="B42" s="39" t="s">
        <v>123</v>
      </c>
    </row>
    <row r="43" spans="1:4" x14ac:dyDescent="0.2">
      <c r="A43" s="37" t="s">
        <v>93</v>
      </c>
      <c r="B43" s="39" t="s">
        <v>124</v>
      </c>
    </row>
    <row r="44" spans="1:4" x14ac:dyDescent="0.2">
      <c r="A44" s="37" t="s">
        <v>93</v>
      </c>
      <c r="B44" s="39" t="s">
        <v>125</v>
      </c>
    </row>
    <row r="46" spans="1:4" s="42" customFormat="1" x14ac:dyDescent="0.2">
      <c r="A46" s="357"/>
      <c r="B46" s="357"/>
      <c r="C46" s="41"/>
      <c r="D46" s="41"/>
    </row>
    <row r="47" spans="1:4" s="42" customFormat="1" x14ac:dyDescent="0.2">
      <c r="A47" s="43"/>
      <c r="B47" s="44"/>
      <c r="C47" s="41"/>
      <c r="D47" s="41"/>
    </row>
    <row r="48" spans="1:4" s="42" customFormat="1" x14ac:dyDescent="0.2">
      <c r="A48" s="355" t="s">
        <v>52</v>
      </c>
      <c r="B48" s="355"/>
      <c r="C48" s="41"/>
      <c r="D48" s="41"/>
    </row>
    <row r="49" spans="1:4" s="42" customFormat="1" x14ac:dyDescent="0.2">
      <c r="A49" s="356"/>
      <c r="B49" s="355"/>
      <c r="C49" s="41"/>
      <c r="D49" s="41"/>
    </row>
    <row r="50" spans="1:4" s="42" customFormat="1" x14ac:dyDescent="0.2">
      <c r="A50" s="356"/>
      <c r="B50" s="355"/>
      <c r="C50" s="41"/>
      <c r="D50" s="41"/>
    </row>
    <row r="51" spans="1:4" s="42" customFormat="1" x14ac:dyDescent="0.2">
      <c r="A51" s="356"/>
      <c r="B51" s="355"/>
    </row>
    <row r="52" spans="1:4" s="42" customFormat="1" x14ac:dyDescent="0.2">
      <c r="A52" s="355"/>
      <c r="B52" s="355"/>
      <c r="C52" s="45"/>
      <c r="D52" s="45"/>
    </row>
  </sheetData>
  <sheetProtection algorithmName="SHA-512" hashValue="LRKBmHft7vcUjVC+qxNQho+jbtESlqge7Vu2G/zvwa/Hxb1jaBnMIt2xhu7ps5RQo0mLir8s6XmJlVx0C3KuWQ==" saltValue="A5PzIYtG3Iq+tXeSVjwCLQ==" spinCount="100000" sheet="1" objects="1" scenarios="1" selectLockedCells="1"/>
  <mergeCells count="11">
    <mergeCell ref="A46:B46"/>
    <mergeCell ref="A1:B1"/>
    <mergeCell ref="A6:B6"/>
    <mergeCell ref="A8:B8"/>
    <mergeCell ref="A10:B10"/>
    <mergeCell ref="A12:B12"/>
    <mergeCell ref="A48:B48"/>
    <mergeCell ref="A49:B49"/>
    <mergeCell ref="A50:B50"/>
    <mergeCell ref="A51:B51"/>
    <mergeCell ref="A52:B52"/>
  </mergeCells>
  <pageMargins left="0.70866141732283472" right="0.70866141732283472" top="0.74803149606299213" bottom="0.74803149606299213" header="0.31496062992125984" footer="0.31496062992125984"/>
  <pageSetup paperSize="9" orientation="portrait" r:id="rId1"/>
  <headerFooter>
    <oddFooter>&amp;C
&amp;8&amp;K00-034&amp;A&amp;R
&amp;8&amp;K00-033&amp;P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59999389629810485"/>
  </sheetPr>
  <dimension ref="A2:H63"/>
  <sheetViews>
    <sheetView showZeros="0" view="pageBreakPreview" topLeftCell="B1" zoomScaleNormal="100" zoomScaleSheetLayoutView="100" workbookViewId="0">
      <selection activeCell="H20" sqref="H20"/>
    </sheetView>
  </sheetViews>
  <sheetFormatPr defaultColWidth="9.140625" defaultRowHeight="12.75" x14ac:dyDescent="0.2"/>
  <cols>
    <col min="1" max="1" width="5.7109375" style="311" customWidth="1"/>
    <col min="2" max="2" width="3.7109375" style="311" customWidth="1"/>
    <col min="3" max="3" width="6.140625" style="311" customWidth="1"/>
    <col min="4" max="4" width="47" style="311" customWidth="1"/>
    <col min="5" max="5" width="12.140625" style="311" customWidth="1"/>
    <col min="6" max="6" width="21.42578125" style="327" customWidth="1"/>
    <col min="7" max="7" width="27.7109375" style="311" customWidth="1"/>
    <col min="8" max="8" width="11.28515625" style="311" customWidth="1"/>
  </cols>
  <sheetData>
    <row r="2" spans="1:8" ht="15" x14ac:dyDescent="0.2">
      <c r="D2" s="312" t="s">
        <v>25</v>
      </c>
      <c r="E2" s="313"/>
      <c r="F2" s="314"/>
      <c r="G2" s="313"/>
    </row>
    <row r="3" spans="1:8" x14ac:dyDescent="0.2">
      <c r="D3" s="315"/>
      <c r="E3" s="316"/>
      <c r="F3" s="317"/>
      <c r="G3" s="316"/>
    </row>
    <row r="4" spans="1:8" s="324" customFormat="1" ht="15" x14ac:dyDescent="0.2">
      <c r="A4" s="318"/>
      <c r="B4" s="319" t="s">
        <v>55</v>
      </c>
      <c r="C4" s="320" t="s">
        <v>138</v>
      </c>
      <c r="D4" s="321"/>
      <c r="E4" s="322"/>
      <c r="F4" s="323">
        <f>SUM(F6:F21)</f>
        <v>0</v>
      </c>
      <c r="G4" s="318"/>
    </row>
    <row r="5" spans="1:8" x14ac:dyDescent="0.2">
      <c r="B5"/>
      <c r="C5" s="325"/>
      <c r="D5"/>
      <c r="E5" s="326"/>
      <c r="H5"/>
    </row>
    <row r="6" spans="1:8" ht="38.25" x14ac:dyDescent="0.2">
      <c r="B6" s="325"/>
      <c r="C6" s="325" t="s">
        <v>22</v>
      </c>
      <c r="D6" s="334" t="s">
        <v>791</v>
      </c>
      <c r="E6" s="326"/>
      <c r="F6" s="327">
        <f>A_Transp_VO!F294</f>
        <v>0</v>
      </c>
      <c r="H6"/>
    </row>
    <row r="7" spans="1:8" x14ac:dyDescent="0.2">
      <c r="B7" s="325"/>
      <c r="C7" s="325" t="s">
        <v>23</v>
      </c>
      <c r="D7" s="325" t="s">
        <v>394</v>
      </c>
      <c r="E7" s="326"/>
      <c r="F7" s="327">
        <f>+A_VO_1!F343</f>
        <v>0</v>
      </c>
      <c r="H7"/>
    </row>
    <row r="8" spans="1:8" x14ac:dyDescent="0.2">
      <c r="B8" s="325"/>
      <c r="C8" s="325" t="s">
        <v>24</v>
      </c>
      <c r="D8" s="325" t="s">
        <v>395</v>
      </c>
      <c r="E8" s="326"/>
      <c r="F8" s="327">
        <f>'A_VO_2 '!F244</f>
        <v>0</v>
      </c>
      <c r="H8"/>
    </row>
    <row r="9" spans="1:8" x14ac:dyDescent="0.2">
      <c r="B9" s="325"/>
      <c r="C9" s="325" t="s">
        <v>29</v>
      </c>
      <c r="D9" s="325" t="s">
        <v>396</v>
      </c>
      <c r="E9" s="326"/>
      <c r="F9" s="327">
        <f>'A_VO_2 _4 '!F194</f>
        <v>0</v>
      </c>
      <c r="H9"/>
    </row>
    <row r="10" spans="1:8" x14ac:dyDescent="0.2">
      <c r="B10" s="325"/>
      <c r="C10" s="325" t="s">
        <v>31</v>
      </c>
      <c r="D10" s="325" t="s">
        <v>397</v>
      </c>
      <c r="E10" s="326"/>
      <c r="F10" s="327">
        <f>A_VO_3!F301</f>
        <v>0</v>
      </c>
      <c r="H10"/>
    </row>
    <row r="11" spans="1:8" x14ac:dyDescent="0.2">
      <c r="B11" s="325"/>
      <c r="C11" s="325" t="s">
        <v>60</v>
      </c>
      <c r="D11" s="325" t="s">
        <v>398</v>
      </c>
      <c r="E11" s="326"/>
      <c r="F11" s="327">
        <f>A_VO_3_1!F197</f>
        <v>0</v>
      </c>
      <c r="H11"/>
    </row>
    <row r="12" spans="1:8" x14ac:dyDescent="0.2">
      <c r="B12" s="325"/>
      <c r="C12" s="325" t="s">
        <v>61</v>
      </c>
      <c r="D12" s="325" t="s">
        <v>399</v>
      </c>
      <c r="E12" s="326"/>
      <c r="F12" s="327">
        <f>A_VO_3_3!F127</f>
        <v>0</v>
      </c>
      <c r="H12"/>
    </row>
    <row r="13" spans="1:8" x14ac:dyDescent="0.2">
      <c r="B13" s="325"/>
      <c r="C13" s="325" t="s">
        <v>62</v>
      </c>
      <c r="D13" s="325" t="s">
        <v>401</v>
      </c>
      <c r="E13" s="326"/>
      <c r="F13" s="327">
        <f>A_VO_3_4!F242</f>
        <v>0</v>
      </c>
      <c r="H13"/>
    </row>
    <row r="14" spans="1:8" x14ac:dyDescent="0.2">
      <c r="B14" s="325"/>
      <c r="C14" s="325" t="s">
        <v>63</v>
      </c>
      <c r="D14" s="325" t="s">
        <v>400</v>
      </c>
      <c r="E14" s="326"/>
      <c r="F14" s="327">
        <f>A_VO_4!F326</f>
        <v>0</v>
      </c>
      <c r="H14"/>
    </row>
    <row r="15" spans="1:8" x14ac:dyDescent="0.2">
      <c r="B15" s="325"/>
      <c r="C15" s="325" t="s">
        <v>131</v>
      </c>
      <c r="D15" s="325" t="s">
        <v>402</v>
      </c>
      <c r="E15" s="326"/>
      <c r="F15" s="327">
        <f>A_VO_4_1!F177</f>
        <v>0</v>
      </c>
      <c r="H15"/>
    </row>
    <row r="16" spans="1:8" x14ac:dyDescent="0.2">
      <c r="B16" s="325"/>
      <c r="C16" s="325" t="s">
        <v>127</v>
      </c>
      <c r="D16" s="325" t="s">
        <v>403</v>
      </c>
      <c r="E16" s="326"/>
      <c r="F16" s="327">
        <f>A_VO_4_2!F171</f>
        <v>0</v>
      </c>
      <c r="H16"/>
    </row>
    <row r="17" spans="1:8" x14ac:dyDescent="0.2">
      <c r="B17" s="325"/>
      <c r="C17" s="325" t="s">
        <v>128</v>
      </c>
      <c r="D17" s="325" t="s">
        <v>404</v>
      </c>
      <c r="E17" s="326"/>
      <c r="F17" s="327">
        <f>A_VO_4_3!F160</f>
        <v>0</v>
      </c>
      <c r="H17"/>
    </row>
    <row r="18" spans="1:8" x14ac:dyDescent="0.2">
      <c r="B18" s="325"/>
      <c r="C18" s="325" t="s">
        <v>129</v>
      </c>
      <c r="D18" s="325" t="s">
        <v>405</v>
      </c>
      <c r="E18" s="326"/>
      <c r="F18" s="327">
        <f>A_VO_5inVO_5_1!F270</f>
        <v>0</v>
      </c>
      <c r="H18"/>
    </row>
    <row r="19" spans="1:8" x14ac:dyDescent="0.2">
      <c r="B19" s="325"/>
      <c r="C19" s="325" t="s">
        <v>130</v>
      </c>
      <c r="D19" s="325" t="s">
        <v>406</v>
      </c>
      <c r="E19" s="326"/>
      <c r="F19" s="327">
        <f>A_VO_6inVO_6_1!F258</f>
        <v>0</v>
      </c>
      <c r="H19"/>
    </row>
    <row r="20" spans="1:8" x14ac:dyDescent="0.2">
      <c r="B20" s="325"/>
      <c r="C20" s="325" t="s">
        <v>132</v>
      </c>
      <c r="D20" s="325" t="s">
        <v>407</v>
      </c>
      <c r="E20" s="326"/>
      <c r="F20" s="327">
        <f>'A_VO_7inVO_7_1 '!F207</f>
        <v>0</v>
      </c>
      <c r="H20"/>
    </row>
    <row r="21" spans="1:8" x14ac:dyDescent="0.2">
      <c r="B21" s="325"/>
      <c r="C21" s="325" t="s">
        <v>133</v>
      </c>
      <c r="D21" s="325" t="s">
        <v>408</v>
      </c>
      <c r="E21" s="326"/>
      <c r="F21" s="327">
        <f>A_VO_13!F200</f>
        <v>0</v>
      </c>
      <c r="H21"/>
    </row>
    <row r="22" spans="1:8" x14ac:dyDescent="0.2">
      <c r="B22" s="325"/>
      <c r="C22" s="325"/>
      <c r="D22" s="325"/>
      <c r="E22" s="326"/>
      <c r="H22"/>
    </row>
    <row r="23" spans="1:8" x14ac:dyDescent="0.2">
      <c r="B23"/>
      <c r="C23"/>
      <c r="D23" s="325"/>
      <c r="E23" s="317"/>
      <c r="F23" s="317"/>
      <c r="G23" s="317"/>
    </row>
    <row r="24" spans="1:8" s="324" customFormat="1" ht="15" customHeight="1" thickBot="1" x14ac:dyDescent="0.3">
      <c r="A24" s="318"/>
      <c r="B24" s="328"/>
      <c r="C24" s="328"/>
      <c r="D24" s="329"/>
      <c r="E24" s="330" t="s">
        <v>28</v>
      </c>
      <c r="F24" s="331">
        <f>F4</f>
        <v>0</v>
      </c>
      <c r="H24" s="332"/>
    </row>
    <row r="25" spans="1:8" ht="13.5" thickTop="1" x14ac:dyDescent="0.2">
      <c r="B25" s="325"/>
      <c r="C25" s="325"/>
      <c r="D25" s="325"/>
      <c r="E25" s="317"/>
      <c r="F25" s="317"/>
      <c r="G25" s="317"/>
    </row>
    <row r="26" spans="1:8" ht="16.5" thickBot="1" x14ac:dyDescent="0.3">
      <c r="B26" s="325" t="s">
        <v>59</v>
      </c>
      <c r="C26" s="325"/>
      <c r="D26" s="333" t="s">
        <v>32</v>
      </c>
      <c r="E26" s="317">
        <v>0.1</v>
      </c>
      <c r="F26" s="331">
        <f>F24*E26</f>
        <v>0</v>
      </c>
      <c r="G26" s="317"/>
      <c r="H26"/>
    </row>
    <row r="27" spans="1:8" ht="39" thickTop="1" x14ac:dyDescent="0.2">
      <c r="B27" s="325" t="s">
        <v>614</v>
      </c>
      <c r="C27" s="325"/>
      <c r="D27" s="334" t="s">
        <v>790</v>
      </c>
      <c r="E27" s="317" t="s">
        <v>33</v>
      </c>
      <c r="F27" s="327">
        <f>0.011*F24</f>
        <v>0</v>
      </c>
      <c r="G27" s="327"/>
      <c r="H27" s="332"/>
    </row>
    <row r="28" spans="1:8" ht="38.25" x14ac:dyDescent="0.2">
      <c r="B28" s="325" t="s">
        <v>615</v>
      </c>
      <c r="C28" s="325"/>
      <c r="D28" s="335" t="s">
        <v>789</v>
      </c>
      <c r="E28" s="317" t="s">
        <v>33</v>
      </c>
      <c r="F28" s="327">
        <f>0.002*F24</f>
        <v>0</v>
      </c>
      <c r="G28" s="317"/>
      <c r="H28"/>
    </row>
    <row r="29" spans="1:8" ht="76.5" x14ac:dyDescent="0.2">
      <c r="B29" s="325" t="s">
        <v>620</v>
      </c>
      <c r="C29" s="325"/>
      <c r="D29" s="336" t="s">
        <v>788</v>
      </c>
      <c r="E29" s="317" t="s">
        <v>33</v>
      </c>
      <c r="F29" s="327">
        <f>0.004*F24</f>
        <v>0</v>
      </c>
      <c r="G29" s="317"/>
      <c r="H29"/>
    </row>
    <row r="30" spans="1:8" ht="51" x14ac:dyDescent="0.2">
      <c r="B30" s="325" t="s">
        <v>619</v>
      </c>
      <c r="C30" s="325"/>
      <c r="D30" s="335" t="s">
        <v>787</v>
      </c>
      <c r="E30" s="317" t="s">
        <v>33</v>
      </c>
      <c r="F30" s="327">
        <f>0.005*F24</f>
        <v>0</v>
      </c>
      <c r="G30" s="317"/>
      <c r="H30"/>
    </row>
    <row r="31" spans="1:8" ht="89.25" x14ac:dyDescent="0.2">
      <c r="B31" s="325" t="s">
        <v>785</v>
      </c>
      <c r="D31" s="337" t="s">
        <v>786</v>
      </c>
      <c r="E31" s="311" t="s">
        <v>33</v>
      </c>
      <c r="F31" s="327">
        <f>0.001*F24</f>
        <v>0</v>
      </c>
      <c r="G31" s="317"/>
      <c r="H31"/>
    </row>
    <row r="32" spans="1:8" x14ac:dyDescent="0.2">
      <c r="B32" s="325"/>
      <c r="C32" s="325"/>
      <c r="D32" s="337"/>
      <c r="E32" s="317"/>
      <c r="G32" s="317"/>
      <c r="H32"/>
    </row>
    <row r="33" spans="1:8" s="324" customFormat="1" ht="15" customHeight="1" thickBot="1" x14ac:dyDescent="0.3">
      <c r="A33" s="318"/>
      <c r="B33" s="318"/>
      <c r="C33" s="318"/>
      <c r="D33" s="329"/>
      <c r="E33" s="330" t="s">
        <v>28</v>
      </c>
      <c r="F33" s="331">
        <f>F24+SUM(F26:F32)</f>
        <v>0</v>
      </c>
      <c r="G33" s="338"/>
    </row>
    <row r="34" spans="1:8" ht="13.5" thickTop="1" x14ac:dyDescent="0.2">
      <c r="D34" s="325"/>
      <c r="E34" s="317"/>
      <c r="G34" s="317"/>
      <c r="H34"/>
    </row>
    <row r="35" spans="1:8" x14ac:dyDescent="0.2">
      <c r="D35" s="325"/>
      <c r="E35" s="317"/>
      <c r="G35" s="317"/>
      <c r="H35"/>
    </row>
    <row r="36" spans="1:8" x14ac:dyDescent="0.2">
      <c r="B36" s="339"/>
      <c r="C36" s="339"/>
      <c r="D36" s="340"/>
      <c r="E36" s="341"/>
      <c r="F36" s="342"/>
      <c r="G36" s="343"/>
      <c r="H36" s="343"/>
    </row>
    <row r="37" spans="1:8" x14ac:dyDescent="0.2">
      <c r="B37" s="325"/>
      <c r="C37" s="325"/>
      <c r="D37" s="325"/>
      <c r="G37" s="343"/>
      <c r="H37" s="343"/>
    </row>
    <row r="38" spans="1:8" x14ac:dyDescent="0.2">
      <c r="B38" s="339"/>
      <c r="C38" s="339"/>
      <c r="D38" s="340"/>
      <c r="E38" s="317"/>
      <c r="G38" s="343"/>
      <c r="H38" s="343"/>
    </row>
    <row r="39" spans="1:8" x14ac:dyDescent="0.2">
      <c r="B39" s="339"/>
      <c r="C39" s="339"/>
      <c r="D39" s="340"/>
      <c r="E39" s="341"/>
      <c r="F39" s="342"/>
      <c r="G39" s="343"/>
      <c r="H39" s="343"/>
    </row>
    <row r="40" spans="1:8" x14ac:dyDescent="0.2">
      <c r="B40" s="339"/>
      <c r="C40" s="339"/>
      <c r="D40" s="344"/>
      <c r="E40" s="344"/>
      <c r="F40" s="345"/>
      <c r="G40" s="344"/>
      <c r="H40" s="344"/>
    </row>
    <row r="54" spans="4:6" s="311" customFormat="1" x14ac:dyDescent="0.2">
      <c r="D54" s="325"/>
      <c r="E54" s="325"/>
      <c r="F54" s="327"/>
    </row>
    <row r="55" spans="4:6" s="311" customFormat="1" x14ac:dyDescent="0.2">
      <c r="D55" s="325"/>
      <c r="E55" s="325"/>
      <c r="F55" s="327"/>
    </row>
    <row r="56" spans="4:6" s="311" customFormat="1" x14ac:dyDescent="0.2">
      <c r="D56" s="325"/>
      <c r="E56" s="325"/>
      <c r="F56" s="327"/>
    </row>
    <row r="57" spans="4:6" s="311" customFormat="1" x14ac:dyDescent="0.2">
      <c r="D57" s="325"/>
      <c r="E57" s="325"/>
      <c r="F57" s="327"/>
    </row>
    <row r="58" spans="4:6" s="311" customFormat="1" x14ac:dyDescent="0.2">
      <c r="D58" s="325"/>
      <c r="E58" s="325"/>
      <c r="F58" s="327"/>
    </row>
    <row r="59" spans="4:6" s="311" customFormat="1" x14ac:dyDescent="0.2">
      <c r="D59" s="325"/>
      <c r="E59" s="325"/>
      <c r="F59" s="327"/>
    </row>
    <row r="60" spans="4:6" s="311" customFormat="1" x14ac:dyDescent="0.2">
      <c r="D60" s="325"/>
      <c r="E60" s="325"/>
      <c r="F60" s="327"/>
    </row>
    <row r="61" spans="4:6" s="311" customFormat="1" x14ac:dyDescent="0.2">
      <c r="D61" s="325"/>
      <c r="E61" s="325"/>
      <c r="F61" s="327"/>
    </row>
    <row r="62" spans="4:6" s="311" customFormat="1" x14ac:dyDescent="0.2">
      <c r="D62" s="325"/>
      <c r="E62" s="325"/>
      <c r="F62" s="327"/>
    </row>
    <row r="63" spans="4:6" s="311" customFormat="1" x14ac:dyDescent="0.2">
      <c r="D63" s="325"/>
      <c r="E63" s="325"/>
      <c r="F63" s="327"/>
    </row>
  </sheetData>
  <sheetProtection algorithmName="SHA-512" hashValue="6AyGhFhgyClAaavLxXkuEL8UZn+IlHnO8k3LNLiZKLDgTNiOzG9PJquCDph1PRAhr/I83jc4F0yIkUzGZSntLw==" saltValue="FGK7OZejiFQqMh5iFrJNew==" spinCount="100000" sheet="1" objects="1" scenarios="1" selectLockedCells="1"/>
  <phoneticPr fontId="32" type="noConversion"/>
  <pageMargins left="0.70866141732283472" right="0.70866141732283472" top="0.74803149606299213" bottom="0.74803149606299213" header="0.31496062992125984" footer="0.31496062992125984"/>
  <pageSetup paperSize="9" scale="92" orientation="portrait" r:id="rId1"/>
  <headerFooter>
    <oddFooter>&amp;C
&amp;8&amp;K00-034&amp;A&amp;R
&amp;8&amp;K00-033&amp;P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4FFA6-5BF5-40B6-9859-02FA133812FC}">
  <sheetPr>
    <tabColor theme="6" tint="0.59999389629810485"/>
  </sheetPr>
  <dimension ref="A1:O583"/>
  <sheetViews>
    <sheetView showZeros="0" view="pageBreakPreview" topLeftCell="A9" zoomScaleNormal="90" zoomScaleSheetLayoutView="100" workbookViewId="0">
      <selection activeCell="E11" sqref="E11"/>
    </sheetView>
  </sheetViews>
  <sheetFormatPr defaultColWidth="9.140625" defaultRowHeight="15" x14ac:dyDescent="0.25"/>
  <cols>
    <col min="1" max="1" width="5.7109375" style="189" customWidth="1"/>
    <col min="2" max="2" width="50.7109375" style="107" customWidth="1"/>
    <col min="3" max="3" width="5.5703125" style="183" customWidth="1"/>
    <col min="4" max="4" width="9.140625" style="250"/>
    <col min="5" max="5" width="12.7109375" style="250" customWidth="1"/>
    <col min="6" max="6" width="12.7109375" style="187" customWidth="1"/>
    <col min="7" max="9" width="9.140625" style="179"/>
    <col min="10" max="10" width="48.140625" style="179" customWidth="1"/>
    <col min="11" max="16384" width="9.140625" style="179"/>
  </cols>
  <sheetData>
    <row r="1" spans="1:6" ht="25.5" x14ac:dyDescent="0.25">
      <c r="A1" s="56" t="s">
        <v>0</v>
      </c>
      <c r="B1" s="2" t="s">
        <v>2</v>
      </c>
      <c r="C1" s="1" t="s">
        <v>3</v>
      </c>
      <c r="D1" s="225" t="s">
        <v>4</v>
      </c>
      <c r="E1" s="225" t="s">
        <v>26</v>
      </c>
      <c r="F1" s="161" t="s">
        <v>27</v>
      </c>
    </row>
    <row r="2" spans="1:6" x14ac:dyDescent="0.25">
      <c r="A2" s="57" t="s">
        <v>126</v>
      </c>
      <c r="B2" s="50" t="s">
        <v>138</v>
      </c>
      <c r="C2" s="122"/>
      <c r="D2" s="112"/>
      <c r="E2" s="112"/>
      <c r="F2" s="162"/>
    </row>
    <row r="3" spans="1:6" ht="43.5" x14ac:dyDescent="0.25">
      <c r="A3" s="58" t="s">
        <v>1</v>
      </c>
      <c r="B3" s="351" t="s">
        <v>792</v>
      </c>
      <c r="C3" s="122"/>
      <c r="D3" s="112"/>
      <c r="E3" s="112"/>
      <c r="F3" s="135"/>
    </row>
    <row r="4" spans="1:6" ht="38.25" x14ac:dyDescent="0.25">
      <c r="A4" s="58"/>
      <c r="B4" s="28" t="s">
        <v>761</v>
      </c>
      <c r="C4" s="122"/>
      <c r="D4" s="112"/>
      <c r="E4" s="112"/>
      <c r="F4" s="135"/>
    </row>
    <row r="5" spans="1:6" ht="102" x14ac:dyDescent="0.25">
      <c r="A5" s="58"/>
      <c r="B5" s="28" t="s">
        <v>714</v>
      </c>
      <c r="C5" s="122"/>
      <c r="D5" s="112"/>
      <c r="E5" s="112"/>
      <c r="F5" s="135"/>
    </row>
    <row r="6" spans="1:6" x14ac:dyDescent="0.25">
      <c r="A6" s="58"/>
      <c r="B6" s="5"/>
      <c r="C6" s="122"/>
      <c r="D6" s="112"/>
      <c r="E6" s="112"/>
      <c r="F6" s="135"/>
    </row>
    <row r="7" spans="1:6" x14ac:dyDescent="0.25">
      <c r="A7" s="58" t="s">
        <v>16</v>
      </c>
      <c r="B7" s="5" t="s">
        <v>34</v>
      </c>
      <c r="C7" s="122"/>
      <c r="D7" s="112"/>
      <c r="E7" s="112"/>
      <c r="F7" s="135"/>
    </row>
    <row r="8" spans="1:6" x14ac:dyDescent="0.25">
      <c r="A8" s="58"/>
      <c r="B8" s="5"/>
      <c r="C8" s="122"/>
      <c r="D8" s="112"/>
      <c r="E8" s="112"/>
      <c r="F8" s="135"/>
    </row>
    <row r="9" spans="1:6" ht="89.25" x14ac:dyDescent="0.25">
      <c r="A9" s="58" t="s">
        <v>1</v>
      </c>
      <c r="B9" s="15" t="s">
        <v>135</v>
      </c>
      <c r="C9" s="122" t="s">
        <v>33</v>
      </c>
      <c r="D9" s="112">
        <v>1</v>
      </c>
      <c r="E9" s="254"/>
      <c r="F9" s="135">
        <f>D9*E9</f>
        <v>0</v>
      </c>
    </row>
    <row r="10" spans="1:6" x14ac:dyDescent="0.25">
      <c r="A10" s="58"/>
      <c r="B10" s="4"/>
      <c r="C10" s="122"/>
      <c r="D10" s="112"/>
      <c r="E10" s="112"/>
      <c r="F10" s="135"/>
    </row>
    <row r="11" spans="1:6" ht="25.5" x14ac:dyDescent="0.25">
      <c r="A11" s="58" t="s">
        <v>6</v>
      </c>
      <c r="B11" s="15" t="s">
        <v>622</v>
      </c>
      <c r="C11" s="122" t="s">
        <v>33</v>
      </c>
      <c r="D11" s="112">
        <v>1</v>
      </c>
      <c r="E11" s="254"/>
      <c r="F11" s="135">
        <f>D11*E11</f>
        <v>0</v>
      </c>
    </row>
    <row r="12" spans="1:6" x14ac:dyDescent="0.25">
      <c r="A12" s="58"/>
      <c r="B12" s="4"/>
      <c r="C12" s="122"/>
      <c r="D12" s="112"/>
      <c r="E12" s="112"/>
      <c r="F12" s="135"/>
    </row>
    <row r="13" spans="1:6" ht="25.5" x14ac:dyDescent="0.25">
      <c r="A13" s="58" t="s">
        <v>7</v>
      </c>
      <c r="B13" s="15" t="s">
        <v>624</v>
      </c>
      <c r="C13" s="122" t="s">
        <v>33</v>
      </c>
      <c r="D13" s="112">
        <v>1</v>
      </c>
      <c r="E13" s="254"/>
      <c r="F13" s="135">
        <f>D13*E13</f>
        <v>0</v>
      </c>
    </row>
    <row r="14" spans="1:6" x14ac:dyDescent="0.25">
      <c r="A14" s="58"/>
      <c r="B14" s="4"/>
      <c r="C14" s="122"/>
      <c r="D14" s="112"/>
      <c r="E14" s="112"/>
      <c r="F14" s="135"/>
    </row>
    <row r="15" spans="1:6" ht="51" x14ac:dyDescent="0.25">
      <c r="A15" s="58" t="s">
        <v>10</v>
      </c>
      <c r="B15" s="15" t="s">
        <v>625</v>
      </c>
      <c r="C15" s="122" t="s">
        <v>33</v>
      </c>
      <c r="D15" s="112">
        <v>1</v>
      </c>
      <c r="E15" s="254"/>
      <c r="F15" s="135">
        <f>D15*E15</f>
        <v>0</v>
      </c>
    </row>
    <row r="16" spans="1:6" x14ac:dyDescent="0.25">
      <c r="A16" s="58"/>
      <c r="B16" s="4"/>
      <c r="C16" s="122"/>
      <c r="D16" s="112"/>
      <c r="E16" s="112"/>
      <c r="F16" s="135"/>
    </row>
    <row r="17" spans="1:6" ht="25.5" x14ac:dyDescent="0.25">
      <c r="A17" s="58" t="s">
        <v>11</v>
      </c>
      <c r="B17" s="5" t="s">
        <v>40</v>
      </c>
      <c r="C17" s="122" t="s">
        <v>41</v>
      </c>
      <c r="D17" s="112">
        <v>1315.1</v>
      </c>
      <c r="E17" s="255"/>
      <c r="F17" s="135">
        <f>D17*E17</f>
        <v>0</v>
      </c>
    </row>
    <row r="18" spans="1:6" x14ac:dyDescent="0.25">
      <c r="A18" s="58"/>
      <c r="B18" s="5"/>
      <c r="C18" s="122"/>
      <c r="D18" s="112"/>
      <c r="E18" s="112"/>
      <c r="F18" s="135"/>
    </row>
    <row r="19" spans="1:6" ht="25.5" x14ac:dyDescent="0.25">
      <c r="A19" s="58" t="s">
        <v>12</v>
      </c>
      <c r="B19" s="5" t="s">
        <v>137</v>
      </c>
      <c r="C19" s="122" t="s">
        <v>5</v>
      </c>
      <c r="D19" s="112">
        <v>33</v>
      </c>
      <c r="E19" s="255"/>
      <c r="F19" s="135">
        <f>D19*E19</f>
        <v>0</v>
      </c>
    </row>
    <row r="20" spans="1:6" x14ac:dyDescent="0.25">
      <c r="A20" s="58"/>
      <c r="B20" s="5"/>
      <c r="C20" s="122"/>
      <c r="D20" s="112"/>
      <c r="E20" s="112"/>
      <c r="F20" s="135"/>
    </row>
    <row r="21" spans="1:6" ht="25.5" x14ac:dyDescent="0.25">
      <c r="A21" s="58" t="s">
        <v>13</v>
      </c>
      <c r="B21" s="15" t="s">
        <v>644</v>
      </c>
      <c r="C21" s="122"/>
      <c r="D21" s="112"/>
      <c r="E21" s="112"/>
      <c r="F21" s="135"/>
    </row>
    <row r="22" spans="1:6" x14ac:dyDescent="0.25">
      <c r="A22" s="58"/>
      <c r="B22" s="6" t="s">
        <v>42</v>
      </c>
      <c r="C22" s="122" t="s">
        <v>41</v>
      </c>
      <c r="D22" s="112">
        <v>5</v>
      </c>
      <c r="E22" s="255"/>
      <c r="F22" s="135">
        <f>D22*E22</f>
        <v>0</v>
      </c>
    </row>
    <row r="23" spans="1:6" x14ac:dyDescent="0.25">
      <c r="A23" s="58"/>
      <c r="B23" s="6" t="s">
        <v>43</v>
      </c>
      <c r="C23" s="122" t="s">
        <v>41</v>
      </c>
      <c r="D23" s="112">
        <v>407</v>
      </c>
      <c r="E23" s="255"/>
      <c r="F23" s="135">
        <f>D23*E23</f>
        <v>0</v>
      </c>
    </row>
    <row r="24" spans="1:6" x14ac:dyDescent="0.25">
      <c r="A24" s="58"/>
      <c r="B24" s="6" t="s">
        <v>54</v>
      </c>
      <c r="C24" s="122" t="s">
        <v>41</v>
      </c>
      <c r="D24" s="112">
        <v>268</v>
      </c>
      <c r="E24" s="255"/>
      <c r="F24" s="135">
        <f>D24*E24</f>
        <v>0</v>
      </c>
    </row>
    <row r="25" spans="1:6" x14ac:dyDescent="0.25">
      <c r="A25" s="58"/>
      <c r="B25" s="6" t="s">
        <v>45</v>
      </c>
      <c r="C25" s="122" t="s">
        <v>41</v>
      </c>
      <c r="D25" s="112">
        <v>394</v>
      </c>
      <c r="E25" s="255"/>
      <c r="F25" s="135">
        <f>D25*E25</f>
        <v>0</v>
      </c>
    </row>
    <row r="26" spans="1:6" x14ac:dyDescent="0.25">
      <c r="A26" s="58"/>
      <c r="B26" s="6" t="s">
        <v>698</v>
      </c>
      <c r="C26" s="122" t="s">
        <v>41</v>
      </c>
      <c r="D26" s="112">
        <v>443</v>
      </c>
      <c r="E26" s="255"/>
      <c r="F26" s="135">
        <f>D26*E26</f>
        <v>0</v>
      </c>
    </row>
    <row r="27" spans="1:6" x14ac:dyDescent="0.25">
      <c r="A27" s="58"/>
      <c r="B27" s="5"/>
      <c r="C27" s="122"/>
      <c r="D27" s="112"/>
      <c r="E27" s="112"/>
      <c r="F27" s="135"/>
    </row>
    <row r="28" spans="1:6" ht="114.75" x14ac:dyDescent="0.25">
      <c r="A28" s="58" t="s">
        <v>14</v>
      </c>
      <c r="B28" s="15" t="s">
        <v>626</v>
      </c>
      <c r="C28" s="122"/>
      <c r="D28" s="144"/>
      <c r="E28" s="112"/>
      <c r="F28" s="135"/>
    </row>
    <row r="29" spans="1:6" x14ac:dyDescent="0.25">
      <c r="A29" s="58"/>
      <c r="B29" s="6" t="s">
        <v>42</v>
      </c>
      <c r="C29" s="122" t="s">
        <v>5</v>
      </c>
      <c r="D29" s="144">
        <v>1</v>
      </c>
      <c r="E29" s="255"/>
      <c r="F29" s="135">
        <f>D29*E29</f>
        <v>0</v>
      </c>
    </row>
    <row r="30" spans="1:6" x14ac:dyDescent="0.25">
      <c r="A30" s="58"/>
      <c r="B30" s="6" t="s">
        <v>43</v>
      </c>
      <c r="C30" s="122" t="s">
        <v>5</v>
      </c>
      <c r="D30" s="144">
        <v>12</v>
      </c>
      <c r="E30" s="255"/>
      <c r="F30" s="135">
        <f>D30*E30</f>
        <v>0</v>
      </c>
    </row>
    <row r="31" spans="1:6" x14ac:dyDescent="0.25">
      <c r="A31" s="58"/>
      <c r="B31" s="6" t="s">
        <v>44</v>
      </c>
      <c r="C31" s="122" t="s">
        <v>5</v>
      </c>
      <c r="D31" s="144">
        <v>3</v>
      </c>
      <c r="E31" s="255"/>
      <c r="F31" s="135">
        <f>D31*E31</f>
        <v>0</v>
      </c>
    </row>
    <row r="32" spans="1:6" x14ac:dyDescent="0.25">
      <c r="A32" s="58"/>
      <c r="B32" s="6" t="s">
        <v>54</v>
      </c>
      <c r="C32" s="122" t="s">
        <v>5</v>
      </c>
      <c r="D32" s="144">
        <v>10</v>
      </c>
      <c r="E32" s="255"/>
      <c r="F32" s="135">
        <f>D32*E32</f>
        <v>0</v>
      </c>
    </row>
    <row r="33" spans="1:6" x14ac:dyDescent="0.25">
      <c r="A33" s="58"/>
      <c r="B33" s="6" t="s">
        <v>45</v>
      </c>
      <c r="C33" s="122" t="s">
        <v>5</v>
      </c>
      <c r="D33" s="144">
        <v>19</v>
      </c>
      <c r="E33" s="255"/>
      <c r="F33" s="135">
        <f>D33*E33</f>
        <v>0</v>
      </c>
    </row>
    <row r="34" spans="1:6" x14ac:dyDescent="0.25">
      <c r="A34" s="58"/>
      <c r="B34" s="26"/>
      <c r="C34" s="122"/>
      <c r="D34" s="112"/>
      <c r="E34" s="112"/>
      <c r="F34" s="135"/>
    </row>
    <row r="35" spans="1:6" ht="38.25" x14ac:dyDescent="0.25">
      <c r="A35" s="58" t="s">
        <v>15</v>
      </c>
      <c r="B35" s="8" t="s">
        <v>46</v>
      </c>
      <c r="C35" s="122" t="s">
        <v>5</v>
      </c>
      <c r="D35" s="112">
        <v>5</v>
      </c>
      <c r="E35" s="255"/>
      <c r="F35" s="135">
        <f>D35*E35</f>
        <v>0</v>
      </c>
    </row>
    <row r="36" spans="1:6" x14ac:dyDescent="0.25">
      <c r="A36" s="58"/>
      <c r="B36" s="8"/>
      <c r="C36" s="122"/>
      <c r="D36" s="112"/>
      <c r="E36" s="112"/>
      <c r="F36" s="163"/>
    </row>
    <row r="37" spans="1:6" ht="76.5" x14ac:dyDescent="0.25">
      <c r="A37" s="58" t="s">
        <v>39</v>
      </c>
      <c r="B37" s="47" t="s">
        <v>136</v>
      </c>
      <c r="C37" s="122" t="s">
        <v>5</v>
      </c>
      <c r="D37" s="112">
        <v>5</v>
      </c>
      <c r="E37" s="255"/>
      <c r="F37" s="135">
        <f>D37*E37</f>
        <v>0</v>
      </c>
    </row>
    <row r="38" spans="1:6" ht="38.25" x14ac:dyDescent="0.25">
      <c r="A38" s="58"/>
      <c r="B38" s="28" t="s">
        <v>642</v>
      </c>
      <c r="C38" s="122"/>
      <c r="D38" s="112"/>
      <c r="E38" s="112"/>
      <c r="F38" s="135"/>
    </row>
    <row r="39" spans="1:6" x14ac:dyDescent="0.25">
      <c r="A39" s="58"/>
      <c r="B39" s="47"/>
      <c r="C39" s="122"/>
      <c r="D39" s="112"/>
      <c r="E39" s="112"/>
      <c r="F39" s="135"/>
    </row>
    <row r="40" spans="1:6" ht="51" x14ac:dyDescent="0.25">
      <c r="A40" s="58" t="s">
        <v>38</v>
      </c>
      <c r="B40" s="23" t="s">
        <v>603</v>
      </c>
      <c r="C40" s="122" t="s">
        <v>33</v>
      </c>
      <c r="D40" s="144">
        <v>3</v>
      </c>
      <c r="E40" s="256"/>
      <c r="F40" s="163">
        <f>D40*E40</f>
        <v>0</v>
      </c>
    </row>
    <row r="41" spans="1:6" x14ac:dyDescent="0.25">
      <c r="A41" s="58"/>
      <c r="B41" s="47"/>
      <c r="C41" s="122"/>
      <c r="D41" s="112"/>
      <c r="E41" s="112"/>
      <c r="F41" s="135"/>
    </row>
    <row r="42" spans="1:6" ht="25.5" x14ac:dyDescent="0.25">
      <c r="A42" s="58" t="s">
        <v>56</v>
      </c>
      <c r="B42" s="15" t="s">
        <v>647</v>
      </c>
      <c r="C42" s="137" t="s">
        <v>638</v>
      </c>
      <c r="D42" s="226">
        <v>30</v>
      </c>
      <c r="E42" s="256"/>
      <c r="F42" s="135">
        <f>D42*E42</f>
        <v>0</v>
      </c>
    </row>
    <row r="43" spans="1:6" ht="38.25" x14ac:dyDescent="0.25">
      <c r="A43" s="58"/>
      <c r="B43" s="28" t="s">
        <v>649</v>
      </c>
      <c r="C43" s="122"/>
      <c r="D43" s="112"/>
      <c r="E43" s="112"/>
      <c r="F43" s="135"/>
    </row>
    <row r="44" spans="1:6" x14ac:dyDescent="0.25">
      <c r="A44" s="58"/>
      <c r="B44" s="47"/>
      <c r="C44" s="122"/>
      <c r="D44" s="112"/>
      <c r="E44" s="112"/>
      <c r="F44" s="135"/>
    </row>
    <row r="45" spans="1:6" ht="25.5" x14ac:dyDescent="0.25">
      <c r="A45" s="58" t="s">
        <v>238</v>
      </c>
      <c r="B45" s="23" t="s">
        <v>627</v>
      </c>
      <c r="C45" s="136" t="s">
        <v>33</v>
      </c>
      <c r="D45" s="135">
        <v>1</v>
      </c>
      <c r="E45" s="256"/>
      <c r="F45" s="163">
        <f>D45*E45</f>
        <v>0</v>
      </c>
    </row>
    <row r="46" spans="1:6" x14ac:dyDescent="0.25">
      <c r="A46" s="58"/>
      <c r="B46" s="23"/>
      <c r="C46" s="122"/>
      <c r="D46" s="112"/>
      <c r="E46" s="112"/>
      <c r="F46" s="163"/>
    </row>
    <row r="47" spans="1:6" ht="25.5" x14ac:dyDescent="0.25">
      <c r="A47" s="58" t="s">
        <v>57</v>
      </c>
      <c r="B47" s="23" t="s">
        <v>645</v>
      </c>
      <c r="C47" s="136" t="s">
        <v>638</v>
      </c>
      <c r="D47" s="135">
        <v>15</v>
      </c>
      <c r="E47" s="256"/>
      <c r="F47" s="163">
        <f>D47*E47</f>
        <v>0</v>
      </c>
    </row>
    <row r="48" spans="1:6" ht="51" x14ac:dyDescent="0.25">
      <c r="A48" s="58"/>
      <c r="B48" s="28" t="s">
        <v>648</v>
      </c>
      <c r="C48" s="122"/>
      <c r="D48" s="112"/>
      <c r="E48" s="112"/>
      <c r="F48" s="163"/>
    </row>
    <row r="49" spans="1:6" x14ac:dyDescent="0.25">
      <c r="A49" s="58"/>
      <c r="B49" s="23"/>
      <c r="C49" s="122"/>
      <c r="D49" s="112"/>
      <c r="E49" s="112"/>
      <c r="F49" s="163"/>
    </row>
    <row r="50" spans="1:6" ht="24" x14ac:dyDescent="0.25">
      <c r="A50" s="58" t="s">
        <v>58</v>
      </c>
      <c r="B50" s="227" t="s">
        <v>715</v>
      </c>
      <c r="C50" s="122" t="s">
        <v>33</v>
      </c>
      <c r="D50" s="112">
        <v>1</v>
      </c>
      <c r="E50" s="257"/>
      <c r="F50" s="228">
        <f>D50*E50</f>
        <v>0</v>
      </c>
    </row>
    <row r="51" spans="1:6" x14ac:dyDescent="0.25">
      <c r="A51" s="58"/>
      <c r="B51" s="23"/>
      <c r="C51" s="122"/>
      <c r="D51" s="112"/>
      <c r="E51" s="112"/>
      <c r="F51" s="163"/>
    </row>
    <row r="52" spans="1:6" ht="140.25" x14ac:dyDescent="0.25">
      <c r="A52" s="58" t="s">
        <v>64</v>
      </c>
      <c r="B52" s="23" t="s">
        <v>716</v>
      </c>
      <c r="C52" s="122" t="s">
        <v>33</v>
      </c>
      <c r="D52" s="112">
        <v>1</v>
      </c>
      <c r="E52" s="257"/>
      <c r="F52" s="228">
        <f>D52*E52</f>
        <v>0</v>
      </c>
    </row>
    <row r="53" spans="1:6" x14ac:dyDescent="0.25">
      <c r="A53" s="58"/>
      <c r="B53" s="23"/>
      <c r="C53" s="122"/>
      <c r="D53" s="112"/>
      <c r="E53" s="112"/>
      <c r="F53" s="229"/>
    </row>
    <row r="54" spans="1:6" ht="114.75" x14ac:dyDescent="0.25">
      <c r="A54" s="58" t="s">
        <v>239</v>
      </c>
      <c r="B54" s="23" t="s">
        <v>717</v>
      </c>
      <c r="C54" s="122" t="s">
        <v>33</v>
      </c>
      <c r="D54" s="112">
        <v>1</v>
      </c>
      <c r="E54" s="257"/>
      <c r="F54" s="228">
        <f>D54*E54</f>
        <v>0</v>
      </c>
    </row>
    <row r="55" spans="1:6" x14ac:dyDescent="0.25">
      <c r="A55" s="58"/>
      <c r="B55" s="23"/>
      <c r="C55" s="122"/>
      <c r="D55" s="112"/>
      <c r="E55" s="112"/>
      <c r="F55" s="229"/>
    </row>
    <row r="56" spans="1:6" x14ac:dyDescent="0.25">
      <c r="A56" s="58" t="s">
        <v>69</v>
      </c>
      <c r="B56" s="23" t="s">
        <v>718</v>
      </c>
      <c r="C56" s="122" t="s">
        <v>33</v>
      </c>
      <c r="D56" s="112">
        <v>1</v>
      </c>
      <c r="E56" s="257"/>
      <c r="F56" s="228">
        <f>D56*E56</f>
        <v>0</v>
      </c>
    </row>
    <row r="57" spans="1:6" x14ac:dyDescent="0.25">
      <c r="A57" s="58"/>
      <c r="B57" s="23"/>
      <c r="C57" s="122"/>
      <c r="D57" s="112"/>
      <c r="E57" s="112"/>
      <c r="F57" s="229"/>
    </row>
    <row r="58" spans="1:6" ht="63.75" x14ac:dyDescent="0.25">
      <c r="A58" s="58" t="s">
        <v>70</v>
      </c>
      <c r="B58" s="230" t="s">
        <v>719</v>
      </c>
      <c r="C58" s="231" t="s">
        <v>41</v>
      </c>
      <c r="D58" s="228">
        <v>20</v>
      </c>
      <c r="E58" s="257"/>
      <c r="F58" s="228">
        <f>D58*E58</f>
        <v>0</v>
      </c>
    </row>
    <row r="59" spans="1:6" x14ac:dyDescent="0.25">
      <c r="A59" s="58"/>
      <c r="B59" s="23"/>
      <c r="C59" s="122"/>
      <c r="D59" s="112"/>
      <c r="E59" s="112"/>
      <c r="F59" s="163"/>
    </row>
    <row r="60" spans="1:6" ht="63.75" x14ac:dyDescent="0.25">
      <c r="A60" s="58" t="s">
        <v>71</v>
      </c>
      <c r="B60" s="230" t="s">
        <v>720</v>
      </c>
      <c r="C60" s="231" t="s">
        <v>41</v>
      </c>
      <c r="D60" s="228">
        <v>23</v>
      </c>
      <c r="E60" s="257"/>
      <c r="F60" s="228">
        <f>D60*E60</f>
        <v>0</v>
      </c>
    </row>
    <row r="61" spans="1:6" x14ac:dyDescent="0.25">
      <c r="A61" s="58"/>
      <c r="B61" s="23"/>
      <c r="C61" s="122"/>
      <c r="D61" s="112"/>
      <c r="E61" s="112"/>
      <c r="F61" s="163"/>
    </row>
    <row r="62" spans="1:6" ht="51" x14ac:dyDescent="0.25">
      <c r="A62" s="58" t="s">
        <v>72</v>
      </c>
      <c r="B62" s="230" t="s">
        <v>721</v>
      </c>
      <c r="C62" s="231" t="s">
        <v>33</v>
      </c>
      <c r="D62" s="228">
        <v>1</v>
      </c>
      <c r="E62" s="257"/>
      <c r="F62" s="228">
        <f>D62*E62</f>
        <v>0</v>
      </c>
    </row>
    <row r="63" spans="1:6" x14ac:dyDescent="0.25">
      <c r="A63" s="58"/>
      <c r="B63" s="23"/>
      <c r="C63" s="122"/>
      <c r="D63" s="112"/>
      <c r="E63" s="112"/>
      <c r="F63" s="163"/>
    </row>
    <row r="64" spans="1:6" ht="25.5" x14ac:dyDescent="0.25">
      <c r="A64" s="58" t="s">
        <v>73</v>
      </c>
      <c r="B64" s="23" t="s">
        <v>646</v>
      </c>
      <c r="C64" s="136" t="s">
        <v>638</v>
      </c>
      <c r="D64" s="135">
        <v>20</v>
      </c>
      <c r="E64" s="256"/>
      <c r="F64" s="163">
        <f>D64*E64</f>
        <v>0</v>
      </c>
    </row>
    <row r="65" spans="1:6" x14ac:dyDescent="0.25">
      <c r="A65" s="58"/>
      <c r="B65" s="5"/>
      <c r="C65" s="122"/>
      <c r="D65" s="112"/>
      <c r="E65" s="112"/>
      <c r="F65" s="163"/>
    </row>
    <row r="66" spans="1:6" ht="15.75" thickBot="1" x14ac:dyDescent="0.3">
      <c r="A66" s="59"/>
      <c r="B66" s="48" t="s">
        <v>47</v>
      </c>
      <c r="C66" s="123"/>
      <c r="D66" s="232"/>
      <c r="E66" s="232"/>
      <c r="F66" s="164">
        <f>SUM(F8:F65)</f>
        <v>0</v>
      </c>
    </row>
    <row r="67" spans="1:6" ht="15.75" thickTop="1" x14ac:dyDescent="0.25">
      <c r="A67" s="58"/>
      <c r="B67" s="27"/>
      <c r="C67" s="122"/>
      <c r="D67" s="112"/>
      <c r="E67" s="112"/>
      <c r="F67" s="135"/>
    </row>
    <row r="68" spans="1:6" x14ac:dyDescent="0.25">
      <c r="A68" s="58" t="s">
        <v>17</v>
      </c>
      <c r="B68" s="5" t="s">
        <v>633</v>
      </c>
      <c r="C68" s="122"/>
      <c r="D68" s="112"/>
      <c r="E68" s="112"/>
      <c r="F68" s="135"/>
    </row>
    <row r="69" spans="1:6" x14ac:dyDescent="0.25">
      <c r="A69" s="58"/>
      <c r="B69" s="24"/>
      <c r="C69" s="124"/>
      <c r="D69" s="233"/>
      <c r="E69" s="135"/>
      <c r="F69" s="135"/>
    </row>
    <row r="70" spans="1:6" x14ac:dyDescent="0.25">
      <c r="A70" s="58" t="s">
        <v>1</v>
      </c>
      <c r="B70" s="15" t="s">
        <v>629</v>
      </c>
      <c r="C70" s="137" t="s">
        <v>41</v>
      </c>
      <c r="D70" s="226">
        <v>885</v>
      </c>
      <c r="E70" s="256"/>
      <c r="F70" s="135">
        <f>D70*E70</f>
        <v>0</v>
      </c>
    </row>
    <row r="71" spans="1:6" x14ac:dyDescent="0.25">
      <c r="A71" s="58"/>
      <c r="B71" s="24"/>
      <c r="C71" s="124"/>
      <c r="D71" s="233"/>
      <c r="E71" s="135"/>
      <c r="F71" s="135"/>
    </row>
    <row r="72" spans="1:6" ht="38.25" x14ac:dyDescent="0.25">
      <c r="A72" s="58" t="s">
        <v>6</v>
      </c>
      <c r="B72" s="15" t="s">
        <v>630</v>
      </c>
      <c r="C72" s="137" t="s">
        <v>9</v>
      </c>
      <c r="D72" s="226">
        <v>2213</v>
      </c>
      <c r="E72" s="256"/>
      <c r="F72" s="135">
        <f>D72*E72</f>
        <v>0</v>
      </c>
    </row>
    <row r="73" spans="1:6" x14ac:dyDescent="0.25">
      <c r="A73" s="58"/>
      <c r="B73" s="24"/>
      <c r="C73" s="124"/>
      <c r="D73" s="233"/>
      <c r="E73" s="135"/>
      <c r="F73" s="135"/>
    </row>
    <row r="74" spans="1:6" ht="38.25" x14ac:dyDescent="0.25">
      <c r="A74" s="58" t="s">
        <v>7</v>
      </c>
      <c r="B74" s="15" t="s">
        <v>631</v>
      </c>
      <c r="C74" s="137" t="s">
        <v>9</v>
      </c>
      <c r="D74" s="226">
        <f>D70*0.5</f>
        <v>442.5</v>
      </c>
      <c r="E74" s="256"/>
      <c r="F74" s="135">
        <f>D74*E74</f>
        <v>0</v>
      </c>
    </row>
    <row r="75" spans="1:6" x14ac:dyDescent="0.25">
      <c r="A75" s="58"/>
      <c r="B75" s="27"/>
      <c r="C75" s="122"/>
      <c r="D75" s="112"/>
      <c r="E75" s="112"/>
      <c r="F75" s="135"/>
    </row>
    <row r="76" spans="1:6" ht="25.5" x14ac:dyDescent="0.25">
      <c r="A76" s="58" t="s">
        <v>10</v>
      </c>
      <c r="B76" s="15" t="s">
        <v>635</v>
      </c>
      <c r="C76" s="137" t="s">
        <v>8</v>
      </c>
      <c r="D76" s="226">
        <v>221.3</v>
      </c>
      <c r="E76" s="256"/>
      <c r="F76" s="135">
        <f>D76*E76</f>
        <v>0</v>
      </c>
    </row>
    <row r="77" spans="1:6" x14ac:dyDescent="0.25">
      <c r="A77" s="58"/>
      <c r="B77" s="27"/>
      <c r="C77" s="122"/>
      <c r="D77" s="112"/>
      <c r="E77" s="112"/>
      <c r="F77" s="135"/>
    </row>
    <row r="78" spans="1:6" ht="102" x14ac:dyDescent="0.25">
      <c r="A78" s="58" t="s">
        <v>11</v>
      </c>
      <c r="B78" s="177" t="s">
        <v>684</v>
      </c>
      <c r="C78" s="137" t="s">
        <v>8</v>
      </c>
      <c r="D78" s="226">
        <f>D76</f>
        <v>221.3</v>
      </c>
      <c r="E78" s="256"/>
      <c r="F78" s="135">
        <f>D78*E78</f>
        <v>0</v>
      </c>
    </row>
    <row r="79" spans="1:6" x14ac:dyDescent="0.25">
      <c r="A79" s="58"/>
      <c r="B79" s="27"/>
      <c r="C79" s="122"/>
      <c r="D79" s="112"/>
      <c r="E79" s="112"/>
      <c r="F79" s="135"/>
    </row>
    <row r="80" spans="1:6" ht="76.5" x14ac:dyDescent="0.25">
      <c r="A80" s="58" t="s">
        <v>12</v>
      </c>
      <c r="B80" s="15" t="s">
        <v>636</v>
      </c>
      <c r="C80" s="137" t="s">
        <v>8</v>
      </c>
      <c r="D80" s="226">
        <f>D76</f>
        <v>221.3</v>
      </c>
      <c r="E80" s="256"/>
      <c r="F80" s="135">
        <f>D80*E80</f>
        <v>0</v>
      </c>
    </row>
    <row r="81" spans="1:6" ht="38.25" x14ac:dyDescent="0.25">
      <c r="A81" s="58"/>
      <c r="B81" s="28" t="s">
        <v>639</v>
      </c>
      <c r="C81" s="122"/>
      <c r="D81" s="112"/>
      <c r="E81" s="112"/>
      <c r="F81" s="135"/>
    </row>
    <row r="82" spans="1:6" x14ac:dyDescent="0.25">
      <c r="A82" s="58"/>
      <c r="B82" s="15"/>
      <c r="C82" s="122"/>
      <c r="D82" s="112"/>
      <c r="E82" s="112"/>
      <c r="F82" s="135"/>
    </row>
    <row r="83" spans="1:6" ht="25.5" x14ac:dyDescent="0.25">
      <c r="A83" s="58" t="s">
        <v>13</v>
      </c>
      <c r="B83" s="15" t="s">
        <v>647</v>
      </c>
      <c r="C83" s="137" t="s">
        <v>638</v>
      </c>
      <c r="D83" s="226">
        <v>30</v>
      </c>
      <c r="E83" s="256"/>
      <c r="F83" s="135">
        <f>D83*E83</f>
        <v>0</v>
      </c>
    </row>
    <row r="84" spans="1:6" ht="38.25" x14ac:dyDescent="0.25">
      <c r="A84" s="58"/>
      <c r="B84" s="28" t="s">
        <v>649</v>
      </c>
      <c r="C84" s="122"/>
      <c r="D84" s="112"/>
      <c r="E84" s="112"/>
      <c r="F84" s="135"/>
    </row>
    <row r="85" spans="1:6" x14ac:dyDescent="0.25">
      <c r="A85" s="58"/>
      <c r="B85" s="15"/>
      <c r="C85" s="122"/>
      <c r="D85" s="112"/>
      <c r="E85" s="112"/>
      <c r="F85" s="135"/>
    </row>
    <row r="86" spans="1:6" ht="25.5" x14ac:dyDescent="0.25">
      <c r="A86" s="58" t="s">
        <v>14</v>
      </c>
      <c r="B86" s="15" t="s">
        <v>637</v>
      </c>
      <c r="C86" s="137" t="s">
        <v>638</v>
      </c>
      <c r="D86" s="226">
        <v>50</v>
      </c>
      <c r="E86" s="256"/>
      <c r="F86" s="135">
        <f>D86*E86</f>
        <v>0</v>
      </c>
    </row>
    <row r="87" spans="1:6" x14ac:dyDescent="0.25">
      <c r="A87" s="58"/>
      <c r="B87" s="27"/>
      <c r="C87" s="122"/>
      <c r="D87" s="112"/>
      <c r="E87" s="112"/>
      <c r="F87" s="135"/>
    </row>
    <row r="88" spans="1:6" ht="15.75" thickBot="1" x14ac:dyDescent="0.3">
      <c r="A88" s="59"/>
      <c r="B88" s="52" t="s">
        <v>634</v>
      </c>
      <c r="C88" s="126"/>
      <c r="D88" s="234"/>
      <c r="E88" s="234"/>
      <c r="F88" s="160">
        <f>SUM(F68:F87)</f>
        <v>0</v>
      </c>
    </row>
    <row r="89" spans="1:6" ht="15.75" thickTop="1" x14ac:dyDescent="0.25">
      <c r="A89" s="58"/>
      <c r="B89" s="27"/>
      <c r="C89" s="122"/>
      <c r="D89" s="112"/>
      <c r="E89" s="112"/>
      <c r="F89" s="135"/>
    </row>
    <row r="90" spans="1:6" x14ac:dyDescent="0.25">
      <c r="A90" s="58" t="s">
        <v>18</v>
      </c>
      <c r="B90" s="5" t="s">
        <v>35</v>
      </c>
      <c r="C90" s="122"/>
      <c r="D90" s="112"/>
      <c r="E90" s="112"/>
      <c r="F90" s="135"/>
    </row>
    <row r="91" spans="1:6" x14ac:dyDescent="0.25">
      <c r="A91" s="58"/>
      <c r="B91" s="28" t="s">
        <v>36</v>
      </c>
      <c r="C91" s="122"/>
      <c r="D91" s="112"/>
      <c r="E91" s="112"/>
      <c r="F91" s="135"/>
    </row>
    <row r="92" spans="1:6" ht="51" x14ac:dyDescent="0.25">
      <c r="A92" s="58"/>
      <c r="B92" s="28" t="s">
        <v>37</v>
      </c>
      <c r="C92" s="122"/>
      <c r="D92" s="112"/>
      <c r="E92" s="112"/>
      <c r="F92" s="135"/>
    </row>
    <row r="93" spans="1:6" ht="25.5" x14ac:dyDescent="0.25">
      <c r="A93" s="58"/>
      <c r="B93" s="28" t="s">
        <v>623</v>
      </c>
      <c r="C93" s="122"/>
      <c r="D93" s="112"/>
      <c r="E93" s="112"/>
      <c r="F93" s="135"/>
    </row>
    <row r="94" spans="1:6" x14ac:dyDescent="0.25">
      <c r="A94" s="58"/>
      <c r="B94" s="24"/>
      <c r="C94" s="124"/>
      <c r="D94" s="233"/>
      <c r="E94" s="135"/>
      <c r="F94" s="135"/>
    </row>
    <row r="95" spans="1:6" ht="25.5" x14ac:dyDescent="0.25">
      <c r="A95" s="58" t="s">
        <v>1</v>
      </c>
      <c r="B95" s="15" t="s">
        <v>21</v>
      </c>
      <c r="C95" s="122" t="s">
        <v>8</v>
      </c>
      <c r="D95" s="112">
        <v>136.30000000000001</v>
      </c>
      <c r="E95" s="255"/>
      <c r="F95" s="135">
        <f>D95*E95</f>
        <v>0</v>
      </c>
    </row>
    <row r="96" spans="1:6" x14ac:dyDescent="0.25">
      <c r="A96" s="58"/>
      <c r="B96" s="5"/>
      <c r="C96" s="122"/>
      <c r="D96" s="112"/>
      <c r="E96" s="112"/>
      <c r="F96" s="135"/>
    </row>
    <row r="97" spans="1:6" ht="51" x14ac:dyDescent="0.25">
      <c r="A97" s="58" t="s">
        <v>6</v>
      </c>
      <c r="B97" s="15" t="s">
        <v>756</v>
      </c>
      <c r="C97" s="122" t="s">
        <v>8</v>
      </c>
      <c r="D97" s="112">
        <v>1558.2</v>
      </c>
      <c r="E97" s="255"/>
      <c r="F97" s="135">
        <f>D97*E97</f>
        <v>0</v>
      </c>
    </row>
    <row r="98" spans="1:6" x14ac:dyDescent="0.25">
      <c r="A98" s="58"/>
      <c r="B98" s="15"/>
      <c r="C98" s="122"/>
      <c r="D98" s="112"/>
      <c r="E98" s="112"/>
      <c r="F98" s="165"/>
    </row>
    <row r="99" spans="1:6" ht="38.25" x14ac:dyDescent="0.25">
      <c r="A99" s="58" t="s">
        <v>7</v>
      </c>
      <c r="B99" s="15" t="s">
        <v>757</v>
      </c>
      <c r="C99" s="122" t="s">
        <v>8</v>
      </c>
      <c r="D99" s="112">
        <v>206.5</v>
      </c>
      <c r="E99" s="255"/>
      <c r="F99" s="135">
        <f>D99*E99</f>
        <v>0</v>
      </c>
    </row>
    <row r="100" spans="1:6" x14ac:dyDescent="0.25">
      <c r="A100" s="58"/>
      <c r="B100" s="9"/>
      <c r="C100" s="122"/>
      <c r="D100" s="112"/>
      <c r="E100" s="112"/>
      <c r="F100" s="163"/>
    </row>
    <row r="101" spans="1:6" ht="38.25" x14ac:dyDescent="0.25">
      <c r="A101" s="58" t="s">
        <v>10</v>
      </c>
      <c r="B101" s="15" t="s">
        <v>632</v>
      </c>
      <c r="C101" s="122" t="s">
        <v>8</v>
      </c>
      <c r="D101" s="112">
        <f>0.6*D99</f>
        <v>123.89999999999999</v>
      </c>
      <c r="E101" s="255"/>
      <c r="F101" s="135">
        <f>D101*E101</f>
        <v>0</v>
      </c>
    </row>
    <row r="102" spans="1:6" x14ac:dyDescent="0.25">
      <c r="A102" s="58"/>
      <c r="B102" s="9"/>
      <c r="C102" s="122"/>
      <c r="D102" s="112"/>
      <c r="E102" s="112"/>
      <c r="F102" s="163"/>
    </row>
    <row r="103" spans="1:6" ht="51" x14ac:dyDescent="0.25">
      <c r="A103" s="58" t="s">
        <v>11</v>
      </c>
      <c r="B103" s="11" t="s">
        <v>48</v>
      </c>
      <c r="C103" s="122" t="s">
        <v>8</v>
      </c>
      <c r="D103" s="144">
        <v>474.3</v>
      </c>
      <c r="E103" s="255"/>
      <c r="F103" s="135">
        <f>D103*E103</f>
        <v>0</v>
      </c>
    </row>
    <row r="104" spans="1:6" x14ac:dyDescent="0.25">
      <c r="A104" s="58"/>
      <c r="B104" s="9"/>
      <c r="C104" s="122"/>
      <c r="D104" s="144"/>
      <c r="E104" s="112"/>
      <c r="F104" s="163"/>
    </row>
    <row r="105" spans="1:6" ht="51" x14ac:dyDescent="0.25">
      <c r="A105" s="58" t="s">
        <v>12</v>
      </c>
      <c r="B105" s="15" t="s">
        <v>692</v>
      </c>
      <c r="C105" s="122" t="s">
        <v>8</v>
      </c>
      <c r="D105" s="144">
        <v>514.79999999999995</v>
      </c>
      <c r="E105" s="255"/>
      <c r="F105" s="135">
        <f>D105*E105</f>
        <v>0</v>
      </c>
    </row>
    <row r="106" spans="1:6" x14ac:dyDescent="0.25">
      <c r="A106" s="58"/>
      <c r="B106" s="9"/>
      <c r="C106" s="122"/>
      <c r="D106" s="112"/>
      <c r="E106" s="112"/>
      <c r="F106" s="163"/>
    </row>
    <row r="107" spans="1:6" ht="25.5" x14ac:dyDescent="0.25">
      <c r="A107" s="58" t="s">
        <v>13</v>
      </c>
      <c r="B107" s="10" t="s">
        <v>689</v>
      </c>
      <c r="C107" s="122" t="s">
        <v>8</v>
      </c>
      <c r="D107" s="112">
        <f>D109</f>
        <v>1290.4000000000001</v>
      </c>
      <c r="E107" s="255"/>
      <c r="F107" s="135">
        <f>D107*E107</f>
        <v>0</v>
      </c>
    </row>
    <row r="108" spans="1:6" x14ac:dyDescent="0.25">
      <c r="A108" s="58"/>
      <c r="B108" s="8"/>
      <c r="C108" s="122"/>
      <c r="D108" s="144"/>
      <c r="E108" s="112"/>
      <c r="F108" s="135"/>
    </row>
    <row r="109" spans="1:6" ht="76.5" x14ac:dyDescent="0.25">
      <c r="A109" s="58" t="s">
        <v>14</v>
      </c>
      <c r="B109" s="10" t="s">
        <v>640</v>
      </c>
      <c r="C109" s="122" t="s">
        <v>8</v>
      </c>
      <c r="D109" s="112">
        <f>SUM(D97:D99)-D103</f>
        <v>1290.4000000000001</v>
      </c>
      <c r="E109" s="255"/>
      <c r="F109" s="135">
        <f>D109*E109</f>
        <v>0</v>
      </c>
    </row>
    <row r="110" spans="1:6" ht="38.25" x14ac:dyDescent="0.25">
      <c r="A110" s="58"/>
      <c r="B110" s="28" t="s">
        <v>639</v>
      </c>
      <c r="C110" s="122"/>
      <c r="D110" s="112"/>
      <c r="E110" s="112"/>
      <c r="F110" s="135"/>
    </row>
    <row r="111" spans="1:6" x14ac:dyDescent="0.25">
      <c r="A111" s="58"/>
      <c r="B111" s="9"/>
      <c r="C111" s="122"/>
      <c r="D111" s="112"/>
      <c r="E111" s="112"/>
      <c r="F111" s="163"/>
    </row>
    <row r="112" spans="1:6" ht="63.75" x14ac:dyDescent="0.25">
      <c r="A112" s="58" t="s">
        <v>15</v>
      </c>
      <c r="B112" s="10" t="s">
        <v>66</v>
      </c>
      <c r="C112" s="122" t="s">
        <v>9</v>
      </c>
      <c r="D112" s="144">
        <v>681.5</v>
      </c>
      <c r="E112" s="255"/>
      <c r="F112" s="135">
        <f>D112*E112</f>
        <v>0</v>
      </c>
    </row>
    <row r="113" spans="1:6" x14ac:dyDescent="0.25">
      <c r="A113" s="58"/>
      <c r="B113" s="10"/>
      <c r="C113" s="122"/>
      <c r="D113" s="144"/>
      <c r="E113" s="112"/>
      <c r="F113" s="135"/>
    </row>
    <row r="114" spans="1:6" ht="38.25" x14ac:dyDescent="0.25">
      <c r="A114" s="58" t="s">
        <v>39</v>
      </c>
      <c r="B114" s="10" t="s">
        <v>641</v>
      </c>
      <c r="C114" s="122" t="s">
        <v>9</v>
      </c>
      <c r="D114" s="112">
        <v>60</v>
      </c>
      <c r="E114" s="255"/>
      <c r="F114" s="135">
        <f>D114*E114</f>
        <v>0</v>
      </c>
    </row>
    <row r="115" spans="1:6" ht="51" x14ac:dyDescent="0.25">
      <c r="A115" s="58"/>
      <c r="B115" s="28" t="s">
        <v>643</v>
      </c>
      <c r="C115" s="122"/>
      <c r="D115" s="112"/>
      <c r="E115" s="112"/>
      <c r="F115" s="135"/>
    </row>
    <row r="116" spans="1:6" x14ac:dyDescent="0.25">
      <c r="A116" s="58"/>
      <c r="B116" s="10"/>
      <c r="C116" s="122"/>
      <c r="D116" s="112"/>
      <c r="E116" s="112"/>
      <c r="F116" s="135"/>
    </row>
    <row r="117" spans="1:6" ht="25.5" x14ac:dyDescent="0.25">
      <c r="A117" s="58" t="s">
        <v>38</v>
      </c>
      <c r="B117" s="15" t="s">
        <v>661</v>
      </c>
      <c r="C117" s="137" t="s">
        <v>638</v>
      </c>
      <c r="D117" s="226">
        <v>60</v>
      </c>
      <c r="E117" s="256"/>
      <c r="F117" s="135">
        <f>D117*E117</f>
        <v>0</v>
      </c>
    </row>
    <row r="118" spans="1:6" x14ac:dyDescent="0.25">
      <c r="A118" s="60"/>
      <c r="B118" s="103"/>
      <c r="C118" s="125"/>
      <c r="D118" s="171"/>
      <c r="E118" s="171"/>
      <c r="F118" s="166"/>
    </row>
    <row r="119" spans="1:6" ht="15.75" thickBot="1" x14ac:dyDescent="0.3">
      <c r="A119" s="59"/>
      <c r="B119" s="104" t="s">
        <v>49</v>
      </c>
      <c r="C119" s="126"/>
      <c r="D119" s="234"/>
      <c r="E119" s="234"/>
      <c r="F119" s="160">
        <f>SUM(F95:F118)</f>
        <v>0</v>
      </c>
    </row>
    <row r="120" spans="1:6" ht="15.75" thickTop="1" x14ac:dyDescent="0.25">
      <c r="A120" s="58"/>
      <c r="B120" s="103"/>
      <c r="C120" s="125"/>
      <c r="D120" s="171"/>
      <c r="E120" s="171"/>
      <c r="F120" s="166"/>
    </row>
    <row r="121" spans="1:6" x14ac:dyDescent="0.25">
      <c r="A121" s="58" t="s">
        <v>19</v>
      </c>
      <c r="B121" s="5" t="s">
        <v>663</v>
      </c>
      <c r="C121" s="125"/>
      <c r="D121" s="171"/>
      <c r="E121" s="171"/>
      <c r="F121" s="166"/>
    </row>
    <row r="122" spans="1:6" ht="102" x14ac:dyDescent="0.25">
      <c r="A122" s="58"/>
      <c r="B122" s="28" t="s">
        <v>714</v>
      </c>
      <c r="C122" s="125"/>
      <c r="D122" s="171"/>
      <c r="E122" s="171"/>
      <c r="F122" s="166"/>
    </row>
    <row r="123" spans="1:6" x14ac:dyDescent="0.25">
      <c r="A123" s="58"/>
      <c r="B123" s="5"/>
      <c r="C123" s="125"/>
      <c r="D123" s="171"/>
      <c r="E123" s="171"/>
      <c r="F123" s="166"/>
    </row>
    <row r="124" spans="1:6" ht="51" x14ac:dyDescent="0.25">
      <c r="A124" s="58" t="s">
        <v>1</v>
      </c>
      <c r="B124" s="5" t="s">
        <v>758</v>
      </c>
      <c r="C124" s="136" t="s">
        <v>9</v>
      </c>
      <c r="D124" s="149">
        <v>15</v>
      </c>
      <c r="E124" s="256"/>
      <c r="F124" s="163">
        <f>D124*E124</f>
        <v>0</v>
      </c>
    </row>
    <row r="125" spans="1:6" x14ac:dyDescent="0.25">
      <c r="A125" s="58"/>
      <c r="B125" s="18"/>
      <c r="C125" s="122"/>
      <c r="D125" s="144"/>
      <c r="E125" s="112"/>
      <c r="F125" s="163"/>
    </row>
    <row r="126" spans="1:6" ht="102" x14ac:dyDescent="0.25">
      <c r="A126" s="58" t="s">
        <v>6</v>
      </c>
      <c r="B126" s="11" t="s">
        <v>670</v>
      </c>
      <c r="C126" s="127" t="s">
        <v>8</v>
      </c>
      <c r="D126" s="235">
        <v>885.2</v>
      </c>
      <c r="E126" s="255"/>
      <c r="F126" s="135">
        <f>D126*E126</f>
        <v>0</v>
      </c>
    </row>
    <row r="127" spans="1:6" x14ac:dyDescent="0.25">
      <c r="A127" s="58"/>
      <c r="B127" s="18"/>
      <c r="C127" s="122"/>
      <c r="D127" s="112"/>
      <c r="E127" s="112"/>
      <c r="F127" s="163"/>
    </row>
    <row r="128" spans="1:6" ht="51" x14ac:dyDescent="0.25">
      <c r="A128" s="58" t="s">
        <v>7</v>
      </c>
      <c r="B128" s="11" t="s">
        <v>694</v>
      </c>
      <c r="C128" s="127" t="s">
        <v>8</v>
      </c>
      <c r="D128" s="235">
        <v>442.6</v>
      </c>
      <c r="E128" s="255"/>
      <c r="F128" s="135">
        <f>D128*E128</f>
        <v>0</v>
      </c>
    </row>
    <row r="129" spans="1:6" x14ac:dyDescent="0.25">
      <c r="A129" s="58"/>
      <c r="B129" s="11"/>
      <c r="C129" s="127"/>
      <c r="D129" s="236"/>
      <c r="E129" s="112"/>
      <c r="F129" s="135"/>
    </row>
    <row r="130" spans="1:6" ht="114.75" x14ac:dyDescent="0.25">
      <c r="A130" s="58" t="s">
        <v>10</v>
      </c>
      <c r="B130" s="11" t="s">
        <v>651</v>
      </c>
      <c r="C130" s="127" t="s">
        <v>9</v>
      </c>
      <c r="D130" s="235">
        <v>2213</v>
      </c>
      <c r="E130" s="255"/>
      <c r="F130" s="135">
        <f>D130*E130</f>
        <v>0</v>
      </c>
    </row>
    <row r="131" spans="1:6" x14ac:dyDescent="0.25">
      <c r="A131" s="58"/>
      <c r="B131" s="11"/>
      <c r="C131" s="127"/>
      <c r="D131" s="236"/>
      <c r="E131" s="112"/>
      <c r="F131" s="135"/>
    </row>
    <row r="132" spans="1:6" ht="51" x14ac:dyDescent="0.25">
      <c r="A132" s="58" t="s">
        <v>11</v>
      </c>
      <c r="B132" s="11" t="s">
        <v>653</v>
      </c>
      <c r="C132" s="127" t="s">
        <v>9</v>
      </c>
      <c r="D132" s="235">
        <v>350</v>
      </c>
      <c r="E132" s="255"/>
      <c r="F132" s="135">
        <f>D132*E132</f>
        <v>0</v>
      </c>
    </row>
    <row r="133" spans="1:6" ht="51" x14ac:dyDescent="0.25">
      <c r="A133" s="58"/>
      <c r="B133" s="28" t="s">
        <v>654</v>
      </c>
      <c r="C133" s="127"/>
      <c r="D133" s="235"/>
      <c r="E133" s="112"/>
      <c r="F133" s="135"/>
    </row>
    <row r="134" spans="1:6" x14ac:dyDescent="0.25">
      <c r="A134" s="58"/>
      <c r="B134" s="11"/>
      <c r="C134" s="127"/>
      <c r="D134" s="236"/>
      <c r="E134" s="112"/>
      <c r="F134" s="135"/>
    </row>
    <row r="135" spans="1:6" ht="63.75" x14ac:dyDescent="0.25">
      <c r="A135" s="58" t="s">
        <v>12</v>
      </c>
      <c r="B135" s="11" t="s">
        <v>660</v>
      </c>
      <c r="C135" s="127" t="s">
        <v>9</v>
      </c>
      <c r="D135" s="235">
        <v>7</v>
      </c>
      <c r="E135" s="255"/>
      <c r="F135" s="135">
        <f>D135*E135</f>
        <v>0</v>
      </c>
    </row>
    <row r="136" spans="1:6" x14ac:dyDescent="0.25">
      <c r="A136" s="58"/>
      <c r="B136" s="11"/>
      <c r="C136" s="127"/>
      <c r="D136" s="235"/>
      <c r="E136" s="112"/>
      <c r="F136" s="135"/>
    </row>
    <row r="137" spans="1:6" ht="51" x14ac:dyDescent="0.25">
      <c r="A137" s="58" t="s">
        <v>13</v>
      </c>
      <c r="B137" s="11" t="s">
        <v>690</v>
      </c>
      <c r="C137" s="127" t="s">
        <v>9</v>
      </c>
      <c r="D137" s="235">
        <f>D124-D135</f>
        <v>8</v>
      </c>
      <c r="E137" s="255"/>
      <c r="F137" s="135">
        <f>D137*E137</f>
        <v>0</v>
      </c>
    </row>
    <row r="138" spans="1:6" x14ac:dyDescent="0.25">
      <c r="A138" s="58"/>
      <c r="B138" s="11"/>
      <c r="C138" s="127"/>
      <c r="D138" s="235"/>
      <c r="E138" s="112"/>
      <c r="F138" s="135"/>
    </row>
    <row r="139" spans="1:6" ht="25.5" x14ac:dyDescent="0.25">
      <c r="A139" s="58" t="s">
        <v>14</v>
      </c>
      <c r="B139" s="8" t="s">
        <v>722</v>
      </c>
      <c r="C139" s="136" t="s">
        <v>41</v>
      </c>
      <c r="D139" s="135">
        <v>20</v>
      </c>
      <c r="E139" s="258"/>
      <c r="F139" s="228">
        <f>D139*E139</f>
        <v>0</v>
      </c>
    </row>
    <row r="140" spans="1:6" x14ac:dyDescent="0.25">
      <c r="A140" s="58"/>
      <c r="B140" s="8"/>
      <c r="C140" s="136"/>
      <c r="D140" s="135"/>
      <c r="E140" s="135"/>
      <c r="F140" s="228"/>
    </row>
    <row r="141" spans="1:6" ht="65.25" x14ac:dyDescent="0.25">
      <c r="A141" s="58" t="s">
        <v>15</v>
      </c>
      <c r="B141" s="3" t="s">
        <v>723</v>
      </c>
      <c r="C141" s="237" t="s">
        <v>41</v>
      </c>
      <c r="D141" s="170">
        <v>20</v>
      </c>
      <c r="E141" s="258"/>
      <c r="F141" s="228">
        <f>D141*E141</f>
        <v>0</v>
      </c>
    </row>
    <row r="142" spans="1:6" x14ac:dyDescent="0.25">
      <c r="A142" s="58"/>
      <c r="B142" s="11"/>
      <c r="C142" s="127"/>
      <c r="D142" s="235"/>
      <c r="E142" s="112"/>
      <c r="F142" s="135"/>
    </row>
    <row r="143" spans="1:6" ht="51" x14ac:dyDescent="0.25">
      <c r="A143" s="58" t="s">
        <v>39</v>
      </c>
      <c r="B143" s="91" t="s">
        <v>724</v>
      </c>
      <c r="C143" s="127" t="s">
        <v>9</v>
      </c>
      <c r="D143" s="235">
        <v>750</v>
      </c>
      <c r="E143" s="258"/>
      <c r="F143" s="228">
        <f>D143*E143</f>
        <v>0</v>
      </c>
    </row>
    <row r="144" spans="1:6" x14ac:dyDescent="0.25">
      <c r="A144" s="58"/>
      <c r="B144" s="11"/>
      <c r="C144" s="127"/>
      <c r="D144" s="235"/>
      <c r="E144" s="112"/>
      <c r="F144" s="135"/>
    </row>
    <row r="145" spans="1:6" ht="38.25" x14ac:dyDescent="0.25">
      <c r="A145" s="58">
        <v>11</v>
      </c>
      <c r="B145" s="11" t="s">
        <v>656</v>
      </c>
      <c r="C145" s="127" t="s">
        <v>9</v>
      </c>
      <c r="D145" s="235">
        <v>2213</v>
      </c>
      <c r="E145" s="255"/>
      <c r="F145" s="135">
        <f>D145*E145</f>
        <v>0</v>
      </c>
    </row>
    <row r="146" spans="1:6" x14ac:dyDescent="0.25">
      <c r="A146" s="58"/>
      <c r="B146" s="11"/>
      <c r="C146" s="127"/>
      <c r="D146" s="235"/>
      <c r="E146" s="112"/>
      <c r="F146" s="135"/>
    </row>
    <row r="147" spans="1:6" ht="38.25" x14ac:dyDescent="0.25">
      <c r="A147" s="58">
        <v>12</v>
      </c>
      <c r="B147" s="11" t="s">
        <v>657</v>
      </c>
      <c r="C147" s="127" t="s">
        <v>9</v>
      </c>
      <c r="D147" s="235">
        <f>D145</f>
        <v>2213</v>
      </c>
      <c r="E147" s="255"/>
      <c r="F147" s="135">
        <f>D147*E147</f>
        <v>0</v>
      </c>
    </row>
    <row r="148" spans="1:6" x14ac:dyDescent="0.25">
      <c r="A148" s="58"/>
      <c r="B148" s="11"/>
      <c r="C148" s="127"/>
      <c r="D148" s="235"/>
      <c r="E148" s="112"/>
      <c r="F148" s="135"/>
    </row>
    <row r="149" spans="1:6" ht="25.5" x14ac:dyDescent="0.25">
      <c r="A149" s="58">
        <v>13</v>
      </c>
      <c r="B149" s="11" t="s">
        <v>658</v>
      </c>
      <c r="C149" s="127" t="s">
        <v>9</v>
      </c>
      <c r="D149" s="235">
        <f>D145</f>
        <v>2213</v>
      </c>
      <c r="E149" s="255"/>
      <c r="F149" s="135">
        <f>D149*E149</f>
        <v>0</v>
      </c>
    </row>
    <row r="150" spans="1:6" x14ac:dyDescent="0.25">
      <c r="A150" s="58"/>
      <c r="B150" s="11"/>
      <c r="C150" s="127"/>
      <c r="D150" s="235"/>
      <c r="E150" s="112"/>
      <c r="F150" s="135"/>
    </row>
    <row r="151" spans="1:6" ht="38.25" x14ac:dyDescent="0.25">
      <c r="A151" s="58" t="s">
        <v>57</v>
      </c>
      <c r="B151" s="11" t="s">
        <v>662</v>
      </c>
      <c r="C151" s="137" t="s">
        <v>638</v>
      </c>
      <c r="D151" s="226">
        <v>30</v>
      </c>
      <c r="E151" s="256"/>
      <c r="F151" s="135">
        <f>D151*E151</f>
        <v>0</v>
      </c>
    </row>
    <row r="152" spans="1:6" x14ac:dyDescent="0.25">
      <c r="A152" s="58"/>
      <c r="B152" s="11"/>
      <c r="C152" s="127"/>
      <c r="D152" s="235"/>
      <c r="E152" s="235"/>
      <c r="F152" s="163"/>
    </row>
    <row r="153" spans="1:6" ht="15.75" thickBot="1" x14ac:dyDescent="0.3">
      <c r="A153" s="59"/>
      <c r="B153" s="104" t="s">
        <v>50</v>
      </c>
      <c r="C153" s="126"/>
      <c r="D153" s="234"/>
      <c r="E153" s="234"/>
      <c r="F153" s="160">
        <f>SUM(F122:F152)</f>
        <v>0</v>
      </c>
    </row>
    <row r="154" spans="1:6" ht="15.75" thickTop="1" x14ac:dyDescent="0.25">
      <c r="A154" s="58"/>
      <c r="B154" s="5"/>
      <c r="C154" s="125"/>
      <c r="D154" s="171"/>
      <c r="E154" s="171"/>
      <c r="F154" s="166"/>
    </row>
    <row r="155" spans="1:6" x14ac:dyDescent="0.25">
      <c r="A155" s="58" t="s">
        <v>30</v>
      </c>
      <c r="B155" s="105" t="s">
        <v>142</v>
      </c>
      <c r="C155" s="125"/>
      <c r="D155" s="171"/>
      <c r="E155" s="171"/>
      <c r="F155" s="166"/>
    </row>
    <row r="156" spans="1:6" x14ac:dyDescent="0.25">
      <c r="A156" s="58"/>
      <c r="B156" s="103"/>
      <c r="C156" s="125"/>
      <c r="D156" s="171"/>
      <c r="E156" s="171"/>
      <c r="F156" s="166"/>
    </row>
    <row r="157" spans="1:6" x14ac:dyDescent="0.25">
      <c r="A157" s="58" t="s">
        <v>1</v>
      </c>
      <c r="B157" s="15" t="s">
        <v>167</v>
      </c>
      <c r="C157" s="122" t="s">
        <v>9</v>
      </c>
      <c r="D157" s="112">
        <v>966.1</v>
      </c>
      <c r="E157" s="255"/>
      <c r="F157" s="135">
        <f>D157*E157</f>
        <v>0</v>
      </c>
    </row>
    <row r="158" spans="1:6" x14ac:dyDescent="0.25">
      <c r="A158" s="58"/>
      <c r="B158" s="5"/>
      <c r="C158" s="122"/>
      <c r="D158" s="112"/>
      <c r="E158" s="112"/>
      <c r="F158" s="163"/>
    </row>
    <row r="159" spans="1:6" ht="51" x14ac:dyDescent="0.25">
      <c r="A159" s="58" t="s">
        <v>6</v>
      </c>
      <c r="B159" s="11" t="s">
        <v>139</v>
      </c>
      <c r="C159" s="122" t="s">
        <v>8</v>
      </c>
      <c r="D159" s="112">
        <v>42.6</v>
      </c>
      <c r="E159" s="255"/>
      <c r="F159" s="135">
        <f>D159*E159</f>
        <v>0</v>
      </c>
    </row>
    <row r="160" spans="1:6" x14ac:dyDescent="0.25">
      <c r="A160" s="58"/>
      <c r="B160" s="5"/>
      <c r="C160" s="122"/>
      <c r="D160" s="112"/>
      <c r="E160" s="112"/>
      <c r="F160" s="163"/>
    </row>
    <row r="161" spans="1:15" ht="51" x14ac:dyDescent="0.25">
      <c r="A161" s="58" t="s">
        <v>7</v>
      </c>
      <c r="B161" s="13" t="s">
        <v>140</v>
      </c>
      <c r="C161" s="122" t="s">
        <v>8</v>
      </c>
      <c r="D161" s="112">
        <v>137.4</v>
      </c>
      <c r="E161" s="255"/>
      <c r="F161" s="135">
        <f>D161*E161</f>
        <v>0</v>
      </c>
    </row>
    <row r="162" spans="1:15" x14ac:dyDescent="0.25">
      <c r="A162" s="58"/>
      <c r="B162" s="13"/>
      <c r="C162" s="122"/>
      <c r="D162" s="112"/>
      <c r="E162" s="112"/>
      <c r="F162" s="163"/>
    </row>
    <row r="163" spans="1:15" ht="36" x14ac:dyDescent="0.25">
      <c r="A163" s="58" t="s">
        <v>10</v>
      </c>
      <c r="B163" s="86" t="s">
        <v>141</v>
      </c>
      <c r="C163" s="128" t="s">
        <v>33</v>
      </c>
      <c r="D163" s="112">
        <v>2</v>
      </c>
      <c r="E163" s="255"/>
      <c r="F163" s="135">
        <f>D163*E163</f>
        <v>0</v>
      </c>
    </row>
    <row r="164" spans="1:15" x14ac:dyDescent="0.25">
      <c r="A164" s="58"/>
      <c r="B164" s="23"/>
      <c r="C164" s="128"/>
      <c r="D164" s="112"/>
      <c r="E164" s="112"/>
      <c r="F164" s="163"/>
    </row>
    <row r="165" spans="1:15" x14ac:dyDescent="0.25">
      <c r="A165" s="58"/>
      <c r="B165" s="352" t="s">
        <v>143</v>
      </c>
      <c r="C165" s="353"/>
      <c r="D165" s="233"/>
      <c r="E165" s="233"/>
      <c r="F165" s="354"/>
    </row>
    <row r="166" spans="1:15" s="97" customFormat="1" x14ac:dyDescent="0.25">
      <c r="A166" s="58"/>
      <c r="B166" s="367" t="s">
        <v>446</v>
      </c>
      <c r="C166" s="367"/>
      <c r="D166" s="367"/>
      <c r="E166" s="367"/>
      <c r="F166" s="367"/>
      <c r="G166" s="99"/>
      <c r="H166"/>
      <c r="I166"/>
      <c r="J166" s="179"/>
      <c r="K166"/>
      <c r="L166" s="98"/>
      <c r="M166"/>
      <c r="N166"/>
      <c r="O166"/>
    </row>
    <row r="167" spans="1:15" s="97" customFormat="1" ht="75" customHeight="1" x14ac:dyDescent="0.25">
      <c r="A167" s="58"/>
      <c r="B167" s="368" t="s">
        <v>450</v>
      </c>
      <c r="C167" s="369"/>
      <c r="D167" s="369"/>
      <c r="E167" s="369"/>
      <c r="F167" s="369"/>
      <c r="G167" s="99"/>
      <c r="H167"/>
      <c r="I167"/>
      <c r="J167" s="179"/>
      <c r="K167"/>
      <c r="L167" s="98"/>
      <c r="M167"/>
      <c r="N167"/>
      <c r="O167"/>
    </row>
    <row r="168" spans="1:15" s="97" customFormat="1" ht="61.5" customHeight="1" x14ac:dyDescent="0.25">
      <c r="A168" s="58"/>
      <c r="B168" s="362" t="s">
        <v>444</v>
      </c>
      <c r="C168" s="362"/>
      <c r="D168" s="362"/>
      <c r="E168" s="362"/>
      <c r="F168" s="362"/>
      <c r="G168" s="100"/>
      <c r="H168"/>
      <c r="I168"/>
      <c r="J168" s="179"/>
      <c r="K168"/>
      <c r="L168" s="98"/>
      <c r="M168"/>
      <c r="N168"/>
      <c r="O168"/>
    </row>
    <row r="169" spans="1:15" s="97" customFormat="1" ht="97.5" customHeight="1" x14ac:dyDescent="0.25">
      <c r="A169" s="58"/>
      <c r="B169" s="362" t="s">
        <v>448</v>
      </c>
      <c r="C169" s="362"/>
      <c r="D169" s="362"/>
      <c r="E169" s="362"/>
      <c r="F169" s="362"/>
      <c r="G169" s="100"/>
      <c r="H169"/>
      <c r="I169"/>
      <c r="J169" s="179"/>
      <c r="K169"/>
      <c r="L169" s="98"/>
      <c r="M169"/>
      <c r="N169"/>
      <c r="O169"/>
    </row>
    <row r="170" spans="1:15" s="97" customFormat="1" ht="78" customHeight="1" x14ac:dyDescent="0.25">
      <c r="A170" s="58"/>
      <c r="B170" s="370" t="s">
        <v>447</v>
      </c>
      <c r="C170" s="371"/>
      <c r="D170" s="371"/>
      <c r="E170" s="371"/>
      <c r="F170" s="371"/>
      <c r="G170" s="100"/>
      <c r="H170"/>
      <c r="I170"/>
      <c r="J170" s="179"/>
      <c r="K170"/>
      <c r="L170" s="98"/>
      <c r="M170"/>
      <c r="N170"/>
      <c r="O170"/>
    </row>
    <row r="171" spans="1:15" s="97" customFormat="1" ht="18" customHeight="1" x14ac:dyDescent="0.25">
      <c r="A171" s="58"/>
      <c r="B171" s="361" t="s">
        <v>445</v>
      </c>
      <c r="C171" s="361"/>
      <c r="D171" s="361"/>
      <c r="E171" s="361"/>
      <c r="F171" s="361"/>
      <c r="G171" s="101"/>
      <c r="H171"/>
      <c r="I171"/>
      <c r="J171" s="179"/>
      <c r="K171"/>
      <c r="L171" s="98"/>
      <c r="M171"/>
      <c r="N171"/>
      <c r="O171"/>
    </row>
    <row r="172" spans="1:15" s="97" customFormat="1" ht="87.75" customHeight="1" x14ac:dyDescent="0.25">
      <c r="A172" s="58"/>
      <c r="B172" s="362" t="s">
        <v>449</v>
      </c>
      <c r="C172" s="363"/>
      <c r="D172" s="363"/>
      <c r="E172" s="363"/>
      <c r="F172" s="363"/>
      <c r="G172" s="102"/>
      <c r="H172"/>
      <c r="I172"/>
      <c r="J172" s="179"/>
      <c r="K172"/>
      <c r="L172" s="98"/>
      <c r="M172"/>
      <c r="N172"/>
      <c r="O172"/>
    </row>
    <row r="173" spans="1:15" ht="26.25" customHeight="1" x14ac:dyDescent="0.25">
      <c r="A173" s="58"/>
      <c r="B173" s="364" t="s">
        <v>451</v>
      </c>
      <c r="C173" s="365"/>
      <c r="D173" s="365"/>
      <c r="E173" s="365"/>
      <c r="F173" s="366"/>
    </row>
    <row r="174" spans="1:15" x14ac:dyDescent="0.25">
      <c r="A174" s="58"/>
      <c r="B174" s="106"/>
      <c r="C174" s="118"/>
      <c r="D174" s="238"/>
      <c r="E174" s="238"/>
      <c r="F174" s="167"/>
    </row>
    <row r="175" spans="1:15" ht="51" x14ac:dyDescent="0.25">
      <c r="A175" s="58"/>
      <c r="B175" s="11" t="s">
        <v>165</v>
      </c>
      <c r="C175" s="65"/>
      <c r="D175" s="67"/>
      <c r="E175" s="67"/>
      <c r="F175" s="67"/>
    </row>
    <row r="176" spans="1:15" ht="25.5" x14ac:dyDescent="0.25">
      <c r="A176" s="58" t="s">
        <v>11</v>
      </c>
      <c r="B176" s="85" t="s">
        <v>166</v>
      </c>
      <c r="C176" s="65" t="s">
        <v>41</v>
      </c>
      <c r="D176" s="67">
        <v>1315.1</v>
      </c>
      <c r="E176" s="259"/>
      <c r="F176" s="67">
        <f>E176*D176</f>
        <v>0</v>
      </c>
    </row>
    <row r="177" spans="1:6" x14ac:dyDescent="0.25">
      <c r="A177" s="58"/>
      <c r="B177" s="85"/>
      <c r="C177" s="65"/>
      <c r="D177" s="67"/>
      <c r="E177" s="67"/>
      <c r="F177" s="67"/>
    </row>
    <row r="178" spans="1:6" x14ac:dyDescent="0.25">
      <c r="A178" s="58"/>
      <c r="B178" s="70" t="s">
        <v>144</v>
      </c>
      <c r="C178" s="125"/>
      <c r="D178" s="171"/>
      <c r="E178" s="171"/>
      <c r="F178" s="166"/>
    </row>
    <row r="179" spans="1:6" x14ac:dyDescent="0.25">
      <c r="A179" s="58"/>
      <c r="B179" s="85"/>
      <c r="C179" s="75"/>
      <c r="D179" s="239"/>
      <c r="E179" s="252"/>
      <c r="F179" s="71"/>
    </row>
    <row r="180" spans="1:6" x14ac:dyDescent="0.25">
      <c r="A180" s="58"/>
      <c r="B180" s="69" t="s">
        <v>725</v>
      </c>
      <c r="C180" s="125"/>
      <c r="D180" s="171"/>
      <c r="E180" s="171"/>
      <c r="F180" s="166"/>
    </row>
    <row r="181" spans="1:6" ht="25.5" x14ac:dyDescent="0.25">
      <c r="A181" s="58" t="s">
        <v>12</v>
      </c>
      <c r="B181" s="85" t="s">
        <v>162</v>
      </c>
      <c r="C181" s="125" t="s">
        <v>5</v>
      </c>
      <c r="D181" s="67">
        <v>14</v>
      </c>
      <c r="E181" s="259"/>
      <c r="F181" s="67">
        <f>E181*D181</f>
        <v>0</v>
      </c>
    </row>
    <row r="182" spans="1:6" x14ac:dyDescent="0.25">
      <c r="A182" s="58"/>
      <c r="B182" s="85"/>
      <c r="C182" s="125"/>
      <c r="D182" s="67"/>
      <c r="E182" s="67"/>
      <c r="F182" s="67"/>
    </row>
    <row r="183" spans="1:6" x14ac:dyDescent="0.25">
      <c r="A183" s="58"/>
      <c r="B183" s="69" t="s">
        <v>164</v>
      </c>
      <c r="C183" s="125"/>
      <c r="D183" s="171"/>
      <c r="E183" s="171"/>
      <c r="F183" s="166"/>
    </row>
    <row r="184" spans="1:6" ht="25.5" x14ac:dyDescent="0.25">
      <c r="A184" s="58" t="s">
        <v>13</v>
      </c>
      <c r="B184" s="85" t="s">
        <v>163</v>
      </c>
      <c r="C184" s="125" t="s">
        <v>5</v>
      </c>
      <c r="D184" s="67">
        <v>7</v>
      </c>
      <c r="E184" s="259"/>
      <c r="F184" s="67">
        <f>E184*D184</f>
        <v>0</v>
      </c>
    </row>
    <row r="185" spans="1:6" x14ac:dyDescent="0.25">
      <c r="A185" s="58"/>
      <c r="B185" s="77"/>
      <c r="C185" s="72"/>
      <c r="D185" s="220"/>
      <c r="E185" s="220"/>
      <c r="F185" s="74"/>
    </row>
    <row r="186" spans="1:6" x14ac:dyDescent="0.25">
      <c r="A186" s="58"/>
      <c r="B186" s="69" t="s">
        <v>726</v>
      </c>
      <c r="C186" s="75"/>
      <c r="D186" s="239"/>
      <c r="E186" s="171"/>
      <c r="F186" s="71"/>
    </row>
    <row r="187" spans="1:6" x14ac:dyDescent="0.25">
      <c r="A187" s="58" t="s">
        <v>14</v>
      </c>
      <c r="B187" s="85" t="s">
        <v>158</v>
      </c>
      <c r="C187" s="75" t="s">
        <v>5</v>
      </c>
      <c r="D187" s="239">
        <v>2</v>
      </c>
      <c r="E187" s="260"/>
      <c r="F187" s="71">
        <f>D187*E187</f>
        <v>0</v>
      </c>
    </row>
    <row r="188" spans="1:6" ht="25.5" x14ac:dyDescent="0.25">
      <c r="A188" s="58" t="s">
        <v>15</v>
      </c>
      <c r="B188" s="87" t="s">
        <v>251</v>
      </c>
      <c r="C188" s="75" t="s">
        <v>5</v>
      </c>
      <c r="D188" s="239">
        <v>2</v>
      </c>
      <c r="E188" s="260"/>
      <c r="F188" s="71">
        <f>D188*E188</f>
        <v>0</v>
      </c>
    </row>
    <row r="189" spans="1:6" ht="25.5" x14ac:dyDescent="0.25">
      <c r="A189" s="58" t="s">
        <v>39</v>
      </c>
      <c r="B189" s="87" t="s">
        <v>443</v>
      </c>
      <c r="C189" s="75" t="s">
        <v>5</v>
      </c>
      <c r="D189" s="239">
        <v>2</v>
      </c>
      <c r="E189" s="260"/>
      <c r="F189" s="71">
        <f>D189*E189</f>
        <v>0</v>
      </c>
    </row>
    <row r="190" spans="1:6" ht="18.75" customHeight="1" x14ac:dyDescent="0.25">
      <c r="A190" s="58" t="s">
        <v>38</v>
      </c>
      <c r="B190" s="78" t="s">
        <v>150</v>
      </c>
      <c r="C190" s="75" t="s">
        <v>5</v>
      </c>
      <c r="D190" s="239">
        <v>2</v>
      </c>
      <c r="E190" s="260"/>
      <c r="F190" s="71">
        <f>D190*E190</f>
        <v>0</v>
      </c>
    </row>
    <row r="191" spans="1:6" x14ac:dyDescent="0.25">
      <c r="A191" s="58" t="s">
        <v>56</v>
      </c>
      <c r="B191" s="85" t="s">
        <v>151</v>
      </c>
      <c r="C191" s="75" t="s">
        <v>5</v>
      </c>
      <c r="D191" s="239">
        <v>2</v>
      </c>
      <c r="E191" s="261"/>
      <c r="F191" s="71">
        <f>D191*E191</f>
        <v>0</v>
      </c>
    </row>
    <row r="192" spans="1:6" x14ac:dyDescent="0.25">
      <c r="A192" s="58" t="s">
        <v>52</v>
      </c>
      <c r="B192" s="15" t="s">
        <v>154</v>
      </c>
      <c r="C192" s="129"/>
      <c r="D192" s="171"/>
      <c r="E192" s="171"/>
      <c r="F192" s="166"/>
    </row>
    <row r="193" spans="1:6" x14ac:dyDescent="0.25">
      <c r="A193" s="58" t="s">
        <v>238</v>
      </c>
      <c r="B193" s="15" t="s">
        <v>159</v>
      </c>
      <c r="C193" s="75" t="s">
        <v>5</v>
      </c>
      <c r="D193" s="239">
        <v>4</v>
      </c>
      <c r="E193" s="262"/>
      <c r="F193" s="71">
        <f>D193*E193</f>
        <v>0</v>
      </c>
    </row>
    <row r="194" spans="1:6" x14ac:dyDescent="0.25">
      <c r="A194" s="58" t="s">
        <v>57</v>
      </c>
      <c r="B194" s="15" t="s">
        <v>160</v>
      </c>
      <c r="C194" s="75" t="s">
        <v>5</v>
      </c>
      <c r="D194" s="239">
        <v>4</v>
      </c>
      <c r="E194" s="262"/>
      <c r="F194" s="71">
        <f>D194*E194</f>
        <v>0</v>
      </c>
    </row>
    <row r="195" spans="1:6" x14ac:dyDescent="0.25">
      <c r="A195" s="58" t="s">
        <v>58</v>
      </c>
      <c r="B195" s="15" t="s">
        <v>161</v>
      </c>
      <c r="C195" s="75" t="s">
        <v>5</v>
      </c>
      <c r="D195" s="239">
        <v>4</v>
      </c>
      <c r="E195" s="262"/>
      <c r="F195" s="71">
        <f>D195*E195</f>
        <v>0</v>
      </c>
    </row>
    <row r="196" spans="1:6" x14ac:dyDescent="0.25">
      <c r="A196" s="58"/>
      <c r="B196" s="15"/>
      <c r="C196" s="75"/>
      <c r="D196" s="239"/>
      <c r="E196" s="171"/>
      <c r="F196" s="71"/>
    </row>
    <row r="197" spans="1:6" x14ac:dyDescent="0.25">
      <c r="A197" s="58"/>
      <c r="B197" s="240" t="s">
        <v>727</v>
      </c>
      <c r="C197" s="65"/>
      <c r="D197" s="66"/>
      <c r="E197" s="67"/>
      <c r="F197" s="67"/>
    </row>
    <row r="198" spans="1:6" ht="89.25" x14ac:dyDescent="0.25">
      <c r="A198" s="58" t="s">
        <v>64</v>
      </c>
      <c r="B198" s="11" t="s">
        <v>728</v>
      </c>
      <c r="C198" s="65" t="s">
        <v>41</v>
      </c>
      <c r="D198" s="66">
        <v>170</v>
      </c>
      <c r="E198" s="259"/>
      <c r="F198" s="67">
        <f>E198*D198</f>
        <v>0</v>
      </c>
    </row>
    <row r="199" spans="1:6" ht="51" x14ac:dyDescent="0.25">
      <c r="A199" s="58" t="s">
        <v>239</v>
      </c>
      <c r="B199" s="11" t="s">
        <v>729</v>
      </c>
      <c r="C199" s="65" t="s">
        <v>5</v>
      </c>
      <c r="D199" s="66">
        <v>4</v>
      </c>
      <c r="E199" s="259"/>
      <c r="F199" s="67">
        <f>E199*D199</f>
        <v>0</v>
      </c>
    </row>
    <row r="200" spans="1:6" ht="51" x14ac:dyDescent="0.25">
      <c r="A200" s="58" t="s">
        <v>69</v>
      </c>
      <c r="B200" s="11" t="s">
        <v>730</v>
      </c>
      <c r="C200" s="65" t="s">
        <v>5</v>
      </c>
      <c r="D200" s="66">
        <v>4</v>
      </c>
      <c r="E200" s="259"/>
      <c r="F200" s="67">
        <f>E200*D200</f>
        <v>0</v>
      </c>
    </row>
    <row r="201" spans="1:6" ht="89.25" x14ac:dyDescent="0.25">
      <c r="A201" s="58" t="s">
        <v>70</v>
      </c>
      <c r="B201" s="11" t="s">
        <v>731</v>
      </c>
      <c r="C201" s="65" t="s">
        <v>5</v>
      </c>
      <c r="D201" s="66">
        <v>17</v>
      </c>
      <c r="E201" s="259"/>
      <c r="F201" s="67">
        <f>E201*D201</f>
        <v>0</v>
      </c>
    </row>
    <row r="202" spans="1:6" x14ac:dyDescent="0.25">
      <c r="A202" s="58"/>
      <c r="B202" s="14"/>
      <c r="C202" s="241"/>
      <c r="D202" s="242"/>
      <c r="E202" s="218"/>
      <c r="F202" s="218"/>
    </row>
    <row r="203" spans="1:6" x14ac:dyDescent="0.25">
      <c r="A203" s="58" t="s">
        <v>71</v>
      </c>
      <c r="B203" s="14" t="s">
        <v>732</v>
      </c>
      <c r="C203" s="241" t="s">
        <v>5</v>
      </c>
      <c r="D203" s="242">
        <v>67</v>
      </c>
      <c r="E203" s="263"/>
      <c r="F203" s="218">
        <f t="shared" ref="F203:F222" si="0">E203*D203</f>
        <v>0</v>
      </c>
    </row>
    <row r="204" spans="1:6" x14ac:dyDescent="0.25">
      <c r="A204" s="58" t="s">
        <v>72</v>
      </c>
      <c r="B204" s="14" t="s">
        <v>733</v>
      </c>
      <c r="C204" s="241" t="s">
        <v>33</v>
      </c>
      <c r="D204" s="242">
        <v>53</v>
      </c>
      <c r="E204" s="263"/>
      <c r="F204" s="218">
        <f t="shared" si="0"/>
        <v>0</v>
      </c>
    </row>
    <row r="205" spans="1:6" x14ac:dyDescent="0.25">
      <c r="A205" s="58" t="s">
        <v>73</v>
      </c>
      <c r="B205" s="14" t="s">
        <v>734</v>
      </c>
      <c r="C205" s="241" t="s">
        <v>33</v>
      </c>
      <c r="D205" s="242">
        <v>14</v>
      </c>
      <c r="E205" s="263"/>
      <c r="F205" s="218">
        <f t="shared" si="0"/>
        <v>0</v>
      </c>
    </row>
    <row r="206" spans="1:6" x14ac:dyDescent="0.25">
      <c r="A206" s="58" t="s">
        <v>74</v>
      </c>
      <c r="B206" s="14" t="s">
        <v>735</v>
      </c>
      <c r="C206" s="241" t="s">
        <v>5</v>
      </c>
      <c r="D206" s="242">
        <v>28</v>
      </c>
      <c r="E206" s="263"/>
      <c r="F206" s="218">
        <f t="shared" si="0"/>
        <v>0</v>
      </c>
    </row>
    <row r="207" spans="1:6" x14ac:dyDescent="0.25">
      <c r="A207" s="58" t="s">
        <v>75</v>
      </c>
      <c r="B207" s="14" t="s">
        <v>736</v>
      </c>
      <c r="C207" s="241" t="s">
        <v>33</v>
      </c>
      <c r="D207" s="242">
        <v>67</v>
      </c>
      <c r="E207" s="263"/>
      <c r="F207" s="218">
        <f t="shared" si="0"/>
        <v>0</v>
      </c>
    </row>
    <row r="208" spans="1:6" x14ac:dyDescent="0.25">
      <c r="A208" s="58" t="s">
        <v>76</v>
      </c>
      <c r="B208" s="14" t="s">
        <v>737</v>
      </c>
      <c r="C208" s="241" t="s">
        <v>41</v>
      </c>
      <c r="D208" s="242">
        <v>42</v>
      </c>
      <c r="E208" s="263"/>
      <c r="F208" s="218">
        <f t="shared" si="0"/>
        <v>0</v>
      </c>
    </row>
    <row r="209" spans="1:6" x14ac:dyDescent="0.25">
      <c r="A209" s="58" t="s">
        <v>240</v>
      </c>
      <c r="B209" s="14" t="s">
        <v>738</v>
      </c>
      <c r="C209" s="241" t="s">
        <v>5</v>
      </c>
      <c r="D209" s="242">
        <v>28</v>
      </c>
      <c r="E209" s="263"/>
      <c r="F209" s="218">
        <f t="shared" si="0"/>
        <v>0</v>
      </c>
    </row>
    <row r="210" spans="1:6" x14ac:dyDescent="0.25">
      <c r="A210" s="58" t="s">
        <v>77</v>
      </c>
      <c r="B210" s="14" t="s">
        <v>739</v>
      </c>
      <c r="C210" s="241" t="s">
        <v>5</v>
      </c>
      <c r="D210" s="242">
        <v>28</v>
      </c>
      <c r="E210" s="263"/>
      <c r="F210" s="218">
        <f t="shared" si="0"/>
        <v>0</v>
      </c>
    </row>
    <row r="211" spans="1:6" x14ac:dyDescent="0.25">
      <c r="A211" s="58" t="s">
        <v>78</v>
      </c>
      <c r="B211" s="14" t="s">
        <v>740</v>
      </c>
      <c r="C211" s="241" t="s">
        <v>5</v>
      </c>
      <c r="D211" s="242">
        <v>134</v>
      </c>
      <c r="E211" s="263"/>
      <c r="F211" s="218">
        <f t="shared" si="0"/>
        <v>0</v>
      </c>
    </row>
    <row r="212" spans="1:6" x14ac:dyDescent="0.25">
      <c r="A212" s="58" t="s">
        <v>79</v>
      </c>
      <c r="B212" s="14" t="s">
        <v>741</v>
      </c>
      <c r="C212" s="241" t="s">
        <v>41</v>
      </c>
      <c r="D212" s="242">
        <v>93.8</v>
      </c>
      <c r="E212" s="263"/>
      <c r="F212" s="218">
        <f t="shared" si="0"/>
        <v>0</v>
      </c>
    </row>
    <row r="213" spans="1:6" x14ac:dyDescent="0.25">
      <c r="A213" s="58" t="s">
        <v>80</v>
      </c>
      <c r="B213" s="14" t="s">
        <v>742</v>
      </c>
      <c r="C213" s="241" t="s">
        <v>5</v>
      </c>
      <c r="D213" s="242">
        <v>56</v>
      </c>
      <c r="E213" s="263"/>
      <c r="F213" s="218">
        <f t="shared" si="0"/>
        <v>0</v>
      </c>
    </row>
    <row r="214" spans="1:6" x14ac:dyDescent="0.25">
      <c r="A214" s="58" t="s">
        <v>81</v>
      </c>
      <c r="B214" s="14" t="s">
        <v>743</v>
      </c>
      <c r="C214" s="241" t="s">
        <v>5</v>
      </c>
      <c r="D214" s="242">
        <v>268</v>
      </c>
      <c r="E214" s="263"/>
      <c r="F214" s="218">
        <f t="shared" si="0"/>
        <v>0</v>
      </c>
    </row>
    <row r="215" spans="1:6" x14ac:dyDescent="0.25">
      <c r="A215" s="58" t="s">
        <v>82</v>
      </c>
      <c r="B215" s="14" t="s">
        <v>744</v>
      </c>
      <c r="C215" s="241" t="s">
        <v>5</v>
      </c>
      <c r="D215" s="242">
        <v>56</v>
      </c>
      <c r="E215" s="263"/>
      <c r="F215" s="218">
        <f t="shared" si="0"/>
        <v>0</v>
      </c>
    </row>
    <row r="216" spans="1:6" x14ac:dyDescent="0.25">
      <c r="A216" s="58" t="s">
        <v>241</v>
      </c>
      <c r="B216" s="14" t="s">
        <v>745</v>
      </c>
      <c r="C216" s="241" t="s">
        <v>5</v>
      </c>
      <c r="D216" s="242">
        <v>134</v>
      </c>
      <c r="E216" s="263"/>
      <c r="F216" s="218">
        <f t="shared" si="0"/>
        <v>0</v>
      </c>
    </row>
    <row r="217" spans="1:6" x14ac:dyDescent="0.25">
      <c r="A217" s="58" t="s">
        <v>242</v>
      </c>
      <c r="B217" s="14" t="s">
        <v>746</v>
      </c>
      <c r="C217" s="241" t="s">
        <v>5</v>
      </c>
      <c r="D217" s="242">
        <v>28</v>
      </c>
      <c r="E217" s="263"/>
      <c r="F217" s="218">
        <f t="shared" si="0"/>
        <v>0</v>
      </c>
    </row>
    <row r="218" spans="1:6" x14ac:dyDescent="0.25">
      <c r="A218" s="58" t="s">
        <v>83</v>
      </c>
      <c r="B218" s="14" t="s">
        <v>747</v>
      </c>
      <c r="C218" s="241" t="s">
        <v>5</v>
      </c>
      <c r="D218" s="242">
        <v>600</v>
      </c>
      <c r="E218" s="263"/>
      <c r="F218" s="218">
        <f t="shared" si="0"/>
        <v>0</v>
      </c>
    </row>
    <row r="219" spans="1:6" x14ac:dyDescent="0.25">
      <c r="A219" s="58" t="s">
        <v>243</v>
      </c>
      <c r="B219" s="14" t="s">
        <v>748</v>
      </c>
      <c r="C219" s="241" t="s">
        <v>5</v>
      </c>
      <c r="D219" s="242">
        <v>67</v>
      </c>
      <c r="E219" s="263"/>
      <c r="F219" s="218">
        <f t="shared" si="0"/>
        <v>0</v>
      </c>
    </row>
    <row r="220" spans="1:6" x14ac:dyDescent="0.25">
      <c r="A220" s="58" t="s">
        <v>84</v>
      </c>
      <c r="B220" s="14" t="s">
        <v>749</v>
      </c>
      <c r="C220" s="241" t="s">
        <v>5</v>
      </c>
      <c r="D220" s="242">
        <v>67</v>
      </c>
      <c r="E220" s="263"/>
      <c r="F220" s="218">
        <f t="shared" si="0"/>
        <v>0</v>
      </c>
    </row>
    <row r="221" spans="1:6" x14ac:dyDescent="0.25">
      <c r="A221" s="58" t="s">
        <v>85</v>
      </c>
      <c r="B221" s="14" t="s">
        <v>750</v>
      </c>
      <c r="C221" s="241" t="s">
        <v>5</v>
      </c>
      <c r="D221" s="242">
        <v>7</v>
      </c>
      <c r="E221" s="263"/>
      <c r="F221" s="218">
        <f t="shared" si="0"/>
        <v>0</v>
      </c>
    </row>
    <row r="222" spans="1:6" x14ac:dyDescent="0.25">
      <c r="A222" s="58" t="s">
        <v>86</v>
      </c>
      <c r="B222" s="14" t="s">
        <v>751</v>
      </c>
      <c r="C222" s="241" t="s">
        <v>33</v>
      </c>
      <c r="D222" s="242">
        <v>1</v>
      </c>
      <c r="E222" s="263"/>
      <c r="F222" s="218">
        <f t="shared" si="0"/>
        <v>0</v>
      </c>
    </row>
    <row r="223" spans="1:6" x14ac:dyDescent="0.25">
      <c r="A223" s="58"/>
      <c r="B223" s="14"/>
      <c r="C223" s="241"/>
      <c r="D223" s="242"/>
      <c r="E223" s="218"/>
      <c r="F223" s="218"/>
    </row>
    <row r="224" spans="1:6" x14ac:dyDescent="0.25">
      <c r="A224" s="58"/>
      <c r="B224" s="69" t="s">
        <v>793</v>
      </c>
      <c r="C224" s="243"/>
      <c r="D224" s="251"/>
      <c r="E224" s="253"/>
      <c r="F224" s="244"/>
    </row>
    <row r="225" spans="1:7" x14ac:dyDescent="0.25">
      <c r="A225" s="58" t="s">
        <v>87</v>
      </c>
      <c r="B225" s="78" t="s">
        <v>153</v>
      </c>
      <c r="C225" s="75" t="s">
        <v>5</v>
      </c>
      <c r="D225" s="76">
        <v>1</v>
      </c>
      <c r="E225" s="260"/>
      <c r="F225" s="71">
        <f>D225*E225</f>
        <v>0</v>
      </c>
    </row>
    <row r="226" spans="1:7" x14ac:dyDescent="0.25">
      <c r="A226" s="58" t="s">
        <v>244</v>
      </c>
      <c r="B226" s="246" t="s">
        <v>752</v>
      </c>
      <c r="C226" s="75" t="s">
        <v>5</v>
      </c>
      <c r="D226" s="76">
        <v>2</v>
      </c>
      <c r="E226" s="260"/>
      <c r="F226" s="71">
        <f>D226*E226</f>
        <v>0</v>
      </c>
    </row>
    <row r="227" spans="1:7" x14ac:dyDescent="0.25">
      <c r="A227" s="58" t="s">
        <v>245</v>
      </c>
      <c r="B227" s="78" t="s">
        <v>152</v>
      </c>
      <c r="C227" s="243" t="s">
        <v>5</v>
      </c>
      <c r="D227" s="66">
        <v>1</v>
      </c>
      <c r="E227" s="259"/>
      <c r="F227" s="67">
        <f>E227*D227</f>
        <v>0</v>
      </c>
    </row>
    <row r="228" spans="1:7" x14ac:dyDescent="0.25">
      <c r="A228" s="58" t="s">
        <v>246</v>
      </c>
      <c r="B228" s="78" t="s">
        <v>149</v>
      </c>
      <c r="C228" s="243" t="s">
        <v>5</v>
      </c>
      <c r="D228" s="76">
        <v>1</v>
      </c>
      <c r="E228" s="260"/>
      <c r="F228" s="71">
        <f>D228*E228</f>
        <v>0</v>
      </c>
    </row>
    <row r="229" spans="1:7" x14ac:dyDescent="0.25">
      <c r="A229" s="58" t="s">
        <v>247</v>
      </c>
      <c r="B229" s="247" t="s">
        <v>753</v>
      </c>
      <c r="C229" s="75" t="s">
        <v>5</v>
      </c>
      <c r="D229" s="76">
        <v>1</v>
      </c>
      <c r="E229" s="260"/>
      <c r="F229" s="71">
        <f>D229*E229</f>
        <v>0</v>
      </c>
    </row>
    <row r="230" spans="1:7" ht="25.5" x14ac:dyDescent="0.25">
      <c r="A230" s="58" t="s">
        <v>456</v>
      </c>
      <c r="B230" s="77" t="s">
        <v>762</v>
      </c>
      <c r="C230" s="72" t="s">
        <v>5</v>
      </c>
      <c r="D230" s="73">
        <v>1</v>
      </c>
      <c r="E230" s="264"/>
      <c r="F230" s="74">
        <f>D230*E230</f>
        <v>0</v>
      </c>
    </row>
    <row r="231" spans="1:7" ht="25.5" x14ac:dyDescent="0.25">
      <c r="A231" s="58" t="s">
        <v>457</v>
      </c>
      <c r="B231" s="78" t="s">
        <v>150</v>
      </c>
      <c r="C231" s="75" t="s">
        <v>5</v>
      </c>
      <c r="D231" s="76">
        <v>1</v>
      </c>
      <c r="E231" s="261"/>
      <c r="F231" s="71">
        <f>D231*E231</f>
        <v>0</v>
      </c>
    </row>
    <row r="232" spans="1:7" x14ac:dyDescent="0.25">
      <c r="A232" s="58" t="s">
        <v>458</v>
      </c>
      <c r="B232" s="78" t="s">
        <v>151</v>
      </c>
      <c r="C232" s="75" t="s">
        <v>5</v>
      </c>
      <c r="D232" s="76">
        <v>1</v>
      </c>
      <c r="E232" s="261"/>
      <c r="F232" s="71">
        <f>D232*E232</f>
        <v>0</v>
      </c>
    </row>
    <row r="233" spans="1:7" x14ac:dyDescent="0.25">
      <c r="A233" s="58"/>
      <c r="B233" s="14"/>
      <c r="C233" s="241"/>
      <c r="D233" s="242"/>
      <c r="E233" s="218"/>
      <c r="F233" s="218"/>
    </row>
    <row r="234" spans="1:7" x14ac:dyDescent="0.25">
      <c r="A234" s="58"/>
      <c r="B234" s="69" t="s">
        <v>754</v>
      </c>
      <c r="C234" s="243"/>
      <c r="D234" s="251"/>
      <c r="E234" s="253"/>
      <c r="F234" s="244"/>
    </row>
    <row r="235" spans="1:7" x14ac:dyDescent="0.25">
      <c r="A235" s="58" t="s">
        <v>459</v>
      </c>
      <c r="B235" s="78" t="s">
        <v>755</v>
      </c>
      <c r="C235" s="243" t="s">
        <v>5</v>
      </c>
      <c r="D235" s="66">
        <v>1</v>
      </c>
      <c r="E235" s="259"/>
      <c r="F235" s="67">
        <f>E235*D235</f>
        <v>0</v>
      </c>
    </row>
    <row r="236" spans="1:7" x14ac:dyDescent="0.25">
      <c r="A236" s="58" t="s">
        <v>460</v>
      </c>
      <c r="B236" s="78" t="s">
        <v>759</v>
      </c>
      <c r="C236" s="243" t="s">
        <v>5</v>
      </c>
      <c r="D236" s="66">
        <v>1</v>
      </c>
      <c r="E236" s="259"/>
      <c r="F236" s="67">
        <f>E236*D236</f>
        <v>0</v>
      </c>
      <c r="G236" s="201"/>
    </row>
    <row r="237" spans="1:7" x14ac:dyDescent="0.25">
      <c r="A237" s="58" t="s">
        <v>461</v>
      </c>
      <c r="B237" s="78" t="s">
        <v>152</v>
      </c>
      <c r="C237" s="243" t="s">
        <v>5</v>
      </c>
      <c r="D237" s="66">
        <v>1</v>
      </c>
      <c r="E237" s="259"/>
      <c r="F237" s="67">
        <f>E237*D237</f>
        <v>0</v>
      </c>
    </row>
    <row r="238" spans="1:7" x14ac:dyDescent="0.25">
      <c r="A238" s="58" t="s">
        <v>462</v>
      </c>
      <c r="B238" s="78" t="s">
        <v>149</v>
      </c>
      <c r="C238" s="243" t="s">
        <v>5</v>
      </c>
      <c r="D238" s="76">
        <v>1</v>
      </c>
      <c r="E238" s="260"/>
      <c r="F238" s="71">
        <f t="shared" ref="F238:F243" si="1">D238*E238</f>
        <v>0</v>
      </c>
    </row>
    <row r="239" spans="1:7" ht="25.5" x14ac:dyDescent="0.25">
      <c r="A239" s="58" t="s">
        <v>463</v>
      </c>
      <c r="B239" s="77" t="s">
        <v>701</v>
      </c>
      <c r="C239" s="72" t="s">
        <v>5</v>
      </c>
      <c r="D239" s="73">
        <v>1</v>
      </c>
      <c r="E239" s="264"/>
      <c r="F239" s="74">
        <f t="shared" si="1"/>
        <v>0</v>
      </c>
      <c r="G239" s="201"/>
    </row>
    <row r="240" spans="1:7" ht="25.5" x14ac:dyDescent="0.25">
      <c r="A240" s="58" t="s">
        <v>464</v>
      </c>
      <c r="B240" s="78" t="s">
        <v>150</v>
      </c>
      <c r="C240" s="75" t="s">
        <v>5</v>
      </c>
      <c r="D240" s="76">
        <v>1</v>
      </c>
      <c r="E240" s="261"/>
      <c r="F240" s="71">
        <f t="shared" si="1"/>
        <v>0</v>
      </c>
    </row>
    <row r="241" spans="1:7" x14ac:dyDescent="0.25">
      <c r="A241" s="58" t="s">
        <v>465</v>
      </c>
      <c r="B241" s="78" t="s">
        <v>151</v>
      </c>
      <c r="C241" s="75" t="s">
        <v>5</v>
      </c>
      <c r="D241" s="76">
        <v>1</v>
      </c>
      <c r="E241" s="261"/>
      <c r="F241" s="71">
        <f t="shared" si="1"/>
        <v>0</v>
      </c>
      <c r="G241" s="201"/>
    </row>
    <row r="242" spans="1:7" x14ac:dyDescent="0.25">
      <c r="A242" s="58" t="s">
        <v>466</v>
      </c>
      <c r="B242" s="78" t="s">
        <v>153</v>
      </c>
      <c r="C242" s="75" t="s">
        <v>5</v>
      </c>
      <c r="D242" s="76">
        <v>1</v>
      </c>
      <c r="E242" s="260"/>
      <c r="F242" s="71">
        <f t="shared" si="1"/>
        <v>0</v>
      </c>
    </row>
    <row r="243" spans="1:7" ht="48.75" x14ac:dyDescent="0.25">
      <c r="A243" s="58" t="s">
        <v>467</v>
      </c>
      <c r="B243" s="88" t="s">
        <v>255</v>
      </c>
      <c r="C243" s="75" t="s">
        <v>5</v>
      </c>
      <c r="D243" s="76">
        <v>1</v>
      </c>
      <c r="E243" s="265"/>
      <c r="F243" s="71">
        <f t="shared" si="1"/>
        <v>0</v>
      </c>
    </row>
    <row r="244" spans="1:7" x14ac:dyDescent="0.25">
      <c r="B244" s="248" t="s">
        <v>154</v>
      </c>
      <c r="C244" s="249"/>
      <c r="D244" s="251"/>
      <c r="E244" s="266"/>
      <c r="F244" s="244"/>
    </row>
    <row r="245" spans="1:7" x14ac:dyDescent="0.25">
      <c r="A245" s="58" t="s">
        <v>468</v>
      </c>
      <c r="B245" s="248" t="s">
        <v>155</v>
      </c>
      <c r="C245" s="75" t="s">
        <v>5</v>
      </c>
      <c r="D245" s="76">
        <v>2</v>
      </c>
      <c r="E245" s="265"/>
      <c r="F245" s="71">
        <f>D245*E245</f>
        <v>0</v>
      </c>
    </row>
    <row r="246" spans="1:7" x14ac:dyDescent="0.25">
      <c r="A246" s="58" t="s">
        <v>469</v>
      </c>
      <c r="B246" s="248" t="s">
        <v>156</v>
      </c>
      <c r="C246" s="75" t="s">
        <v>5</v>
      </c>
      <c r="D246" s="76">
        <v>2</v>
      </c>
      <c r="E246" s="265"/>
      <c r="F246" s="71">
        <f>D246*E246</f>
        <v>0</v>
      </c>
    </row>
    <row r="247" spans="1:7" x14ac:dyDescent="0.25">
      <c r="A247" s="58" t="s">
        <v>470</v>
      </c>
      <c r="B247" s="248" t="s">
        <v>157</v>
      </c>
      <c r="C247" s="75" t="s">
        <v>5</v>
      </c>
      <c r="D247" s="76">
        <v>2</v>
      </c>
      <c r="E247" s="265"/>
      <c r="F247" s="71">
        <f>D247*E247</f>
        <v>0</v>
      </c>
    </row>
    <row r="248" spans="1:7" x14ac:dyDescent="0.25">
      <c r="A248" s="58"/>
      <c r="B248" s="14"/>
      <c r="C248" s="241"/>
      <c r="D248" s="242"/>
      <c r="E248" s="218"/>
      <c r="F248" s="218"/>
    </row>
    <row r="249" spans="1:7" x14ac:dyDescent="0.25">
      <c r="A249" s="58"/>
      <c r="B249" s="94" t="s">
        <v>421</v>
      </c>
      <c r="C249" s="75"/>
      <c r="D249" s="76"/>
      <c r="E249" s="171"/>
      <c r="F249" s="71"/>
    </row>
    <row r="250" spans="1:7" ht="38.25" x14ac:dyDescent="0.25">
      <c r="A250" s="58"/>
      <c r="B250" s="15" t="s">
        <v>451</v>
      </c>
      <c r="C250" s="75"/>
      <c r="D250" s="76"/>
      <c r="E250" s="171"/>
      <c r="F250" s="71"/>
    </row>
    <row r="251" spans="1:7" x14ac:dyDescent="0.25">
      <c r="A251" s="58"/>
      <c r="B251" s="15"/>
      <c r="C251" s="75"/>
      <c r="D251" s="76"/>
      <c r="E251" s="171"/>
      <c r="F251" s="71"/>
    </row>
    <row r="252" spans="1:7" x14ac:dyDescent="0.25">
      <c r="A252" s="58"/>
      <c r="B252" s="95" t="s">
        <v>425</v>
      </c>
      <c r="C252" s="125"/>
      <c r="D252" s="115"/>
      <c r="E252" s="171"/>
      <c r="F252" s="166"/>
    </row>
    <row r="253" spans="1:7" ht="51" x14ac:dyDescent="0.25">
      <c r="A253" s="58" t="s">
        <v>471</v>
      </c>
      <c r="B253" s="85" t="s">
        <v>422</v>
      </c>
      <c r="C253" s="75" t="s">
        <v>5</v>
      </c>
      <c r="D253" s="76">
        <v>1</v>
      </c>
      <c r="E253" s="262"/>
      <c r="F253" s="71">
        <f>D253*E253</f>
        <v>0</v>
      </c>
    </row>
    <row r="254" spans="1:7" x14ac:dyDescent="0.25">
      <c r="A254" s="58"/>
      <c r="B254" s="85"/>
      <c r="C254" s="125"/>
      <c r="D254" s="66"/>
      <c r="E254" s="67"/>
      <c r="F254" s="67"/>
    </row>
    <row r="255" spans="1:7" ht="51" x14ac:dyDescent="0.25">
      <c r="A255" s="58" t="s">
        <v>472</v>
      </c>
      <c r="B255" s="85" t="s">
        <v>423</v>
      </c>
      <c r="C255" s="75" t="s">
        <v>5</v>
      </c>
      <c r="D255" s="76">
        <v>1</v>
      </c>
      <c r="E255" s="262"/>
      <c r="F255" s="71">
        <f>D255*E255</f>
        <v>0</v>
      </c>
    </row>
    <row r="256" spans="1:7" x14ac:dyDescent="0.25">
      <c r="A256" s="58"/>
      <c r="B256" s="85"/>
      <c r="C256" s="125"/>
      <c r="D256" s="76"/>
      <c r="E256" s="245"/>
      <c r="F256" s="71"/>
    </row>
    <row r="257" spans="1:6" x14ac:dyDescent="0.25">
      <c r="A257" s="58"/>
      <c r="B257" s="96" t="s">
        <v>424</v>
      </c>
      <c r="C257" s="72"/>
      <c r="D257" s="73"/>
      <c r="E257" s="220"/>
      <c r="F257" s="74"/>
    </row>
    <row r="258" spans="1:6" x14ac:dyDescent="0.25">
      <c r="A258" s="58" t="s">
        <v>52</v>
      </c>
      <c r="B258" s="15" t="s">
        <v>154</v>
      </c>
      <c r="C258" s="129"/>
      <c r="D258" s="115"/>
      <c r="E258" s="171"/>
      <c r="F258" s="166"/>
    </row>
    <row r="259" spans="1:6" x14ac:dyDescent="0.25">
      <c r="A259" s="58" t="s">
        <v>473</v>
      </c>
      <c r="B259" s="15" t="s">
        <v>427</v>
      </c>
      <c r="C259" s="75" t="s">
        <v>5</v>
      </c>
      <c r="D259" s="76">
        <v>1</v>
      </c>
      <c r="E259" s="262"/>
      <c r="F259" s="71">
        <f t="shared" ref="F259:F274" si="2">D259*E259</f>
        <v>0</v>
      </c>
    </row>
    <row r="260" spans="1:6" x14ac:dyDescent="0.25">
      <c r="A260" s="58" t="s">
        <v>475</v>
      </c>
      <c r="B260" s="15" t="s">
        <v>426</v>
      </c>
      <c r="C260" s="75" t="s">
        <v>5</v>
      </c>
      <c r="D260" s="76">
        <v>1</v>
      </c>
      <c r="E260" s="262"/>
      <c r="F260" s="71">
        <f t="shared" si="2"/>
        <v>0</v>
      </c>
    </row>
    <row r="261" spans="1:6" x14ac:dyDescent="0.25">
      <c r="A261" s="58" t="s">
        <v>476</v>
      </c>
      <c r="B261" s="15" t="s">
        <v>428</v>
      </c>
      <c r="C261" s="75" t="s">
        <v>5</v>
      </c>
      <c r="D261" s="76">
        <v>1</v>
      </c>
      <c r="E261" s="262"/>
      <c r="F261" s="71">
        <f t="shared" si="2"/>
        <v>0</v>
      </c>
    </row>
    <row r="262" spans="1:6" x14ac:dyDescent="0.25">
      <c r="A262" s="58" t="s">
        <v>477</v>
      </c>
      <c r="B262" s="15" t="s">
        <v>429</v>
      </c>
      <c r="C262" s="75" t="s">
        <v>5</v>
      </c>
      <c r="D262" s="76">
        <v>1</v>
      </c>
      <c r="E262" s="262"/>
      <c r="F262" s="71">
        <f t="shared" si="2"/>
        <v>0</v>
      </c>
    </row>
    <row r="263" spans="1:6" x14ac:dyDescent="0.25">
      <c r="A263" s="58" t="s">
        <v>478</v>
      </c>
      <c r="B263" s="15" t="s">
        <v>430</v>
      </c>
      <c r="C263" s="75" t="s">
        <v>5</v>
      </c>
      <c r="D263" s="76">
        <v>1</v>
      </c>
      <c r="E263" s="262"/>
      <c r="F263" s="71">
        <f t="shared" si="2"/>
        <v>0</v>
      </c>
    </row>
    <row r="264" spans="1:6" x14ac:dyDescent="0.25">
      <c r="A264" s="58" t="s">
        <v>479</v>
      </c>
      <c r="B264" s="15" t="s">
        <v>431</v>
      </c>
      <c r="C264" s="75" t="s">
        <v>5</v>
      </c>
      <c r="D264" s="76">
        <v>1</v>
      </c>
      <c r="E264" s="262"/>
      <c r="F264" s="71">
        <f t="shared" si="2"/>
        <v>0</v>
      </c>
    </row>
    <row r="265" spans="1:6" x14ac:dyDescent="0.25">
      <c r="A265" s="58" t="s">
        <v>480</v>
      </c>
      <c r="B265" s="15" t="s">
        <v>432</v>
      </c>
      <c r="C265" s="75" t="s">
        <v>5</v>
      </c>
      <c r="D265" s="76">
        <v>1</v>
      </c>
      <c r="E265" s="262"/>
      <c r="F265" s="71">
        <f t="shared" si="2"/>
        <v>0</v>
      </c>
    </row>
    <row r="266" spans="1:6" x14ac:dyDescent="0.25">
      <c r="A266" s="58" t="s">
        <v>481</v>
      </c>
      <c r="B266" s="15" t="s">
        <v>433</v>
      </c>
      <c r="C266" s="75" t="s">
        <v>5</v>
      </c>
      <c r="D266" s="76">
        <v>1</v>
      </c>
      <c r="E266" s="262"/>
      <c r="F266" s="71">
        <f t="shared" si="2"/>
        <v>0</v>
      </c>
    </row>
    <row r="267" spans="1:6" x14ac:dyDescent="0.25">
      <c r="A267" s="58" t="s">
        <v>482</v>
      </c>
      <c r="B267" s="15" t="s">
        <v>434</v>
      </c>
      <c r="C267" s="75" t="s">
        <v>5</v>
      </c>
      <c r="D267" s="76">
        <v>1</v>
      </c>
      <c r="E267" s="262"/>
      <c r="F267" s="71">
        <f t="shared" si="2"/>
        <v>0</v>
      </c>
    </row>
    <row r="268" spans="1:6" x14ac:dyDescent="0.25">
      <c r="A268" s="58" t="s">
        <v>483</v>
      </c>
      <c r="B268" s="15" t="s">
        <v>435</v>
      </c>
      <c r="C268" s="75" t="s">
        <v>5</v>
      </c>
      <c r="D268" s="76">
        <v>1</v>
      </c>
      <c r="E268" s="262"/>
      <c r="F268" s="71">
        <f t="shared" si="2"/>
        <v>0</v>
      </c>
    </row>
    <row r="269" spans="1:6" ht="51" x14ac:dyDescent="0.25">
      <c r="A269" s="58" t="s">
        <v>484</v>
      </c>
      <c r="B269" s="15" t="s">
        <v>441</v>
      </c>
      <c r="C269" s="75" t="s">
        <v>5</v>
      </c>
      <c r="D269" s="76">
        <v>1</v>
      </c>
      <c r="E269" s="262"/>
      <c r="F269" s="71">
        <f t="shared" si="2"/>
        <v>0</v>
      </c>
    </row>
    <row r="270" spans="1:6" x14ac:dyDescent="0.25">
      <c r="A270" s="58" t="s">
        <v>485</v>
      </c>
      <c r="B270" s="15" t="s">
        <v>436</v>
      </c>
      <c r="C270" s="75" t="s">
        <v>5</v>
      </c>
      <c r="D270" s="76">
        <v>1</v>
      </c>
      <c r="E270" s="262"/>
      <c r="F270" s="71">
        <f t="shared" si="2"/>
        <v>0</v>
      </c>
    </row>
    <row r="271" spans="1:6" x14ac:dyDescent="0.25">
      <c r="A271" s="58" t="s">
        <v>486</v>
      </c>
      <c r="B271" s="15" t="s">
        <v>440</v>
      </c>
      <c r="C271" s="75" t="s">
        <v>5</v>
      </c>
      <c r="D271" s="76">
        <v>1</v>
      </c>
      <c r="E271" s="262"/>
      <c r="F271" s="71">
        <f t="shared" si="2"/>
        <v>0</v>
      </c>
    </row>
    <row r="272" spans="1:6" x14ac:dyDescent="0.25">
      <c r="A272" s="58" t="s">
        <v>487</v>
      </c>
      <c r="B272" s="15" t="s">
        <v>437</v>
      </c>
      <c r="C272" s="75" t="s">
        <v>5</v>
      </c>
      <c r="D272" s="76">
        <v>1</v>
      </c>
      <c r="E272" s="262"/>
      <c r="F272" s="71">
        <f t="shared" si="2"/>
        <v>0</v>
      </c>
    </row>
    <row r="273" spans="1:6" x14ac:dyDescent="0.25">
      <c r="A273" s="58" t="s">
        <v>488</v>
      </c>
      <c r="B273" s="15" t="s">
        <v>438</v>
      </c>
      <c r="C273" s="75" t="s">
        <v>5</v>
      </c>
      <c r="D273" s="76">
        <v>1</v>
      </c>
      <c r="E273" s="262"/>
      <c r="F273" s="71">
        <f t="shared" si="2"/>
        <v>0</v>
      </c>
    </row>
    <row r="274" spans="1:6" x14ac:dyDescent="0.25">
      <c r="A274" s="58" t="s">
        <v>489</v>
      </c>
      <c r="B274" s="15" t="s">
        <v>439</v>
      </c>
      <c r="C274" s="75" t="s">
        <v>5</v>
      </c>
      <c r="D274" s="76">
        <v>1</v>
      </c>
      <c r="E274" s="262"/>
      <c r="F274" s="71">
        <f t="shared" si="2"/>
        <v>0</v>
      </c>
    </row>
    <row r="275" spans="1:6" x14ac:dyDescent="0.25">
      <c r="A275" s="58"/>
      <c r="B275" s="10"/>
      <c r="C275" s="125"/>
      <c r="D275" s="171"/>
      <c r="E275" s="171"/>
      <c r="F275" s="166"/>
    </row>
    <row r="276" spans="1:6" ht="15.75" thickBot="1" x14ac:dyDescent="0.3">
      <c r="A276" s="59"/>
      <c r="B276" s="104" t="s">
        <v>145</v>
      </c>
      <c r="C276" s="126"/>
      <c r="D276" s="234"/>
      <c r="E276" s="234"/>
      <c r="F276" s="160">
        <f>SUM(F156:F275)</f>
        <v>0</v>
      </c>
    </row>
    <row r="277" spans="1:6" ht="15.75" thickTop="1" x14ac:dyDescent="0.25">
      <c r="A277" s="58"/>
      <c r="B277" s="103"/>
      <c r="C277" s="125"/>
      <c r="D277" s="171"/>
      <c r="E277" s="171"/>
      <c r="F277" s="166"/>
    </row>
    <row r="278" spans="1:6" x14ac:dyDescent="0.25">
      <c r="A278" s="58" t="s">
        <v>616</v>
      </c>
      <c r="B278" s="103" t="s">
        <v>68</v>
      </c>
      <c r="C278" s="125"/>
      <c r="D278" s="171"/>
      <c r="E278" s="166"/>
      <c r="F278" s="166"/>
    </row>
    <row r="279" spans="1:6" x14ac:dyDescent="0.25">
      <c r="A279" s="58"/>
      <c r="B279" s="103"/>
      <c r="C279" s="125"/>
      <c r="D279" s="171"/>
      <c r="E279" s="171"/>
      <c r="F279" s="166"/>
    </row>
    <row r="280" spans="1:6" ht="25.5" x14ac:dyDescent="0.25">
      <c r="A280" s="58" t="s">
        <v>1</v>
      </c>
      <c r="B280" s="15" t="s">
        <v>146</v>
      </c>
      <c r="C280" s="125" t="s">
        <v>41</v>
      </c>
      <c r="D280" s="171">
        <v>585.20000000000005</v>
      </c>
      <c r="E280" s="262"/>
      <c r="F280" s="71">
        <f>D280*E280</f>
        <v>0</v>
      </c>
    </row>
    <row r="281" spans="1:6" x14ac:dyDescent="0.25">
      <c r="A281" s="58"/>
      <c r="B281" s="103"/>
      <c r="C281" s="125"/>
      <c r="D281" s="171"/>
      <c r="E281" s="171"/>
      <c r="F281" s="166"/>
    </row>
    <row r="282" spans="1:6" x14ac:dyDescent="0.25">
      <c r="A282" s="58" t="s">
        <v>6</v>
      </c>
      <c r="B282" s="86" t="s">
        <v>147</v>
      </c>
      <c r="C282" s="125" t="s">
        <v>41</v>
      </c>
      <c r="D282" s="171">
        <v>585.20000000000005</v>
      </c>
      <c r="E282" s="262"/>
      <c r="F282" s="71">
        <f>D282*E282</f>
        <v>0</v>
      </c>
    </row>
    <row r="283" spans="1:6" x14ac:dyDescent="0.25">
      <c r="A283" s="58"/>
      <c r="B283" s="103"/>
      <c r="C283" s="125"/>
      <c r="D283" s="171"/>
      <c r="E283" s="171"/>
      <c r="F283" s="166"/>
    </row>
    <row r="284" spans="1:6" ht="38.25" x14ac:dyDescent="0.25">
      <c r="A284" s="58" t="s">
        <v>7</v>
      </c>
      <c r="B284" s="15" t="s">
        <v>667</v>
      </c>
      <c r="C284" s="125" t="s">
        <v>5</v>
      </c>
      <c r="D284" s="115">
        <v>1</v>
      </c>
      <c r="E284" s="262"/>
      <c r="F284" s="71">
        <f>D284*E284</f>
        <v>0</v>
      </c>
    </row>
    <row r="285" spans="1:6" x14ac:dyDescent="0.25">
      <c r="A285" s="58"/>
      <c r="B285" s="15"/>
      <c r="C285" s="125"/>
      <c r="D285" s="115"/>
      <c r="E285" s="171"/>
      <c r="F285" s="171"/>
    </row>
    <row r="286" spans="1:6" ht="25.5" x14ac:dyDescent="0.25">
      <c r="A286" s="58" t="s">
        <v>10</v>
      </c>
      <c r="B286" s="15" t="s">
        <v>668</v>
      </c>
      <c r="C286" s="125" t="s">
        <v>5</v>
      </c>
      <c r="D286" s="115">
        <v>5</v>
      </c>
      <c r="E286" s="262"/>
      <c r="F286" s="71">
        <f>D286*E286</f>
        <v>0</v>
      </c>
    </row>
    <row r="287" spans="1:6" ht="38.25" x14ac:dyDescent="0.25">
      <c r="A287" s="58"/>
      <c r="B287" s="28" t="s">
        <v>679</v>
      </c>
      <c r="C287" s="125"/>
      <c r="D287" s="115"/>
      <c r="E287" s="171"/>
      <c r="F287" s="171"/>
    </row>
    <row r="288" spans="1:6" x14ac:dyDescent="0.25">
      <c r="A288" s="58"/>
      <c r="B288" s="103"/>
      <c r="C288" s="125"/>
      <c r="D288" s="171"/>
      <c r="E288" s="171"/>
      <c r="F288" s="166"/>
    </row>
    <row r="289" spans="1:6" ht="25.5" x14ac:dyDescent="0.25">
      <c r="A289" s="58" t="s">
        <v>11</v>
      </c>
      <c r="B289" s="22" t="s">
        <v>621</v>
      </c>
      <c r="C289" s="130" t="s">
        <v>41</v>
      </c>
      <c r="D289" s="171">
        <v>585.20000000000005</v>
      </c>
      <c r="E289" s="262"/>
      <c r="F289" s="71">
        <f>D289*E289</f>
        <v>0</v>
      </c>
    </row>
    <row r="290" spans="1:6" x14ac:dyDescent="0.25">
      <c r="A290" s="58"/>
      <c r="B290" s="22"/>
      <c r="C290" s="130"/>
      <c r="D290" s="171"/>
      <c r="E290" s="171"/>
      <c r="F290" s="166"/>
    </row>
    <row r="291" spans="1:6" ht="15.75" thickBot="1" x14ac:dyDescent="0.3">
      <c r="A291" s="59"/>
      <c r="B291" s="104" t="s">
        <v>51</v>
      </c>
      <c r="C291" s="126"/>
      <c r="D291" s="234"/>
      <c r="E291" s="234"/>
      <c r="F291" s="160">
        <f>SUM(F279:F290)</f>
        <v>0</v>
      </c>
    </row>
    <row r="292" spans="1:6" ht="15.75" thickTop="1" x14ac:dyDescent="0.25">
      <c r="A292" s="58"/>
      <c r="B292" s="103"/>
      <c r="C292" s="125"/>
      <c r="D292" s="171"/>
      <c r="E292" s="171"/>
      <c r="F292" s="166"/>
    </row>
    <row r="293" spans="1:6" x14ac:dyDescent="0.25">
      <c r="A293" s="58"/>
    </row>
    <row r="294" spans="1:6" ht="15.75" thickBot="1" x14ac:dyDescent="0.3">
      <c r="A294" s="59"/>
      <c r="B294" s="108" t="s">
        <v>760</v>
      </c>
      <c r="C294" s="126"/>
      <c r="D294" s="234"/>
      <c r="E294" s="234"/>
      <c r="F294" s="160">
        <f>F291+F276+F153+F119+F88+F66</f>
        <v>0</v>
      </c>
    </row>
    <row r="295" spans="1:6" ht="15.75" thickTop="1" x14ac:dyDescent="0.25">
      <c r="A295" s="61"/>
      <c r="B295" s="109"/>
      <c r="C295" s="184"/>
      <c r="D295" s="169"/>
      <c r="E295" s="169"/>
      <c r="F295" s="169"/>
    </row>
    <row r="296" spans="1:6" x14ac:dyDescent="0.25">
      <c r="A296" s="61"/>
      <c r="B296" s="109"/>
      <c r="C296" s="184"/>
      <c r="D296" s="169"/>
      <c r="E296" s="169"/>
      <c r="F296" s="169"/>
    </row>
    <row r="297" spans="1:6" x14ac:dyDescent="0.25">
      <c r="A297" s="185"/>
      <c r="B297" s="109"/>
      <c r="C297" s="184"/>
      <c r="D297" s="169"/>
      <c r="E297" s="187"/>
    </row>
    <row r="298" spans="1:6" x14ac:dyDescent="0.25">
      <c r="A298" s="61"/>
      <c r="B298" s="109"/>
      <c r="C298" s="184"/>
      <c r="D298" s="169"/>
      <c r="E298" s="169"/>
    </row>
    <row r="299" spans="1:6" x14ac:dyDescent="0.25">
      <c r="A299" s="61"/>
      <c r="B299" s="109"/>
      <c r="C299" s="184"/>
      <c r="D299" s="169"/>
      <c r="E299" s="169"/>
    </row>
    <row r="300" spans="1:6" x14ac:dyDescent="0.25">
      <c r="A300" s="61"/>
      <c r="B300" s="109"/>
      <c r="C300" s="184"/>
      <c r="D300" s="169"/>
      <c r="E300" s="169"/>
    </row>
    <row r="301" spans="1:6" x14ac:dyDescent="0.25">
      <c r="A301" s="61"/>
      <c r="B301" s="109"/>
      <c r="C301" s="184"/>
      <c r="D301" s="169"/>
      <c r="E301" s="169"/>
    </row>
    <row r="302" spans="1:6" x14ac:dyDescent="0.25">
      <c r="A302" s="61"/>
      <c r="B302" s="109"/>
      <c r="C302" s="184"/>
      <c r="D302" s="169"/>
      <c r="E302" s="169"/>
    </row>
    <row r="303" spans="1:6" x14ac:dyDescent="0.25">
      <c r="A303" s="61"/>
      <c r="B303" s="109"/>
      <c r="C303" s="184"/>
      <c r="D303" s="169"/>
      <c r="E303" s="169"/>
    </row>
    <row r="304" spans="1:6" x14ac:dyDescent="0.25">
      <c r="A304" s="61"/>
      <c r="B304" s="109"/>
      <c r="C304" s="184"/>
      <c r="D304" s="169"/>
      <c r="E304" s="169"/>
    </row>
    <row r="305" spans="1:5" x14ac:dyDescent="0.25">
      <c r="A305" s="61"/>
      <c r="B305" s="109"/>
      <c r="C305" s="184"/>
      <c r="D305" s="169"/>
      <c r="E305" s="169"/>
    </row>
    <row r="306" spans="1:5" x14ac:dyDescent="0.25">
      <c r="A306" s="61"/>
      <c r="B306" s="109"/>
      <c r="C306" s="184"/>
      <c r="D306" s="169"/>
      <c r="E306" s="169"/>
    </row>
    <row r="307" spans="1:5" x14ac:dyDescent="0.25">
      <c r="A307" s="61"/>
      <c r="B307" s="109"/>
      <c r="C307" s="184"/>
      <c r="D307" s="169"/>
      <c r="E307" s="169"/>
    </row>
    <row r="308" spans="1:5" x14ac:dyDescent="0.25">
      <c r="A308" s="61"/>
      <c r="B308" s="109"/>
      <c r="C308" s="184"/>
      <c r="D308" s="169"/>
      <c r="E308" s="169"/>
    </row>
    <row r="309" spans="1:5" x14ac:dyDescent="0.25">
      <c r="A309" s="61"/>
      <c r="B309" s="109"/>
      <c r="C309" s="184"/>
      <c r="D309" s="169"/>
      <c r="E309" s="169"/>
    </row>
    <row r="310" spans="1:5" x14ac:dyDescent="0.25">
      <c r="A310" s="61"/>
      <c r="B310" s="109"/>
      <c r="C310" s="184"/>
      <c r="D310" s="169"/>
      <c r="E310" s="169"/>
    </row>
    <row r="311" spans="1:5" x14ac:dyDescent="0.25">
      <c r="A311" s="61"/>
      <c r="B311" s="109"/>
      <c r="C311" s="184"/>
      <c r="D311" s="169"/>
      <c r="E311" s="169"/>
    </row>
    <row r="312" spans="1:5" x14ac:dyDescent="0.25">
      <c r="A312" s="61"/>
      <c r="B312" s="109"/>
      <c r="C312" s="184"/>
      <c r="D312" s="169"/>
      <c r="E312" s="169"/>
    </row>
    <row r="313" spans="1:5" x14ac:dyDescent="0.25">
      <c r="A313" s="61"/>
      <c r="B313" s="109"/>
      <c r="C313" s="184"/>
      <c r="D313" s="169"/>
      <c r="E313" s="169"/>
    </row>
    <row r="314" spans="1:5" x14ac:dyDescent="0.25">
      <c r="A314" s="61"/>
      <c r="B314" s="109"/>
      <c r="C314" s="184"/>
      <c r="D314" s="169"/>
      <c r="E314" s="169"/>
    </row>
    <row r="315" spans="1:5" x14ac:dyDescent="0.25">
      <c r="A315" s="185"/>
      <c r="B315" s="109"/>
      <c r="C315" s="184"/>
      <c r="D315" s="169"/>
      <c r="E315" s="169"/>
    </row>
    <row r="316" spans="1:5" x14ac:dyDescent="0.25">
      <c r="A316" s="185"/>
      <c r="B316" s="109"/>
      <c r="C316" s="184"/>
      <c r="D316" s="169"/>
      <c r="E316" s="169"/>
    </row>
    <row r="317" spans="1:5" x14ac:dyDescent="0.25">
      <c r="A317" s="185"/>
      <c r="B317" s="109"/>
      <c r="C317" s="184"/>
      <c r="D317" s="169"/>
      <c r="E317" s="169"/>
    </row>
    <row r="318" spans="1:5" x14ac:dyDescent="0.25">
      <c r="A318" s="185"/>
      <c r="B318" s="109"/>
      <c r="C318" s="184"/>
      <c r="D318" s="169"/>
      <c r="E318" s="169"/>
    </row>
    <row r="319" spans="1:5" x14ac:dyDescent="0.25">
      <c r="A319" s="185"/>
      <c r="B319" s="109"/>
      <c r="C319" s="184"/>
      <c r="D319" s="169"/>
      <c r="E319" s="169"/>
    </row>
    <row r="320" spans="1:5" x14ac:dyDescent="0.25">
      <c r="A320" s="185"/>
      <c r="B320" s="109"/>
      <c r="C320" s="184"/>
      <c r="D320" s="169"/>
      <c r="E320" s="169"/>
    </row>
    <row r="321" spans="1:5" x14ac:dyDescent="0.25">
      <c r="A321" s="185"/>
      <c r="B321" s="109"/>
      <c r="C321" s="184"/>
      <c r="D321" s="169"/>
      <c r="E321" s="169"/>
    </row>
    <row r="322" spans="1:5" x14ac:dyDescent="0.25">
      <c r="A322" s="185"/>
      <c r="B322" s="109"/>
      <c r="C322" s="184"/>
      <c r="D322" s="169"/>
      <c r="E322" s="169"/>
    </row>
    <row r="323" spans="1:5" x14ac:dyDescent="0.25">
      <c r="A323" s="185"/>
      <c r="B323" s="109"/>
      <c r="C323" s="184"/>
      <c r="D323" s="169"/>
      <c r="E323" s="169"/>
    </row>
    <row r="324" spans="1:5" x14ac:dyDescent="0.25">
      <c r="A324" s="185"/>
      <c r="B324" s="109"/>
      <c r="C324" s="184"/>
      <c r="D324" s="169"/>
      <c r="E324" s="169"/>
    </row>
    <row r="325" spans="1:5" x14ac:dyDescent="0.25">
      <c r="A325" s="185"/>
      <c r="B325" s="109"/>
      <c r="C325" s="184"/>
      <c r="D325" s="169"/>
      <c r="E325" s="169"/>
    </row>
    <row r="326" spans="1:5" x14ac:dyDescent="0.25">
      <c r="A326" s="185"/>
      <c r="B326" s="109"/>
      <c r="C326" s="184"/>
      <c r="D326" s="169"/>
      <c r="E326" s="169"/>
    </row>
    <row r="327" spans="1:5" x14ac:dyDescent="0.25">
      <c r="A327" s="185"/>
      <c r="B327" s="109"/>
      <c r="C327" s="184"/>
      <c r="D327" s="169"/>
      <c r="E327" s="169"/>
    </row>
    <row r="328" spans="1:5" x14ac:dyDescent="0.25">
      <c r="A328" s="185"/>
      <c r="B328" s="109"/>
      <c r="C328" s="184"/>
      <c r="D328" s="169"/>
      <c r="E328" s="169"/>
    </row>
    <row r="329" spans="1:5" x14ac:dyDescent="0.25">
      <c r="A329" s="185"/>
      <c r="B329" s="109"/>
      <c r="C329" s="184"/>
      <c r="D329" s="169"/>
      <c r="E329" s="169"/>
    </row>
    <row r="330" spans="1:5" x14ac:dyDescent="0.25">
      <c r="A330" s="185"/>
      <c r="B330" s="109"/>
      <c r="C330" s="184"/>
      <c r="D330" s="169"/>
      <c r="E330" s="169"/>
    </row>
    <row r="331" spans="1:5" x14ac:dyDescent="0.25">
      <c r="A331" s="185"/>
      <c r="B331" s="109"/>
      <c r="C331" s="184"/>
      <c r="D331" s="169"/>
      <c r="E331" s="169"/>
    </row>
    <row r="332" spans="1:5" x14ac:dyDescent="0.25">
      <c r="A332" s="185"/>
      <c r="B332" s="109"/>
      <c r="C332" s="184"/>
      <c r="D332" s="169"/>
      <c r="E332" s="169"/>
    </row>
    <row r="333" spans="1:5" x14ac:dyDescent="0.25">
      <c r="A333" s="185"/>
      <c r="B333" s="109"/>
      <c r="C333" s="184"/>
      <c r="D333" s="169"/>
      <c r="E333" s="169"/>
    </row>
    <row r="334" spans="1:5" x14ac:dyDescent="0.25">
      <c r="A334" s="185"/>
      <c r="B334" s="109"/>
      <c r="C334" s="184"/>
      <c r="D334" s="169"/>
      <c r="E334" s="169"/>
    </row>
    <row r="335" spans="1:5" x14ac:dyDescent="0.25">
      <c r="A335" s="185"/>
      <c r="B335" s="109"/>
      <c r="C335" s="184"/>
      <c r="D335" s="169"/>
      <c r="E335" s="169"/>
    </row>
    <row r="336" spans="1:5" x14ac:dyDescent="0.25">
      <c r="A336" s="185"/>
      <c r="B336" s="109"/>
      <c r="C336" s="184"/>
      <c r="D336" s="169"/>
      <c r="E336" s="169"/>
    </row>
    <row r="337" spans="1:5" x14ac:dyDescent="0.25">
      <c r="A337" s="185"/>
      <c r="B337" s="109"/>
      <c r="C337" s="184"/>
      <c r="D337" s="169"/>
      <c r="E337" s="169"/>
    </row>
    <row r="338" spans="1:5" x14ac:dyDescent="0.25">
      <c r="A338" s="185"/>
      <c r="B338" s="109"/>
      <c r="C338" s="184"/>
      <c r="D338" s="169"/>
      <c r="E338" s="169"/>
    </row>
    <row r="339" spans="1:5" x14ac:dyDescent="0.25">
      <c r="A339" s="185"/>
      <c r="B339" s="109"/>
      <c r="C339" s="184"/>
      <c r="D339" s="169"/>
      <c r="E339" s="169"/>
    </row>
    <row r="340" spans="1:5" x14ac:dyDescent="0.25">
      <c r="A340" s="185"/>
      <c r="B340" s="109"/>
      <c r="C340" s="184"/>
      <c r="D340" s="169"/>
      <c r="E340" s="169"/>
    </row>
    <row r="341" spans="1:5" x14ac:dyDescent="0.25">
      <c r="A341" s="185"/>
      <c r="B341" s="109"/>
      <c r="C341" s="184"/>
      <c r="D341" s="169"/>
      <c r="E341" s="169"/>
    </row>
    <row r="342" spans="1:5" x14ac:dyDescent="0.25">
      <c r="A342" s="185"/>
      <c r="B342" s="109"/>
      <c r="C342" s="184"/>
      <c r="D342" s="169"/>
      <c r="E342" s="169"/>
    </row>
    <row r="343" spans="1:5" x14ac:dyDescent="0.25">
      <c r="A343" s="185"/>
      <c r="B343" s="109"/>
      <c r="C343" s="184"/>
      <c r="D343" s="169"/>
      <c r="E343" s="169"/>
    </row>
    <row r="344" spans="1:5" x14ac:dyDescent="0.25">
      <c r="A344" s="185"/>
      <c r="B344" s="109"/>
      <c r="C344" s="184"/>
      <c r="D344" s="169"/>
      <c r="E344" s="169"/>
    </row>
    <row r="345" spans="1:5" x14ac:dyDescent="0.25">
      <c r="A345" s="185"/>
      <c r="B345" s="109"/>
      <c r="C345" s="184"/>
      <c r="D345" s="169"/>
      <c r="E345" s="169"/>
    </row>
    <row r="346" spans="1:5" x14ac:dyDescent="0.25">
      <c r="A346" s="185"/>
      <c r="B346" s="109"/>
      <c r="C346" s="184"/>
      <c r="D346" s="169"/>
      <c r="E346" s="169"/>
    </row>
    <row r="347" spans="1:5" x14ac:dyDescent="0.25">
      <c r="A347" s="185"/>
      <c r="B347" s="109"/>
      <c r="C347" s="184"/>
      <c r="D347" s="169"/>
      <c r="E347" s="169"/>
    </row>
    <row r="348" spans="1:5" x14ac:dyDescent="0.25">
      <c r="A348" s="185"/>
      <c r="B348" s="109"/>
      <c r="C348" s="184"/>
      <c r="D348" s="169"/>
      <c r="E348" s="169"/>
    </row>
    <row r="349" spans="1:5" x14ac:dyDescent="0.25">
      <c r="A349" s="185"/>
      <c r="B349" s="109"/>
      <c r="C349" s="184"/>
      <c r="D349" s="169"/>
      <c r="E349" s="169"/>
    </row>
    <row r="350" spans="1:5" x14ac:dyDescent="0.25">
      <c r="A350" s="185"/>
      <c r="B350" s="109"/>
      <c r="C350" s="184"/>
      <c r="D350" s="169"/>
      <c r="E350" s="169"/>
    </row>
    <row r="351" spans="1:5" x14ac:dyDescent="0.25">
      <c r="A351" s="185"/>
      <c r="B351" s="109"/>
      <c r="C351" s="184"/>
      <c r="D351" s="169"/>
      <c r="E351" s="169"/>
    </row>
    <row r="352" spans="1:5" x14ac:dyDescent="0.25">
      <c r="A352" s="185"/>
      <c r="B352" s="109"/>
      <c r="C352" s="184"/>
      <c r="D352" s="169"/>
      <c r="E352" s="169"/>
    </row>
    <row r="353" spans="1:5" x14ac:dyDescent="0.25">
      <c r="A353" s="185"/>
      <c r="B353" s="109"/>
      <c r="C353" s="184"/>
      <c r="D353" s="169"/>
      <c r="E353" s="169"/>
    </row>
    <row r="354" spans="1:5" x14ac:dyDescent="0.25">
      <c r="A354" s="185"/>
      <c r="B354" s="109"/>
      <c r="C354" s="184"/>
      <c r="D354" s="169"/>
      <c r="E354" s="169"/>
    </row>
    <row r="355" spans="1:5" x14ac:dyDescent="0.25">
      <c r="A355" s="185"/>
      <c r="B355" s="109"/>
      <c r="C355" s="184"/>
      <c r="D355" s="169"/>
      <c r="E355" s="169"/>
    </row>
    <row r="356" spans="1:5" x14ac:dyDescent="0.25">
      <c r="A356" s="185"/>
      <c r="B356" s="109"/>
      <c r="C356" s="184"/>
      <c r="D356" s="169"/>
      <c r="E356" s="169"/>
    </row>
    <row r="357" spans="1:5" x14ac:dyDescent="0.25">
      <c r="A357" s="185"/>
      <c r="B357" s="109"/>
      <c r="C357" s="184"/>
      <c r="D357" s="169"/>
      <c r="E357" s="169"/>
    </row>
    <row r="358" spans="1:5" x14ac:dyDescent="0.25">
      <c r="A358" s="185"/>
      <c r="B358" s="109"/>
      <c r="C358" s="184"/>
      <c r="D358" s="169"/>
      <c r="E358" s="169"/>
    </row>
    <row r="359" spans="1:5" x14ac:dyDescent="0.25">
      <c r="A359" s="185"/>
      <c r="B359" s="109"/>
      <c r="C359" s="184"/>
      <c r="D359" s="169"/>
      <c r="E359" s="169"/>
    </row>
    <row r="360" spans="1:5" x14ac:dyDescent="0.25">
      <c r="A360" s="185"/>
      <c r="B360" s="109"/>
      <c r="C360" s="184"/>
      <c r="D360" s="169"/>
      <c r="E360" s="169"/>
    </row>
    <row r="361" spans="1:5" x14ac:dyDescent="0.25">
      <c r="A361" s="185"/>
      <c r="B361" s="109"/>
      <c r="C361" s="184"/>
      <c r="D361" s="169"/>
      <c r="E361" s="169"/>
    </row>
    <row r="362" spans="1:5" x14ac:dyDescent="0.25">
      <c r="A362" s="185"/>
      <c r="B362" s="109"/>
      <c r="C362" s="184"/>
      <c r="D362" s="169"/>
      <c r="E362" s="169"/>
    </row>
    <row r="363" spans="1:5" x14ac:dyDescent="0.25">
      <c r="A363" s="185"/>
      <c r="B363" s="109"/>
      <c r="C363" s="184"/>
      <c r="D363" s="169"/>
      <c r="E363" s="169"/>
    </row>
    <row r="364" spans="1:5" x14ac:dyDescent="0.25">
      <c r="A364" s="185"/>
      <c r="B364" s="109"/>
      <c r="C364" s="184"/>
      <c r="D364" s="169"/>
      <c r="E364" s="169"/>
    </row>
    <row r="365" spans="1:5" x14ac:dyDescent="0.25">
      <c r="A365" s="185"/>
      <c r="B365" s="109"/>
      <c r="C365" s="184"/>
      <c r="D365" s="169"/>
      <c r="E365" s="169"/>
    </row>
    <row r="366" spans="1:5" x14ac:dyDescent="0.25">
      <c r="A366" s="185"/>
      <c r="B366" s="109"/>
      <c r="C366" s="184"/>
      <c r="D366" s="169"/>
      <c r="E366" s="169"/>
    </row>
    <row r="367" spans="1:5" x14ac:dyDescent="0.25">
      <c r="A367" s="185"/>
      <c r="B367" s="109"/>
      <c r="C367" s="184"/>
      <c r="D367" s="169"/>
      <c r="E367" s="169"/>
    </row>
    <row r="368" spans="1:5" x14ac:dyDescent="0.25">
      <c r="A368" s="185"/>
      <c r="B368" s="109"/>
      <c r="C368" s="184"/>
      <c r="D368" s="169"/>
      <c r="E368" s="169"/>
    </row>
    <row r="369" spans="1:5" x14ac:dyDescent="0.25">
      <c r="A369" s="185"/>
      <c r="B369" s="109"/>
      <c r="C369" s="184"/>
      <c r="D369" s="169"/>
      <c r="E369" s="169"/>
    </row>
    <row r="370" spans="1:5" x14ac:dyDescent="0.25">
      <c r="A370" s="185"/>
      <c r="B370" s="109"/>
      <c r="C370" s="184"/>
      <c r="D370" s="169"/>
      <c r="E370" s="169"/>
    </row>
    <row r="371" spans="1:5" x14ac:dyDescent="0.25">
      <c r="A371" s="185"/>
      <c r="B371" s="109"/>
      <c r="C371" s="184"/>
      <c r="D371" s="169"/>
      <c r="E371" s="169"/>
    </row>
    <row r="372" spans="1:5" x14ac:dyDescent="0.25">
      <c r="A372" s="185"/>
      <c r="B372" s="109"/>
      <c r="C372" s="184"/>
      <c r="D372" s="169"/>
      <c r="E372" s="169"/>
    </row>
    <row r="373" spans="1:5" x14ac:dyDescent="0.25">
      <c r="A373" s="185"/>
      <c r="B373" s="109"/>
      <c r="C373" s="184"/>
      <c r="D373" s="169"/>
      <c r="E373" s="169"/>
    </row>
    <row r="374" spans="1:5" x14ac:dyDescent="0.25">
      <c r="A374" s="185"/>
      <c r="B374" s="109"/>
      <c r="C374" s="184"/>
      <c r="D374" s="169"/>
      <c r="E374" s="169"/>
    </row>
    <row r="375" spans="1:5" x14ac:dyDescent="0.25">
      <c r="A375" s="185"/>
      <c r="B375" s="109"/>
      <c r="C375" s="184"/>
      <c r="D375" s="169"/>
      <c r="E375" s="169"/>
    </row>
    <row r="376" spans="1:5" x14ac:dyDescent="0.25">
      <c r="A376" s="185"/>
      <c r="B376" s="109"/>
      <c r="C376" s="184"/>
      <c r="D376" s="169"/>
      <c r="E376" s="169"/>
    </row>
    <row r="377" spans="1:5" x14ac:dyDescent="0.25">
      <c r="A377" s="185"/>
      <c r="B377" s="109"/>
      <c r="C377" s="184"/>
      <c r="D377" s="169"/>
      <c r="E377" s="169"/>
    </row>
    <row r="378" spans="1:5" x14ac:dyDescent="0.25">
      <c r="A378" s="185"/>
      <c r="B378" s="109"/>
      <c r="C378" s="184"/>
      <c r="D378" s="169"/>
      <c r="E378" s="169"/>
    </row>
    <row r="379" spans="1:5" x14ac:dyDescent="0.25">
      <c r="A379" s="185"/>
      <c r="B379" s="109"/>
      <c r="C379" s="184"/>
      <c r="D379" s="169"/>
      <c r="E379" s="169"/>
    </row>
    <row r="380" spans="1:5" x14ac:dyDescent="0.25">
      <c r="A380" s="185"/>
      <c r="B380" s="109"/>
      <c r="C380" s="184"/>
      <c r="D380" s="169"/>
      <c r="E380" s="169"/>
    </row>
    <row r="381" spans="1:5" x14ac:dyDescent="0.25">
      <c r="A381" s="185"/>
      <c r="B381" s="109"/>
      <c r="C381" s="184"/>
      <c r="D381" s="169"/>
      <c r="E381" s="169"/>
    </row>
    <row r="382" spans="1:5" x14ac:dyDescent="0.25">
      <c r="A382" s="185"/>
      <c r="B382" s="109"/>
      <c r="C382" s="184"/>
      <c r="D382" s="169"/>
      <c r="E382" s="169"/>
    </row>
    <row r="383" spans="1:5" x14ac:dyDescent="0.25">
      <c r="A383" s="185"/>
      <c r="B383" s="109"/>
      <c r="C383" s="184"/>
      <c r="D383" s="169"/>
      <c r="E383" s="169"/>
    </row>
    <row r="384" spans="1:5" x14ac:dyDescent="0.25">
      <c r="A384" s="185"/>
      <c r="B384" s="109"/>
      <c r="C384" s="184"/>
      <c r="D384" s="169"/>
      <c r="E384" s="169"/>
    </row>
    <row r="385" spans="1:5" x14ac:dyDescent="0.25">
      <c r="A385" s="185"/>
      <c r="B385" s="109"/>
      <c r="C385" s="184"/>
      <c r="D385" s="169"/>
      <c r="E385" s="169"/>
    </row>
    <row r="386" spans="1:5" x14ac:dyDescent="0.25">
      <c r="A386" s="185"/>
      <c r="B386" s="109"/>
      <c r="C386" s="184"/>
      <c r="D386" s="169"/>
      <c r="E386" s="169"/>
    </row>
    <row r="387" spans="1:5" x14ac:dyDescent="0.25">
      <c r="A387" s="185"/>
      <c r="B387" s="109"/>
      <c r="C387" s="184"/>
      <c r="D387" s="169"/>
      <c r="E387" s="169"/>
    </row>
    <row r="388" spans="1:5" x14ac:dyDescent="0.25">
      <c r="A388" s="185"/>
      <c r="B388" s="109"/>
      <c r="C388" s="184"/>
      <c r="D388" s="169"/>
      <c r="E388" s="169"/>
    </row>
    <row r="389" spans="1:5" x14ac:dyDescent="0.25">
      <c r="A389" s="185"/>
      <c r="B389" s="109"/>
      <c r="C389" s="184"/>
      <c r="D389" s="169"/>
      <c r="E389" s="169"/>
    </row>
    <row r="390" spans="1:5" x14ac:dyDescent="0.25">
      <c r="A390" s="185"/>
      <c r="B390" s="109"/>
      <c r="C390" s="184"/>
      <c r="D390" s="169"/>
      <c r="E390" s="169"/>
    </row>
    <row r="391" spans="1:5" x14ac:dyDescent="0.25">
      <c r="A391" s="185"/>
      <c r="B391" s="109"/>
      <c r="C391" s="184"/>
      <c r="D391" s="169"/>
      <c r="E391" s="169"/>
    </row>
    <row r="392" spans="1:5" x14ac:dyDescent="0.25">
      <c r="A392" s="185"/>
      <c r="B392" s="109"/>
      <c r="C392" s="184"/>
      <c r="D392" s="169"/>
      <c r="E392" s="169"/>
    </row>
    <row r="393" spans="1:5" x14ac:dyDescent="0.25">
      <c r="A393" s="185"/>
      <c r="B393" s="109"/>
      <c r="C393" s="184"/>
      <c r="D393" s="169"/>
      <c r="E393" s="169"/>
    </row>
    <row r="394" spans="1:5" x14ac:dyDescent="0.25">
      <c r="A394" s="185"/>
      <c r="B394" s="109"/>
      <c r="C394" s="184"/>
      <c r="D394" s="169"/>
      <c r="E394" s="169"/>
    </row>
    <row r="395" spans="1:5" x14ac:dyDescent="0.25">
      <c r="A395" s="185"/>
      <c r="B395" s="109"/>
      <c r="C395" s="184"/>
      <c r="D395" s="169"/>
      <c r="E395" s="169"/>
    </row>
    <row r="396" spans="1:5" x14ac:dyDescent="0.25">
      <c r="A396" s="185"/>
      <c r="B396" s="109"/>
      <c r="C396" s="184"/>
      <c r="D396" s="169"/>
      <c r="E396" s="169"/>
    </row>
    <row r="397" spans="1:5" x14ac:dyDescent="0.25">
      <c r="A397" s="185"/>
      <c r="B397" s="109"/>
      <c r="C397" s="184"/>
      <c r="D397" s="169"/>
      <c r="E397" s="169"/>
    </row>
    <row r="398" spans="1:5" x14ac:dyDescent="0.25">
      <c r="A398" s="185"/>
      <c r="B398" s="109"/>
      <c r="C398" s="184"/>
      <c r="D398" s="169"/>
      <c r="E398" s="169"/>
    </row>
    <row r="399" spans="1:5" x14ac:dyDescent="0.25">
      <c r="A399" s="185"/>
      <c r="B399" s="109"/>
      <c r="C399" s="184"/>
      <c r="D399" s="169"/>
      <c r="E399" s="169"/>
    </row>
    <row r="400" spans="1:5" x14ac:dyDescent="0.25">
      <c r="A400" s="185"/>
      <c r="B400" s="109"/>
      <c r="C400" s="184"/>
      <c r="D400" s="169"/>
      <c r="E400" s="169"/>
    </row>
    <row r="401" spans="1:5" x14ac:dyDescent="0.25">
      <c r="A401" s="185"/>
      <c r="B401" s="109"/>
      <c r="C401" s="184"/>
      <c r="D401" s="169"/>
      <c r="E401" s="169"/>
    </row>
    <row r="402" spans="1:5" x14ac:dyDescent="0.25">
      <c r="A402" s="185"/>
      <c r="B402" s="109"/>
      <c r="C402" s="184"/>
      <c r="D402" s="169"/>
      <c r="E402" s="169"/>
    </row>
    <row r="403" spans="1:5" x14ac:dyDescent="0.25">
      <c r="A403" s="185"/>
      <c r="B403" s="109"/>
      <c r="C403" s="184"/>
      <c r="D403" s="169"/>
      <c r="E403" s="169"/>
    </row>
    <row r="404" spans="1:5" x14ac:dyDescent="0.25">
      <c r="A404" s="185"/>
      <c r="B404" s="109"/>
      <c r="C404" s="184"/>
      <c r="D404" s="169"/>
      <c r="E404" s="169"/>
    </row>
    <row r="405" spans="1:5" x14ac:dyDescent="0.25">
      <c r="A405" s="185"/>
      <c r="B405" s="109"/>
      <c r="C405" s="184"/>
      <c r="D405" s="169"/>
      <c r="E405" s="169"/>
    </row>
    <row r="406" spans="1:5" x14ac:dyDescent="0.25">
      <c r="A406" s="185"/>
      <c r="B406" s="109"/>
      <c r="C406" s="184"/>
      <c r="D406" s="169"/>
      <c r="E406" s="169"/>
    </row>
    <row r="407" spans="1:5" x14ac:dyDescent="0.25">
      <c r="A407" s="185"/>
      <c r="B407" s="109"/>
      <c r="C407" s="184"/>
      <c r="D407" s="169"/>
      <c r="E407" s="169"/>
    </row>
    <row r="408" spans="1:5" x14ac:dyDescent="0.25">
      <c r="A408" s="185"/>
      <c r="B408" s="109"/>
      <c r="C408" s="184"/>
      <c r="D408" s="169"/>
      <c r="E408" s="169"/>
    </row>
    <row r="409" spans="1:5" x14ac:dyDescent="0.25">
      <c r="A409" s="185"/>
      <c r="B409" s="109"/>
      <c r="C409" s="184"/>
      <c r="D409" s="169"/>
      <c r="E409" s="169"/>
    </row>
    <row r="410" spans="1:5" x14ac:dyDescent="0.25">
      <c r="A410" s="185"/>
      <c r="B410" s="109"/>
      <c r="C410" s="184"/>
      <c r="D410" s="169"/>
      <c r="E410" s="169"/>
    </row>
    <row r="411" spans="1:5" x14ac:dyDescent="0.25">
      <c r="A411" s="185"/>
      <c r="B411" s="109"/>
      <c r="C411" s="184"/>
      <c r="D411" s="169"/>
      <c r="E411" s="169"/>
    </row>
    <row r="412" spans="1:5" x14ac:dyDescent="0.25">
      <c r="A412" s="185"/>
      <c r="B412" s="109"/>
      <c r="C412" s="184"/>
      <c r="D412" s="169"/>
      <c r="E412" s="169"/>
    </row>
    <row r="413" spans="1:5" x14ac:dyDescent="0.25">
      <c r="A413" s="185"/>
      <c r="B413" s="109"/>
      <c r="C413" s="184"/>
      <c r="D413" s="169"/>
      <c r="E413" s="169"/>
    </row>
    <row r="414" spans="1:5" x14ac:dyDescent="0.25">
      <c r="A414" s="185"/>
      <c r="B414" s="109"/>
      <c r="C414" s="184"/>
      <c r="D414" s="169"/>
      <c r="E414" s="169"/>
    </row>
    <row r="415" spans="1:5" x14ac:dyDescent="0.25">
      <c r="A415" s="185"/>
      <c r="B415" s="109"/>
      <c r="C415" s="184"/>
      <c r="D415" s="169"/>
      <c r="E415" s="169"/>
    </row>
    <row r="416" spans="1:5" x14ac:dyDescent="0.25">
      <c r="A416" s="185"/>
      <c r="B416" s="109"/>
      <c r="C416" s="184"/>
      <c r="D416" s="169"/>
      <c r="E416" s="169"/>
    </row>
    <row r="417" spans="1:5" x14ac:dyDescent="0.25">
      <c r="A417" s="185"/>
      <c r="B417" s="109"/>
      <c r="C417" s="184"/>
      <c r="D417" s="169"/>
      <c r="E417" s="169"/>
    </row>
    <row r="418" spans="1:5" x14ac:dyDescent="0.25">
      <c r="A418" s="185"/>
      <c r="B418" s="109"/>
      <c r="C418" s="184"/>
      <c r="D418" s="169"/>
      <c r="E418" s="169"/>
    </row>
    <row r="419" spans="1:5" x14ac:dyDescent="0.25">
      <c r="A419" s="185"/>
      <c r="B419" s="109"/>
      <c r="C419" s="184"/>
      <c r="D419" s="169"/>
      <c r="E419" s="169"/>
    </row>
    <row r="420" spans="1:5" x14ac:dyDescent="0.25">
      <c r="A420" s="185"/>
      <c r="B420" s="109"/>
      <c r="C420" s="184"/>
      <c r="D420" s="169"/>
      <c r="E420" s="169"/>
    </row>
    <row r="421" spans="1:5" x14ac:dyDescent="0.25">
      <c r="A421" s="185"/>
      <c r="B421" s="109"/>
      <c r="C421" s="184"/>
      <c r="D421" s="169"/>
      <c r="E421" s="169"/>
    </row>
    <row r="422" spans="1:5" x14ac:dyDescent="0.25">
      <c r="A422" s="185"/>
      <c r="B422" s="109"/>
      <c r="C422" s="184"/>
      <c r="D422" s="169"/>
      <c r="E422" s="169"/>
    </row>
    <row r="423" spans="1:5" x14ac:dyDescent="0.25">
      <c r="A423" s="185"/>
      <c r="B423" s="109"/>
      <c r="C423" s="184"/>
      <c r="D423" s="169"/>
      <c r="E423" s="169"/>
    </row>
    <row r="424" spans="1:5" x14ac:dyDescent="0.25">
      <c r="A424" s="185"/>
      <c r="B424" s="109"/>
      <c r="C424" s="184"/>
      <c r="D424" s="169"/>
      <c r="E424" s="169"/>
    </row>
    <row r="425" spans="1:5" x14ac:dyDescent="0.25">
      <c r="A425" s="185"/>
      <c r="B425" s="109"/>
      <c r="C425" s="184"/>
      <c r="D425" s="169"/>
      <c r="E425" s="169"/>
    </row>
    <row r="426" spans="1:5" x14ac:dyDescent="0.25">
      <c r="A426" s="185"/>
      <c r="B426" s="109"/>
      <c r="C426" s="184"/>
      <c r="D426" s="169"/>
      <c r="E426" s="169"/>
    </row>
    <row r="427" spans="1:5" x14ac:dyDescent="0.25">
      <c r="A427" s="185"/>
      <c r="B427" s="109"/>
      <c r="C427" s="184"/>
      <c r="D427" s="169"/>
      <c r="E427" s="169"/>
    </row>
    <row r="428" spans="1:5" x14ac:dyDescent="0.25">
      <c r="A428" s="185"/>
      <c r="B428" s="109"/>
      <c r="C428" s="184"/>
      <c r="D428" s="169"/>
      <c r="E428" s="169"/>
    </row>
    <row r="429" spans="1:5" x14ac:dyDescent="0.25">
      <c r="A429" s="185"/>
      <c r="B429" s="109"/>
      <c r="C429" s="184"/>
      <c r="D429" s="169"/>
      <c r="E429" s="169"/>
    </row>
    <row r="430" spans="1:5" x14ac:dyDescent="0.25">
      <c r="A430" s="185"/>
      <c r="B430" s="109"/>
      <c r="C430" s="184"/>
      <c r="D430" s="169"/>
      <c r="E430" s="169"/>
    </row>
    <row r="431" spans="1:5" x14ac:dyDescent="0.25">
      <c r="A431" s="185"/>
      <c r="B431" s="109"/>
      <c r="C431" s="184"/>
      <c r="D431" s="169"/>
      <c r="E431" s="169"/>
    </row>
    <row r="432" spans="1:5" x14ac:dyDescent="0.25">
      <c r="A432" s="185"/>
      <c r="B432" s="109"/>
      <c r="C432" s="184"/>
      <c r="D432" s="169"/>
      <c r="E432" s="169"/>
    </row>
    <row r="433" spans="1:5" x14ac:dyDescent="0.25">
      <c r="A433" s="185"/>
      <c r="B433" s="109"/>
      <c r="C433" s="184"/>
      <c r="D433" s="169"/>
      <c r="E433" s="169"/>
    </row>
    <row r="434" spans="1:5" x14ac:dyDescent="0.25">
      <c r="A434" s="185"/>
      <c r="B434" s="109"/>
      <c r="C434" s="184"/>
      <c r="D434" s="169"/>
      <c r="E434" s="169"/>
    </row>
    <row r="435" spans="1:5" x14ac:dyDescent="0.25">
      <c r="A435" s="185"/>
      <c r="B435" s="109"/>
      <c r="C435" s="184"/>
      <c r="D435" s="169"/>
      <c r="E435" s="169"/>
    </row>
    <row r="436" spans="1:5" x14ac:dyDescent="0.25">
      <c r="A436" s="185"/>
      <c r="B436" s="109"/>
      <c r="C436" s="184"/>
      <c r="D436" s="169"/>
      <c r="E436" s="169"/>
    </row>
    <row r="437" spans="1:5" x14ac:dyDescent="0.25">
      <c r="A437" s="185"/>
      <c r="B437" s="109"/>
      <c r="C437" s="184"/>
      <c r="D437" s="169"/>
      <c r="E437" s="169"/>
    </row>
    <row r="438" spans="1:5" x14ac:dyDescent="0.25">
      <c r="A438" s="185"/>
      <c r="B438" s="109"/>
      <c r="C438" s="184"/>
      <c r="D438" s="169"/>
      <c r="E438" s="169"/>
    </row>
    <row r="439" spans="1:5" x14ac:dyDescent="0.25">
      <c r="A439" s="185"/>
      <c r="B439" s="109"/>
      <c r="C439" s="184"/>
      <c r="D439" s="169"/>
      <c r="E439" s="169"/>
    </row>
    <row r="440" spans="1:5" x14ac:dyDescent="0.25">
      <c r="A440" s="185"/>
      <c r="B440" s="109"/>
      <c r="C440" s="184"/>
      <c r="D440" s="169"/>
      <c r="E440" s="169"/>
    </row>
    <row r="441" spans="1:5" x14ac:dyDescent="0.25">
      <c r="A441" s="185"/>
      <c r="B441" s="109"/>
      <c r="C441" s="184"/>
      <c r="D441" s="169"/>
      <c r="E441" s="169"/>
    </row>
    <row r="442" spans="1:5" x14ac:dyDescent="0.25">
      <c r="A442" s="185"/>
      <c r="B442" s="109"/>
      <c r="C442" s="184"/>
      <c r="D442" s="169"/>
      <c r="E442" s="169"/>
    </row>
    <row r="443" spans="1:5" x14ac:dyDescent="0.25">
      <c r="A443" s="185"/>
      <c r="B443" s="109"/>
      <c r="C443" s="184"/>
      <c r="D443" s="169"/>
      <c r="E443" s="169"/>
    </row>
    <row r="444" spans="1:5" x14ac:dyDescent="0.25">
      <c r="A444" s="185"/>
      <c r="B444" s="109"/>
      <c r="C444" s="184"/>
      <c r="D444" s="169"/>
      <c r="E444" s="169"/>
    </row>
    <row r="445" spans="1:5" x14ac:dyDescent="0.25">
      <c r="A445" s="185"/>
      <c r="B445" s="109"/>
      <c r="C445" s="184"/>
      <c r="D445" s="169"/>
      <c r="E445" s="169"/>
    </row>
    <row r="446" spans="1:5" x14ac:dyDescent="0.25">
      <c r="A446" s="185"/>
      <c r="B446" s="109"/>
      <c r="C446" s="184"/>
      <c r="D446" s="169"/>
      <c r="E446" s="169"/>
    </row>
    <row r="447" spans="1:5" x14ac:dyDescent="0.25">
      <c r="A447" s="185"/>
      <c r="B447" s="109"/>
      <c r="C447" s="184"/>
      <c r="D447" s="169"/>
      <c r="E447" s="169"/>
    </row>
    <row r="448" spans="1:5" x14ac:dyDescent="0.25">
      <c r="A448" s="185"/>
      <c r="B448" s="109"/>
      <c r="C448" s="184"/>
      <c r="D448" s="169"/>
      <c r="E448" s="169"/>
    </row>
    <row r="449" spans="1:5" x14ac:dyDescent="0.25">
      <c r="A449" s="185"/>
      <c r="B449" s="109"/>
      <c r="C449" s="184"/>
      <c r="D449" s="169"/>
      <c r="E449" s="169"/>
    </row>
    <row r="450" spans="1:5" x14ac:dyDescent="0.25">
      <c r="A450" s="185"/>
      <c r="B450" s="109"/>
      <c r="C450" s="184"/>
      <c r="D450" s="169"/>
      <c r="E450" s="169"/>
    </row>
    <row r="451" spans="1:5" x14ac:dyDescent="0.25">
      <c r="A451" s="185"/>
      <c r="B451" s="109"/>
      <c r="C451" s="184"/>
      <c r="D451" s="169"/>
      <c r="E451" s="169"/>
    </row>
    <row r="452" spans="1:5" x14ac:dyDescent="0.25">
      <c r="A452" s="185"/>
      <c r="B452" s="109"/>
      <c r="C452" s="184"/>
      <c r="D452" s="169"/>
      <c r="E452" s="169"/>
    </row>
    <row r="453" spans="1:5" x14ac:dyDescent="0.25">
      <c r="A453" s="185"/>
      <c r="B453" s="109"/>
      <c r="C453" s="184"/>
      <c r="D453" s="169"/>
      <c r="E453" s="169"/>
    </row>
    <row r="454" spans="1:5" x14ac:dyDescent="0.25">
      <c r="A454" s="185"/>
      <c r="B454" s="109"/>
      <c r="C454" s="184"/>
      <c r="D454" s="169"/>
      <c r="E454" s="169"/>
    </row>
    <row r="455" spans="1:5" x14ac:dyDescent="0.25">
      <c r="A455" s="185"/>
      <c r="B455" s="109"/>
      <c r="C455" s="184"/>
      <c r="D455" s="169"/>
      <c r="E455" s="169"/>
    </row>
    <row r="456" spans="1:5" x14ac:dyDescent="0.25">
      <c r="A456" s="185"/>
      <c r="B456" s="109"/>
      <c r="C456" s="184"/>
      <c r="D456" s="169"/>
      <c r="E456" s="169"/>
    </row>
    <row r="457" spans="1:5" x14ac:dyDescent="0.25">
      <c r="A457" s="185"/>
      <c r="B457" s="109"/>
      <c r="C457" s="184"/>
      <c r="D457" s="169"/>
      <c r="E457" s="169"/>
    </row>
    <row r="458" spans="1:5" x14ac:dyDescent="0.25">
      <c r="A458" s="185"/>
      <c r="B458" s="109"/>
      <c r="C458" s="184"/>
      <c r="D458" s="169"/>
      <c r="E458" s="169"/>
    </row>
    <row r="459" spans="1:5" x14ac:dyDescent="0.25">
      <c r="A459" s="185"/>
      <c r="B459" s="109"/>
      <c r="C459" s="184"/>
      <c r="D459" s="169"/>
      <c r="E459" s="169"/>
    </row>
    <row r="460" spans="1:5" x14ac:dyDescent="0.25">
      <c r="A460" s="185"/>
      <c r="B460" s="109"/>
      <c r="C460" s="184"/>
      <c r="D460" s="169"/>
      <c r="E460" s="169"/>
    </row>
    <row r="461" spans="1:5" x14ac:dyDescent="0.25">
      <c r="A461" s="185"/>
      <c r="B461" s="109"/>
      <c r="C461" s="184"/>
      <c r="D461" s="169"/>
      <c r="E461" s="169"/>
    </row>
    <row r="462" spans="1:5" x14ac:dyDescent="0.25">
      <c r="A462" s="185"/>
      <c r="B462" s="109"/>
      <c r="C462" s="184"/>
      <c r="D462" s="169"/>
      <c r="E462" s="169"/>
    </row>
    <row r="463" spans="1:5" x14ac:dyDescent="0.25">
      <c r="A463" s="185"/>
      <c r="B463" s="109"/>
      <c r="C463" s="184"/>
      <c r="D463" s="169"/>
      <c r="E463" s="169"/>
    </row>
    <row r="464" spans="1:5" x14ac:dyDescent="0.25">
      <c r="A464" s="185"/>
      <c r="B464" s="109"/>
      <c r="C464" s="184"/>
      <c r="D464" s="169"/>
      <c r="E464" s="169"/>
    </row>
    <row r="465" spans="1:5" x14ac:dyDescent="0.25">
      <c r="A465" s="185"/>
      <c r="B465" s="109"/>
      <c r="C465" s="184"/>
      <c r="D465" s="169"/>
      <c r="E465" s="169"/>
    </row>
    <row r="466" spans="1:5" x14ac:dyDescent="0.25">
      <c r="A466" s="185"/>
      <c r="B466" s="109"/>
      <c r="C466" s="184"/>
      <c r="D466" s="169"/>
      <c r="E466" s="169"/>
    </row>
    <row r="467" spans="1:5" x14ac:dyDescent="0.25">
      <c r="A467" s="185"/>
      <c r="B467" s="109"/>
      <c r="C467" s="184"/>
      <c r="D467" s="169"/>
      <c r="E467" s="169"/>
    </row>
    <row r="468" spans="1:5" x14ac:dyDescent="0.25">
      <c r="A468" s="185"/>
      <c r="B468" s="109"/>
      <c r="C468" s="184"/>
      <c r="D468" s="169"/>
      <c r="E468" s="169"/>
    </row>
    <row r="469" spans="1:5" x14ac:dyDescent="0.25">
      <c r="A469" s="185"/>
      <c r="B469" s="109"/>
      <c r="C469" s="184"/>
      <c r="D469" s="169"/>
      <c r="E469" s="169"/>
    </row>
    <row r="470" spans="1:5" x14ac:dyDescent="0.25">
      <c r="A470" s="185"/>
      <c r="B470" s="109"/>
      <c r="C470" s="184"/>
      <c r="D470" s="169"/>
      <c r="E470" s="169"/>
    </row>
    <row r="471" spans="1:5" x14ac:dyDescent="0.25">
      <c r="A471" s="185"/>
      <c r="B471" s="109"/>
      <c r="C471" s="184"/>
      <c r="D471" s="169"/>
      <c r="E471" s="169"/>
    </row>
    <row r="472" spans="1:5" x14ac:dyDescent="0.25">
      <c r="A472" s="185"/>
      <c r="B472" s="109"/>
      <c r="C472" s="184"/>
      <c r="D472" s="169"/>
      <c r="E472" s="169"/>
    </row>
    <row r="473" spans="1:5" x14ac:dyDescent="0.25">
      <c r="A473" s="185"/>
      <c r="B473" s="109"/>
      <c r="C473" s="184"/>
      <c r="D473" s="169"/>
      <c r="E473" s="169"/>
    </row>
    <row r="474" spans="1:5" x14ac:dyDescent="0.25">
      <c r="A474" s="185"/>
      <c r="B474" s="109"/>
      <c r="C474" s="184"/>
      <c r="D474" s="169"/>
      <c r="E474" s="169"/>
    </row>
    <row r="475" spans="1:5" x14ac:dyDescent="0.25">
      <c r="A475" s="185"/>
      <c r="B475" s="109"/>
      <c r="C475" s="184"/>
      <c r="D475" s="169"/>
      <c r="E475" s="169"/>
    </row>
    <row r="476" spans="1:5" x14ac:dyDescent="0.25">
      <c r="A476" s="185"/>
      <c r="B476" s="109"/>
      <c r="C476" s="184"/>
      <c r="D476" s="169"/>
      <c r="E476" s="169"/>
    </row>
    <row r="477" spans="1:5" x14ac:dyDescent="0.25">
      <c r="A477" s="185"/>
      <c r="B477" s="109"/>
      <c r="C477" s="184"/>
      <c r="D477" s="169"/>
      <c r="E477" s="169"/>
    </row>
    <row r="478" spans="1:5" x14ac:dyDescent="0.25">
      <c r="A478" s="185"/>
      <c r="B478" s="109"/>
      <c r="C478" s="184"/>
      <c r="D478" s="169"/>
      <c r="E478" s="169"/>
    </row>
    <row r="479" spans="1:5" x14ac:dyDescent="0.25">
      <c r="A479" s="185"/>
      <c r="B479" s="109"/>
      <c r="C479" s="184"/>
      <c r="D479" s="169"/>
      <c r="E479" s="169"/>
    </row>
    <row r="480" spans="1:5" x14ac:dyDescent="0.25">
      <c r="A480" s="185"/>
      <c r="B480" s="109"/>
      <c r="C480" s="184"/>
      <c r="D480" s="169"/>
      <c r="E480" s="169"/>
    </row>
    <row r="481" spans="1:5" x14ac:dyDescent="0.25">
      <c r="A481" s="185"/>
      <c r="B481" s="109"/>
      <c r="C481" s="184"/>
      <c r="D481" s="169"/>
      <c r="E481" s="169"/>
    </row>
    <row r="482" spans="1:5" x14ac:dyDescent="0.25">
      <c r="A482" s="185"/>
      <c r="B482" s="109"/>
      <c r="C482" s="184"/>
      <c r="D482" s="169"/>
      <c r="E482" s="169"/>
    </row>
    <row r="483" spans="1:5" x14ac:dyDescent="0.25">
      <c r="A483" s="185"/>
      <c r="B483" s="109"/>
      <c r="C483" s="184"/>
      <c r="D483" s="169"/>
      <c r="E483" s="169"/>
    </row>
    <row r="484" spans="1:5" x14ac:dyDescent="0.25">
      <c r="A484" s="185"/>
      <c r="B484" s="109"/>
      <c r="C484" s="184"/>
      <c r="D484" s="169"/>
      <c r="E484" s="169"/>
    </row>
    <row r="485" spans="1:5" x14ac:dyDescent="0.25">
      <c r="A485" s="185"/>
      <c r="B485" s="109"/>
      <c r="C485" s="184"/>
      <c r="D485" s="169"/>
      <c r="E485" s="169"/>
    </row>
    <row r="486" spans="1:5" x14ac:dyDescent="0.25">
      <c r="A486" s="185"/>
      <c r="B486" s="109"/>
      <c r="C486" s="184"/>
      <c r="D486" s="169"/>
      <c r="E486" s="169"/>
    </row>
    <row r="487" spans="1:5" x14ac:dyDescent="0.25">
      <c r="A487" s="185"/>
      <c r="B487" s="109"/>
      <c r="C487" s="184"/>
      <c r="D487" s="169"/>
      <c r="E487" s="169"/>
    </row>
    <row r="488" spans="1:5" x14ac:dyDescent="0.25">
      <c r="A488" s="185"/>
      <c r="B488" s="109"/>
      <c r="C488" s="184"/>
      <c r="D488" s="169"/>
      <c r="E488" s="169"/>
    </row>
    <row r="489" spans="1:5" x14ac:dyDescent="0.25">
      <c r="A489" s="185"/>
      <c r="B489" s="109"/>
      <c r="C489" s="184"/>
      <c r="D489" s="169"/>
      <c r="E489" s="169"/>
    </row>
    <row r="490" spans="1:5" x14ac:dyDescent="0.25">
      <c r="A490" s="185"/>
      <c r="B490" s="109"/>
      <c r="C490" s="184"/>
      <c r="D490" s="169"/>
      <c r="E490" s="169"/>
    </row>
    <row r="491" spans="1:5" x14ac:dyDescent="0.25">
      <c r="A491" s="185"/>
      <c r="B491" s="109"/>
      <c r="C491" s="184"/>
      <c r="D491" s="169"/>
      <c r="E491" s="169"/>
    </row>
    <row r="492" spans="1:5" x14ac:dyDescent="0.25">
      <c r="A492" s="185"/>
      <c r="B492" s="109"/>
      <c r="C492" s="184"/>
      <c r="D492" s="169"/>
      <c r="E492" s="169"/>
    </row>
    <row r="493" spans="1:5" x14ac:dyDescent="0.25">
      <c r="A493" s="185"/>
      <c r="B493" s="109"/>
      <c r="C493" s="184"/>
      <c r="D493" s="169"/>
      <c r="E493" s="169"/>
    </row>
    <row r="494" spans="1:5" x14ac:dyDescent="0.25">
      <c r="A494" s="185"/>
      <c r="B494" s="109"/>
      <c r="C494" s="184"/>
      <c r="D494" s="169"/>
      <c r="E494" s="169"/>
    </row>
    <row r="495" spans="1:5" x14ac:dyDescent="0.25">
      <c r="A495" s="185"/>
      <c r="B495" s="109"/>
      <c r="C495" s="184"/>
      <c r="D495" s="169"/>
      <c r="E495" s="169"/>
    </row>
    <row r="496" spans="1:5" x14ac:dyDescent="0.25">
      <c r="A496" s="185"/>
      <c r="B496" s="109"/>
      <c r="C496" s="184"/>
      <c r="D496" s="169"/>
      <c r="E496" s="169"/>
    </row>
    <row r="497" spans="1:5" x14ac:dyDescent="0.25">
      <c r="A497" s="185"/>
      <c r="B497" s="109"/>
      <c r="C497" s="184"/>
      <c r="D497" s="169"/>
      <c r="E497" s="169"/>
    </row>
    <row r="498" spans="1:5" x14ac:dyDescent="0.25">
      <c r="A498" s="185"/>
      <c r="B498" s="109"/>
      <c r="C498" s="184"/>
      <c r="D498" s="169"/>
      <c r="E498" s="169"/>
    </row>
    <row r="499" spans="1:5" x14ac:dyDescent="0.25">
      <c r="A499" s="185"/>
      <c r="B499" s="109"/>
      <c r="C499" s="184"/>
      <c r="D499" s="169"/>
      <c r="E499" s="169"/>
    </row>
    <row r="500" spans="1:5" x14ac:dyDescent="0.25">
      <c r="A500" s="185"/>
      <c r="B500" s="109"/>
      <c r="C500" s="184"/>
      <c r="D500" s="169"/>
      <c r="E500" s="169"/>
    </row>
    <row r="501" spans="1:5" x14ac:dyDescent="0.25">
      <c r="A501" s="185"/>
      <c r="B501" s="109"/>
      <c r="C501" s="184"/>
      <c r="D501" s="169"/>
      <c r="E501" s="169"/>
    </row>
    <row r="502" spans="1:5" x14ac:dyDescent="0.25">
      <c r="A502" s="185"/>
      <c r="B502" s="109"/>
      <c r="C502" s="184"/>
      <c r="D502" s="169"/>
      <c r="E502" s="169"/>
    </row>
    <row r="503" spans="1:5" x14ac:dyDescent="0.25">
      <c r="A503" s="185"/>
      <c r="B503" s="109"/>
      <c r="C503" s="184"/>
      <c r="D503" s="169"/>
      <c r="E503" s="169"/>
    </row>
    <row r="504" spans="1:5" x14ac:dyDescent="0.25">
      <c r="A504" s="185"/>
      <c r="B504" s="109"/>
      <c r="C504" s="184"/>
      <c r="D504" s="169"/>
      <c r="E504" s="169"/>
    </row>
    <row r="505" spans="1:5" x14ac:dyDescent="0.25">
      <c r="A505" s="185"/>
      <c r="B505" s="109"/>
      <c r="C505" s="184"/>
      <c r="D505" s="169"/>
      <c r="E505" s="169"/>
    </row>
    <row r="506" spans="1:5" x14ac:dyDescent="0.25">
      <c r="A506" s="185"/>
      <c r="B506" s="109"/>
      <c r="C506" s="184"/>
      <c r="D506" s="169"/>
      <c r="E506" s="169"/>
    </row>
    <row r="507" spans="1:5" x14ac:dyDescent="0.25">
      <c r="A507" s="185"/>
      <c r="B507" s="109"/>
      <c r="C507" s="184"/>
      <c r="D507" s="169"/>
      <c r="E507" s="169"/>
    </row>
    <row r="508" spans="1:5" x14ac:dyDescent="0.25">
      <c r="A508" s="185"/>
      <c r="B508" s="109"/>
      <c r="C508" s="184"/>
      <c r="D508" s="169"/>
      <c r="E508" s="169"/>
    </row>
    <row r="509" spans="1:5" x14ac:dyDescent="0.25">
      <c r="A509" s="185"/>
      <c r="B509" s="109"/>
      <c r="C509" s="184"/>
      <c r="D509" s="169"/>
      <c r="E509" s="169"/>
    </row>
    <row r="510" spans="1:5" x14ac:dyDescent="0.25">
      <c r="A510" s="185"/>
      <c r="B510" s="109"/>
      <c r="C510" s="184"/>
      <c r="D510" s="169"/>
      <c r="E510" s="169"/>
    </row>
    <row r="511" spans="1:5" x14ac:dyDescent="0.25">
      <c r="A511" s="185"/>
      <c r="B511" s="109"/>
      <c r="C511" s="184"/>
      <c r="D511" s="169"/>
      <c r="E511" s="169"/>
    </row>
    <row r="512" spans="1:5" x14ac:dyDescent="0.25">
      <c r="A512" s="185"/>
      <c r="B512" s="109"/>
      <c r="C512" s="184"/>
      <c r="D512" s="169"/>
      <c r="E512" s="169"/>
    </row>
    <row r="513" spans="1:5" x14ac:dyDescent="0.25">
      <c r="A513" s="185"/>
      <c r="B513" s="109"/>
      <c r="C513" s="184"/>
      <c r="D513" s="169"/>
      <c r="E513" s="169"/>
    </row>
    <row r="514" spans="1:5" x14ac:dyDescent="0.25">
      <c r="A514" s="185"/>
      <c r="B514" s="109"/>
      <c r="C514" s="184"/>
      <c r="D514" s="169"/>
      <c r="E514" s="169"/>
    </row>
    <row r="515" spans="1:5" x14ac:dyDescent="0.25">
      <c r="A515" s="185"/>
      <c r="B515" s="109"/>
      <c r="C515" s="184"/>
      <c r="D515" s="169"/>
      <c r="E515" s="169"/>
    </row>
    <row r="516" spans="1:5" x14ac:dyDescent="0.25">
      <c r="A516" s="185"/>
      <c r="B516" s="109"/>
      <c r="C516" s="184"/>
      <c r="D516" s="169"/>
      <c r="E516" s="169"/>
    </row>
    <row r="517" spans="1:5" x14ac:dyDescent="0.25">
      <c r="A517" s="185"/>
      <c r="B517" s="109"/>
      <c r="C517" s="184"/>
      <c r="D517" s="169"/>
      <c r="E517" s="169"/>
    </row>
    <row r="518" spans="1:5" x14ac:dyDescent="0.25">
      <c r="A518" s="185"/>
      <c r="B518" s="109"/>
      <c r="C518" s="184"/>
      <c r="D518" s="169"/>
      <c r="E518" s="169"/>
    </row>
    <row r="519" spans="1:5" x14ac:dyDescent="0.25">
      <c r="A519" s="185"/>
      <c r="B519" s="109"/>
      <c r="C519" s="184"/>
      <c r="D519" s="169"/>
      <c r="E519" s="169"/>
    </row>
    <row r="520" spans="1:5" x14ac:dyDescent="0.25">
      <c r="A520" s="185"/>
      <c r="B520" s="109"/>
      <c r="C520" s="184"/>
      <c r="D520" s="169"/>
      <c r="E520" s="169"/>
    </row>
    <row r="521" spans="1:5" x14ac:dyDescent="0.25">
      <c r="A521" s="185"/>
      <c r="B521" s="109"/>
      <c r="C521" s="184"/>
      <c r="D521" s="169"/>
      <c r="E521" s="169"/>
    </row>
    <row r="522" spans="1:5" x14ac:dyDescent="0.25">
      <c r="A522" s="185"/>
      <c r="B522" s="109"/>
      <c r="C522" s="184"/>
      <c r="D522" s="169"/>
      <c r="E522" s="169"/>
    </row>
    <row r="523" spans="1:5" x14ac:dyDescent="0.25">
      <c r="A523" s="185"/>
      <c r="B523" s="109"/>
      <c r="C523" s="184"/>
      <c r="D523" s="169"/>
      <c r="E523" s="169"/>
    </row>
    <row r="524" spans="1:5" x14ac:dyDescent="0.25">
      <c r="A524" s="185"/>
      <c r="B524" s="109"/>
      <c r="C524" s="184"/>
      <c r="D524" s="169"/>
      <c r="E524" s="169"/>
    </row>
    <row r="525" spans="1:5" x14ac:dyDescent="0.25">
      <c r="A525" s="185"/>
      <c r="B525" s="109"/>
      <c r="C525" s="184"/>
      <c r="D525" s="169"/>
      <c r="E525" s="169"/>
    </row>
    <row r="526" spans="1:5" x14ac:dyDescent="0.25">
      <c r="A526" s="185"/>
      <c r="B526" s="109"/>
      <c r="C526" s="184"/>
      <c r="D526" s="169"/>
      <c r="E526" s="169"/>
    </row>
    <row r="527" spans="1:5" x14ac:dyDescent="0.25">
      <c r="A527" s="185"/>
      <c r="B527" s="109"/>
      <c r="C527" s="184"/>
      <c r="D527" s="169"/>
      <c r="E527" s="169"/>
    </row>
    <row r="528" spans="1:5" x14ac:dyDescent="0.25">
      <c r="A528" s="185"/>
      <c r="B528" s="109"/>
      <c r="C528" s="184"/>
      <c r="D528" s="169"/>
      <c r="E528" s="169"/>
    </row>
    <row r="529" spans="1:5" x14ac:dyDescent="0.25">
      <c r="A529" s="185"/>
      <c r="B529" s="109"/>
      <c r="C529" s="184"/>
      <c r="D529" s="169"/>
      <c r="E529" s="169"/>
    </row>
    <row r="530" spans="1:5" x14ac:dyDescent="0.25">
      <c r="A530" s="185"/>
      <c r="B530" s="109"/>
      <c r="C530" s="184"/>
      <c r="D530" s="169"/>
      <c r="E530" s="169"/>
    </row>
    <row r="531" spans="1:5" x14ac:dyDescent="0.25">
      <c r="A531" s="185"/>
      <c r="B531" s="109"/>
      <c r="C531" s="184"/>
      <c r="D531" s="169"/>
      <c r="E531" s="169"/>
    </row>
    <row r="532" spans="1:5" x14ac:dyDescent="0.25">
      <c r="A532" s="185"/>
      <c r="B532" s="109"/>
      <c r="C532" s="184"/>
      <c r="D532" s="169"/>
      <c r="E532" s="169"/>
    </row>
    <row r="533" spans="1:5" x14ac:dyDescent="0.25">
      <c r="A533" s="185"/>
      <c r="B533" s="109"/>
      <c r="C533" s="184"/>
      <c r="D533" s="169"/>
      <c r="E533" s="169"/>
    </row>
    <row r="534" spans="1:5" x14ac:dyDescent="0.25">
      <c r="A534" s="185"/>
      <c r="B534" s="109"/>
      <c r="C534" s="184"/>
      <c r="D534" s="169"/>
      <c r="E534" s="169"/>
    </row>
    <row r="535" spans="1:5" x14ac:dyDescent="0.25">
      <c r="A535" s="185"/>
      <c r="B535" s="109"/>
      <c r="C535" s="184"/>
      <c r="D535" s="169"/>
      <c r="E535" s="169"/>
    </row>
    <row r="536" spans="1:5" x14ac:dyDescent="0.25">
      <c r="A536" s="185"/>
      <c r="B536" s="109"/>
      <c r="C536" s="184"/>
      <c r="D536" s="169"/>
      <c r="E536" s="169"/>
    </row>
    <row r="537" spans="1:5" x14ac:dyDescent="0.25">
      <c r="A537" s="185"/>
      <c r="B537" s="109"/>
      <c r="C537" s="184"/>
      <c r="D537" s="169"/>
      <c r="E537" s="169"/>
    </row>
    <row r="538" spans="1:5" x14ac:dyDescent="0.25">
      <c r="A538" s="185"/>
      <c r="B538" s="109"/>
      <c r="C538" s="184"/>
      <c r="D538" s="169"/>
      <c r="E538" s="169"/>
    </row>
    <row r="539" spans="1:5" x14ac:dyDescent="0.25">
      <c r="A539" s="185"/>
      <c r="B539" s="109"/>
      <c r="C539" s="184"/>
      <c r="D539" s="169"/>
      <c r="E539" s="169"/>
    </row>
    <row r="540" spans="1:5" x14ac:dyDescent="0.25">
      <c r="A540" s="185"/>
      <c r="B540" s="109"/>
      <c r="C540" s="184"/>
      <c r="D540" s="169"/>
      <c r="E540" s="169"/>
    </row>
    <row r="541" spans="1:5" x14ac:dyDescent="0.25">
      <c r="A541" s="185"/>
      <c r="B541" s="109"/>
      <c r="C541" s="184"/>
      <c r="D541" s="169"/>
      <c r="E541" s="169"/>
    </row>
    <row r="542" spans="1:5" x14ac:dyDescent="0.25">
      <c r="A542" s="185"/>
      <c r="B542" s="109"/>
      <c r="C542" s="184"/>
      <c r="D542" s="169"/>
      <c r="E542" s="169"/>
    </row>
    <row r="543" spans="1:5" x14ac:dyDescent="0.25">
      <c r="A543" s="185"/>
      <c r="B543" s="109"/>
      <c r="C543" s="184"/>
      <c r="D543" s="169"/>
      <c r="E543" s="169"/>
    </row>
    <row r="544" spans="1:5" x14ac:dyDescent="0.25">
      <c r="A544" s="185"/>
      <c r="B544" s="109"/>
      <c r="C544" s="184"/>
      <c r="D544" s="169"/>
      <c r="E544" s="169"/>
    </row>
    <row r="545" spans="1:5" x14ac:dyDescent="0.25">
      <c r="A545" s="185"/>
      <c r="B545" s="109"/>
      <c r="C545" s="184"/>
      <c r="D545" s="169"/>
      <c r="E545" s="169"/>
    </row>
    <row r="546" spans="1:5" x14ac:dyDescent="0.25">
      <c r="A546" s="185"/>
      <c r="B546" s="109"/>
      <c r="C546" s="184"/>
      <c r="D546" s="169"/>
      <c r="E546" s="169"/>
    </row>
    <row r="547" spans="1:5" x14ac:dyDescent="0.25">
      <c r="A547" s="185"/>
      <c r="B547" s="109"/>
      <c r="C547" s="184"/>
      <c r="D547" s="169"/>
      <c r="E547" s="169"/>
    </row>
    <row r="548" spans="1:5" x14ac:dyDescent="0.25">
      <c r="A548" s="185"/>
      <c r="B548" s="109"/>
      <c r="C548" s="184"/>
      <c r="D548" s="169"/>
      <c r="E548" s="169"/>
    </row>
    <row r="549" spans="1:5" x14ac:dyDescent="0.25">
      <c r="A549" s="185"/>
      <c r="B549" s="109"/>
      <c r="C549" s="184"/>
      <c r="D549" s="169"/>
      <c r="E549" s="169"/>
    </row>
    <row r="550" spans="1:5" x14ac:dyDescent="0.25">
      <c r="A550" s="185"/>
      <c r="B550" s="109"/>
      <c r="C550" s="184"/>
      <c r="D550" s="169"/>
      <c r="E550" s="169"/>
    </row>
    <row r="551" spans="1:5" x14ac:dyDescent="0.25">
      <c r="A551" s="185"/>
      <c r="B551" s="109"/>
      <c r="C551" s="184"/>
      <c r="D551" s="169"/>
      <c r="E551" s="169"/>
    </row>
    <row r="552" spans="1:5" x14ac:dyDescent="0.25">
      <c r="A552" s="185"/>
      <c r="B552" s="109"/>
      <c r="C552" s="184"/>
      <c r="D552" s="169"/>
      <c r="E552" s="169"/>
    </row>
    <row r="553" spans="1:5" x14ac:dyDescent="0.25">
      <c r="A553" s="185"/>
      <c r="B553" s="109"/>
      <c r="C553" s="184"/>
      <c r="D553" s="169"/>
      <c r="E553" s="169"/>
    </row>
    <row r="554" spans="1:5" x14ac:dyDescent="0.25">
      <c r="A554" s="185"/>
      <c r="B554" s="109"/>
      <c r="C554" s="184"/>
      <c r="D554" s="169"/>
      <c r="E554" s="169"/>
    </row>
    <row r="555" spans="1:5" x14ac:dyDescent="0.25">
      <c r="A555" s="185"/>
      <c r="B555" s="109"/>
      <c r="C555" s="184"/>
      <c r="D555" s="169"/>
      <c r="E555" s="169"/>
    </row>
    <row r="556" spans="1:5" x14ac:dyDescent="0.25">
      <c r="A556" s="185"/>
      <c r="B556" s="109"/>
      <c r="C556" s="184"/>
      <c r="D556" s="169"/>
      <c r="E556" s="169"/>
    </row>
    <row r="557" spans="1:5" x14ac:dyDescent="0.25">
      <c r="A557" s="185"/>
      <c r="B557" s="109"/>
      <c r="C557" s="184"/>
      <c r="D557" s="169"/>
      <c r="E557" s="169"/>
    </row>
    <row r="558" spans="1:5" x14ac:dyDescent="0.25">
      <c r="A558" s="185"/>
      <c r="B558" s="109"/>
      <c r="C558" s="184"/>
      <c r="D558" s="169"/>
      <c r="E558" s="169"/>
    </row>
    <row r="559" spans="1:5" x14ac:dyDescent="0.25">
      <c r="A559" s="185"/>
      <c r="B559" s="109"/>
      <c r="C559" s="184"/>
      <c r="D559" s="169"/>
      <c r="E559" s="169"/>
    </row>
    <row r="560" spans="1:5" x14ac:dyDescent="0.25">
      <c r="A560" s="185"/>
      <c r="B560" s="109"/>
      <c r="C560" s="184"/>
      <c r="D560" s="169"/>
      <c r="E560" s="169"/>
    </row>
    <row r="561" spans="1:5" x14ac:dyDescent="0.25">
      <c r="A561" s="185"/>
      <c r="B561" s="109"/>
      <c r="C561" s="184"/>
      <c r="D561" s="169"/>
      <c r="E561" s="169"/>
    </row>
    <row r="562" spans="1:5" x14ac:dyDescent="0.25">
      <c r="A562" s="185"/>
      <c r="B562" s="109"/>
      <c r="C562" s="184"/>
      <c r="D562" s="169"/>
      <c r="E562" s="169"/>
    </row>
    <row r="563" spans="1:5" x14ac:dyDescent="0.25">
      <c r="A563" s="185"/>
      <c r="B563" s="109"/>
      <c r="C563" s="184"/>
      <c r="D563" s="169"/>
      <c r="E563" s="169"/>
    </row>
    <row r="564" spans="1:5" x14ac:dyDescent="0.25">
      <c r="A564" s="185"/>
      <c r="B564" s="109"/>
      <c r="C564" s="184"/>
      <c r="D564" s="169"/>
      <c r="E564" s="169"/>
    </row>
    <row r="565" spans="1:5" x14ac:dyDescent="0.25">
      <c r="A565" s="185"/>
      <c r="B565" s="109"/>
      <c r="C565" s="184"/>
      <c r="D565" s="169"/>
      <c r="E565" s="169"/>
    </row>
    <row r="566" spans="1:5" x14ac:dyDescent="0.25">
      <c r="A566" s="185"/>
      <c r="B566" s="109"/>
      <c r="C566" s="184"/>
      <c r="D566" s="169"/>
      <c r="E566" s="169"/>
    </row>
    <row r="567" spans="1:5" x14ac:dyDescent="0.25">
      <c r="A567" s="185"/>
      <c r="B567" s="109"/>
      <c r="C567" s="184"/>
      <c r="D567" s="169"/>
      <c r="E567" s="169"/>
    </row>
    <row r="568" spans="1:5" x14ac:dyDescent="0.25">
      <c r="A568" s="185"/>
      <c r="B568" s="109"/>
      <c r="C568" s="184"/>
      <c r="D568" s="169"/>
      <c r="E568" s="169"/>
    </row>
    <row r="569" spans="1:5" x14ac:dyDescent="0.25">
      <c r="A569" s="185"/>
      <c r="B569" s="109"/>
      <c r="C569" s="184"/>
      <c r="D569" s="169"/>
      <c r="E569" s="169"/>
    </row>
    <row r="570" spans="1:5" x14ac:dyDescent="0.25">
      <c r="A570" s="185"/>
      <c r="B570" s="109"/>
      <c r="C570" s="184"/>
      <c r="D570" s="169"/>
      <c r="E570" s="169"/>
    </row>
    <row r="571" spans="1:5" x14ac:dyDescent="0.25">
      <c r="A571" s="185"/>
      <c r="B571" s="109"/>
      <c r="C571" s="184"/>
      <c r="D571" s="169"/>
      <c r="E571" s="169"/>
    </row>
    <row r="572" spans="1:5" x14ac:dyDescent="0.25">
      <c r="A572" s="185"/>
      <c r="B572" s="109"/>
      <c r="C572" s="184"/>
      <c r="D572" s="169"/>
      <c r="E572" s="169"/>
    </row>
    <row r="573" spans="1:5" x14ac:dyDescent="0.25">
      <c r="A573" s="185"/>
      <c r="B573" s="109"/>
      <c r="C573" s="184"/>
      <c r="D573" s="169"/>
      <c r="E573" s="169"/>
    </row>
    <row r="574" spans="1:5" x14ac:dyDescent="0.25">
      <c r="A574" s="185"/>
      <c r="B574" s="109"/>
      <c r="C574" s="184"/>
      <c r="D574" s="169"/>
      <c r="E574" s="169"/>
    </row>
    <row r="575" spans="1:5" x14ac:dyDescent="0.25">
      <c r="A575" s="185"/>
      <c r="B575" s="109"/>
      <c r="C575" s="184"/>
      <c r="D575" s="169"/>
      <c r="E575" s="169"/>
    </row>
    <row r="576" spans="1:5" x14ac:dyDescent="0.25">
      <c r="A576" s="185"/>
      <c r="B576" s="109"/>
      <c r="C576" s="184"/>
      <c r="D576" s="169"/>
      <c r="E576" s="169"/>
    </row>
    <row r="577" spans="1:5" x14ac:dyDescent="0.25">
      <c r="A577" s="185"/>
      <c r="B577" s="109"/>
      <c r="C577" s="184"/>
      <c r="D577" s="169"/>
      <c r="E577" s="169"/>
    </row>
    <row r="578" spans="1:5" x14ac:dyDescent="0.25">
      <c r="A578" s="185"/>
      <c r="B578" s="109"/>
      <c r="C578" s="184"/>
      <c r="D578" s="169"/>
      <c r="E578" s="169"/>
    </row>
    <row r="579" spans="1:5" x14ac:dyDescent="0.25">
      <c r="A579" s="185"/>
      <c r="B579" s="109"/>
      <c r="C579" s="184"/>
      <c r="D579" s="169"/>
      <c r="E579" s="169"/>
    </row>
    <row r="580" spans="1:5" x14ac:dyDescent="0.25">
      <c r="A580" s="185"/>
      <c r="B580" s="109"/>
      <c r="C580" s="184"/>
      <c r="D580" s="169"/>
      <c r="E580" s="169"/>
    </row>
    <row r="581" spans="1:5" x14ac:dyDescent="0.25">
      <c r="A581" s="185"/>
      <c r="B581" s="109"/>
      <c r="C581" s="184"/>
      <c r="D581" s="169"/>
      <c r="E581" s="169"/>
    </row>
    <row r="582" spans="1:5" x14ac:dyDescent="0.25">
      <c r="A582" s="185"/>
      <c r="B582" s="109"/>
      <c r="C582" s="184"/>
      <c r="D582" s="169"/>
      <c r="E582" s="169"/>
    </row>
    <row r="583" spans="1:5" x14ac:dyDescent="0.25">
      <c r="A583" s="185"/>
      <c r="B583" s="109"/>
      <c r="C583" s="184"/>
      <c r="D583" s="169"/>
      <c r="E583" s="169"/>
    </row>
  </sheetData>
  <sheetProtection algorithmName="SHA-512" hashValue="WpirvSJlzeG3eaWRlqD0pvYo2z02fnwCyoTHd85FmYmq54QmgOkSWvd3KttiAFi7/stXlqtbDI1/ROUYkogpKw==" saltValue="T6P7RtUTHu4Z3DyJexVDmA==" spinCount="100000" sheet="1" objects="1" scenarios="1" selectLockedCells="1"/>
  <mergeCells count="8">
    <mergeCell ref="B171:F171"/>
    <mergeCell ref="B172:F172"/>
    <mergeCell ref="B173:F173"/>
    <mergeCell ref="B166:F166"/>
    <mergeCell ref="B167:F167"/>
    <mergeCell ref="B168:F168"/>
    <mergeCell ref="B169:F169"/>
    <mergeCell ref="B170:F170"/>
  </mergeCells>
  <phoneticPr fontId="32" type="noConversion"/>
  <pageMargins left="0.70866141732283472" right="0.70866141732283472" top="0.74803149606299213" bottom="0.74803149606299213" header="0.31496062992125984" footer="0.31496062992125984"/>
  <pageSetup paperSize="9" scale="92" orientation="portrait" r:id="rId1"/>
  <headerFooter>
    <oddFooter>&amp;C
&amp;8&amp;K00-034&amp;A&amp;R
&amp;8&amp;K00-033&amp;P / &amp;N</oddFooter>
  </headerFooter>
  <rowBreaks count="7" manualBreakCount="7">
    <brk id="98" max="5" man="1"/>
    <brk id="113" max="5" man="1"/>
    <brk id="164" max="5" man="1"/>
    <brk id="174" max="5" man="1"/>
    <brk id="223" max="5" man="1"/>
    <brk id="251" max="5" man="1"/>
    <brk id="277"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8A533-7DE5-4A6C-ACBB-8F715F0910EC}">
  <sheetPr>
    <tabColor theme="6" tint="0.59999389629810485"/>
  </sheetPr>
  <dimension ref="A1:O632"/>
  <sheetViews>
    <sheetView showZeros="0" view="pageBreakPreview" topLeftCell="A166" zoomScale="70" zoomScaleNormal="90" zoomScaleSheetLayoutView="70" workbookViewId="0">
      <selection activeCell="E183" sqref="E183"/>
    </sheetView>
  </sheetViews>
  <sheetFormatPr defaultColWidth="9.140625" defaultRowHeight="15" x14ac:dyDescent="0.25"/>
  <cols>
    <col min="1" max="1" width="5.7109375" style="63" customWidth="1"/>
    <col min="2" max="2" width="50.7109375" style="54" customWidth="1"/>
    <col min="3" max="3" width="5.5703125" style="131" customWidth="1"/>
    <col min="4" max="4" width="9.140625" style="119"/>
    <col min="5" max="5" width="12.7109375" style="250" customWidth="1"/>
    <col min="6" max="6" width="12.7109375" style="168" customWidth="1"/>
    <col min="7" max="7" width="12.7109375" style="79" customWidth="1"/>
    <col min="8" max="8" width="15.42578125" style="79" customWidth="1"/>
    <col min="9" max="9" width="16.140625" style="79" customWidth="1"/>
    <col min="10" max="10" width="48.140625" style="49" customWidth="1"/>
    <col min="11" max="16384" width="9.140625" style="49"/>
  </cols>
  <sheetData>
    <row r="1" spans="1:14" ht="25.5" x14ac:dyDescent="0.25">
      <c r="A1" s="56" t="s">
        <v>0</v>
      </c>
      <c r="B1" s="2" t="s">
        <v>2</v>
      </c>
      <c r="C1" s="1" t="s">
        <v>3</v>
      </c>
      <c r="D1" s="1" t="s">
        <v>4</v>
      </c>
      <c r="E1" s="225" t="s">
        <v>26</v>
      </c>
      <c r="F1" s="161" t="s">
        <v>27</v>
      </c>
    </row>
    <row r="2" spans="1:14" x14ac:dyDescent="0.25">
      <c r="A2" s="57" t="s">
        <v>126</v>
      </c>
      <c r="B2" s="50" t="s">
        <v>138</v>
      </c>
      <c r="C2" s="122"/>
      <c r="D2" s="111"/>
      <c r="E2" s="112"/>
      <c r="F2" s="162"/>
    </row>
    <row r="3" spans="1:14" x14ac:dyDescent="0.25">
      <c r="A3" s="58" t="s">
        <v>6</v>
      </c>
      <c r="B3" s="51" t="s">
        <v>169</v>
      </c>
      <c r="C3" s="122"/>
      <c r="D3" s="111"/>
      <c r="E3" s="112"/>
      <c r="F3" s="135"/>
    </row>
    <row r="4" spans="1:14" ht="63.75" x14ac:dyDescent="0.25">
      <c r="A4" s="58"/>
      <c r="B4" s="28" t="s">
        <v>650</v>
      </c>
      <c r="C4" s="122"/>
      <c r="D4" s="111"/>
      <c r="E4" s="112"/>
      <c r="F4" s="135"/>
      <c r="G4" s="192"/>
      <c r="H4" s="192"/>
      <c r="I4" s="192"/>
      <c r="J4" s="193"/>
      <c r="K4" s="193"/>
      <c r="L4" s="193"/>
      <c r="M4" s="193"/>
      <c r="N4" s="193"/>
    </row>
    <row r="5" spans="1:14" x14ac:dyDescent="0.25">
      <c r="A5" s="58"/>
      <c r="B5" s="110"/>
      <c r="C5" s="122"/>
      <c r="D5" s="111"/>
      <c r="E5" s="112"/>
      <c r="F5" s="135"/>
      <c r="G5" s="192"/>
      <c r="H5" s="192"/>
      <c r="I5" s="192"/>
      <c r="J5" s="193"/>
      <c r="K5" s="193"/>
      <c r="L5" s="193"/>
      <c r="M5" s="193"/>
      <c r="N5" s="193"/>
    </row>
    <row r="6" spans="1:14" x14ac:dyDescent="0.25">
      <c r="A6" s="58" t="s">
        <v>452</v>
      </c>
      <c r="B6" s="5" t="s">
        <v>34</v>
      </c>
      <c r="C6" s="122"/>
      <c r="D6" s="111"/>
      <c r="E6" s="112"/>
      <c r="F6" s="135"/>
      <c r="G6" s="192"/>
      <c r="H6" s="192"/>
      <c r="I6" s="192"/>
      <c r="J6" s="193"/>
      <c r="K6" s="193"/>
      <c r="L6" s="193"/>
      <c r="M6" s="193"/>
      <c r="N6" s="193"/>
    </row>
    <row r="7" spans="1:14" x14ac:dyDescent="0.25">
      <c r="A7" s="58"/>
      <c r="B7" s="5"/>
      <c r="C7" s="122"/>
      <c r="D7" s="111"/>
      <c r="E7" s="112"/>
      <c r="F7" s="135"/>
      <c r="G7" s="192"/>
      <c r="H7" s="192"/>
      <c r="I7" s="192"/>
      <c r="J7" s="193"/>
      <c r="K7" s="193"/>
      <c r="L7" s="193"/>
      <c r="M7" s="193"/>
      <c r="N7" s="193"/>
    </row>
    <row r="8" spans="1:14" ht="89.25" x14ac:dyDescent="0.25">
      <c r="A8" s="58" t="s">
        <v>1</v>
      </c>
      <c r="B8" s="15" t="s">
        <v>135</v>
      </c>
      <c r="C8" s="122" t="s">
        <v>33</v>
      </c>
      <c r="D8" s="112">
        <v>1</v>
      </c>
      <c r="E8" s="254"/>
      <c r="F8" s="135">
        <f>D8*E8</f>
        <v>0</v>
      </c>
      <c r="G8" s="192"/>
      <c r="H8" s="192"/>
      <c r="I8" s="192"/>
      <c r="J8" s="193"/>
      <c r="K8" s="193"/>
      <c r="L8" s="193"/>
      <c r="M8" s="193"/>
      <c r="N8" s="193"/>
    </row>
    <row r="9" spans="1:14" x14ac:dyDescent="0.25">
      <c r="A9" s="58"/>
      <c r="B9" s="4"/>
      <c r="C9" s="122"/>
      <c r="D9" s="111"/>
      <c r="E9" s="112"/>
      <c r="F9" s="135"/>
      <c r="G9" s="192"/>
      <c r="H9" s="192"/>
      <c r="I9" s="192"/>
      <c r="J9" s="193"/>
      <c r="K9" s="193"/>
      <c r="L9" s="193"/>
      <c r="M9" s="193"/>
      <c r="N9" s="193"/>
    </row>
    <row r="10" spans="1:14" ht="25.5" x14ac:dyDescent="0.25">
      <c r="A10" s="58" t="s">
        <v>6</v>
      </c>
      <c r="B10" s="15" t="s">
        <v>622</v>
      </c>
      <c r="C10" s="122" t="s">
        <v>33</v>
      </c>
      <c r="D10" s="112">
        <v>1</v>
      </c>
      <c r="E10" s="254"/>
      <c r="F10" s="135">
        <f>D10*E10</f>
        <v>0</v>
      </c>
      <c r="G10" s="192"/>
      <c r="H10" s="192"/>
      <c r="I10" s="192"/>
      <c r="J10" s="193"/>
      <c r="K10" s="193"/>
      <c r="L10" s="193"/>
      <c r="M10" s="193"/>
      <c r="N10" s="193"/>
    </row>
    <row r="11" spans="1:14" x14ac:dyDescent="0.25">
      <c r="A11" s="58"/>
      <c r="B11" s="4"/>
      <c r="C11" s="122"/>
      <c r="D11" s="111"/>
      <c r="E11" s="112"/>
      <c r="F11" s="135"/>
      <c r="G11" s="192"/>
      <c r="H11" s="192"/>
      <c r="I11" s="192"/>
      <c r="J11" s="193"/>
      <c r="K11" s="193"/>
      <c r="L11" s="193"/>
      <c r="M11" s="193"/>
      <c r="N11" s="193"/>
    </row>
    <row r="12" spans="1:14" ht="25.5" x14ac:dyDescent="0.25">
      <c r="A12" s="58" t="s">
        <v>7</v>
      </c>
      <c r="B12" s="15" t="s">
        <v>624</v>
      </c>
      <c r="C12" s="122" t="s">
        <v>33</v>
      </c>
      <c r="D12" s="112">
        <v>1</v>
      </c>
      <c r="E12" s="254"/>
      <c r="F12" s="135">
        <f>D12*E12</f>
        <v>0</v>
      </c>
      <c r="G12" s="192"/>
      <c r="H12" s="192"/>
      <c r="I12" s="192"/>
      <c r="J12" s="193"/>
      <c r="K12" s="193"/>
      <c r="L12" s="193"/>
      <c r="M12" s="193"/>
      <c r="N12" s="193"/>
    </row>
    <row r="13" spans="1:14" x14ac:dyDescent="0.25">
      <c r="A13" s="58"/>
      <c r="B13" s="4"/>
      <c r="C13" s="122"/>
      <c r="D13" s="111"/>
      <c r="E13" s="112"/>
      <c r="F13" s="135"/>
      <c r="G13" s="192"/>
      <c r="H13" s="192"/>
      <c r="I13" s="192"/>
      <c r="J13" s="193"/>
      <c r="K13" s="193"/>
      <c r="L13" s="193"/>
      <c r="M13" s="193"/>
      <c r="N13" s="193"/>
    </row>
    <row r="14" spans="1:14" ht="51" x14ac:dyDescent="0.25">
      <c r="A14" s="58" t="s">
        <v>10</v>
      </c>
      <c r="B14" s="15" t="s">
        <v>625</v>
      </c>
      <c r="C14" s="122" t="s">
        <v>33</v>
      </c>
      <c r="D14" s="112">
        <v>1</v>
      </c>
      <c r="E14" s="254"/>
      <c r="F14" s="135">
        <f>D14*E14</f>
        <v>0</v>
      </c>
      <c r="G14" s="192"/>
      <c r="H14" s="192"/>
      <c r="I14" s="192"/>
      <c r="J14" s="193"/>
      <c r="K14" s="193"/>
      <c r="L14" s="193"/>
      <c r="M14" s="193"/>
      <c r="N14" s="193"/>
    </row>
    <row r="15" spans="1:14" x14ac:dyDescent="0.25">
      <c r="A15" s="58"/>
      <c r="B15" s="4"/>
      <c r="C15" s="122"/>
      <c r="D15" s="111"/>
      <c r="E15" s="112"/>
      <c r="F15" s="135"/>
      <c r="G15" s="192"/>
      <c r="H15" s="192"/>
      <c r="I15" s="192"/>
      <c r="J15" s="193"/>
      <c r="K15" s="193"/>
      <c r="L15" s="193"/>
      <c r="M15" s="193"/>
      <c r="N15" s="193"/>
    </row>
    <row r="16" spans="1:14" ht="25.5" x14ac:dyDescent="0.25">
      <c r="A16" s="58" t="s">
        <v>11</v>
      </c>
      <c r="B16" s="5" t="s">
        <v>40</v>
      </c>
      <c r="C16" s="122" t="s">
        <v>41</v>
      </c>
      <c r="D16" s="111">
        <v>381</v>
      </c>
      <c r="E16" s="255"/>
      <c r="F16" s="135">
        <f>D16*E16</f>
        <v>0</v>
      </c>
      <c r="G16" s="192"/>
      <c r="H16" s="192"/>
      <c r="I16" s="192"/>
      <c r="J16" s="193"/>
      <c r="K16" s="193"/>
      <c r="L16" s="193"/>
      <c r="M16" s="193"/>
      <c r="N16" s="193"/>
    </row>
    <row r="17" spans="1:14" x14ac:dyDescent="0.25">
      <c r="A17" s="58"/>
      <c r="B17" s="5"/>
      <c r="C17" s="122"/>
      <c r="D17" s="111"/>
      <c r="E17" s="112"/>
      <c r="F17" s="135"/>
      <c r="G17" s="192"/>
      <c r="H17" s="192"/>
      <c r="I17" s="192"/>
      <c r="J17" s="193"/>
      <c r="K17" s="193"/>
      <c r="L17" s="193"/>
      <c r="M17" s="193"/>
      <c r="N17" s="193"/>
    </row>
    <row r="18" spans="1:14" ht="25.5" x14ac:dyDescent="0.25">
      <c r="A18" s="58" t="s">
        <v>12</v>
      </c>
      <c r="B18" s="5" t="s">
        <v>137</v>
      </c>
      <c r="C18" s="122" t="s">
        <v>5</v>
      </c>
      <c r="D18" s="111">
        <v>101</v>
      </c>
      <c r="E18" s="255"/>
      <c r="F18" s="135">
        <f>D18*E18</f>
        <v>0</v>
      </c>
      <c r="G18" s="192"/>
      <c r="H18" s="192"/>
      <c r="I18" s="192"/>
      <c r="J18" s="193"/>
      <c r="K18" s="193"/>
      <c r="L18" s="193"/>
      <c r="M18" s="193"/>
      <c r="N18" s="193"/>
    </row>
    <row r="19" spans="1:14" x14ac:dyDescent="0.25">
      <c r="A19" s="58"/>
      <c r="B19" s="5"/>
      <c r="C19" s="122"/>
      <c r="D19" s="111"/>
      <c r="E19" s="112"/>
      <c r="F19" s="135"/>
      <c r="G19" s="192"/>
      <c r="H19" s="192"/>
      <c r="I19" s="192"/>
      <c r="J19" s="193"/>
      <c r="K19" s="193"/>
      <c r="L19" s="193"/>
      <c r="M19" s="193"/>
      <c r="N19" s="193"/>
    </row>
    <row r="20" spans="1:14" ht="25.5" x14ac:dyDescent="0.25">
      <c r="A20" s="58" t="s">
        <v>13</v>
      </c>
      <c r="B20" s="15" t="s">
        <v>644</v>
      </c>
      <c r="C20" s="122"/>
      <c r="D20" s="111"/>
      <c r="E20" s="112"/>
      <c r="F20" s="135"/>
      <c r="G20" s="192"/>
      <c r="H20" s="192"/>
      <c r="I20" s="192"/>
      <c r="J20" s="193"/>
      <c r="K20" s="193"/>
      <c r="L20" s="193"/>
      <c r="M20" s="193"/>
      <c r="N20" s="193"/>
    </row>
    <row r="21" spans="1:14" x14ac:dyDescent="0.25">
      <c r="A21" s="58"/>
      <c r="B21" s="6" t="s">
        <v>42</v>
      </c>
      <c r="C21" s="122" t="s">
        <v>41</v>
      </c>
      <c r="D21" s="111">
        <v>213</v>
      </c>
      <c r="E21" s="255"/>
      <c r="F21" s="135">
        <f>D21*E21</f>
        <v>0</v>
      </c>
      <c r="G21" s="192"/>
      <c r="H21" s="192"/>
      <c r="I21" s="192"/>
      <c r="J21" s="193"/>
      <c r="K21" s="193"/>
      <c r="L21" s="193"/>
      <c r="M21" s="193"/>
      <c r="N21" s="193"/>
    </row>
    <row r="22" spans="1:14" x14ac:dyDescent="0.25">
      <c r="A22" s="58"/>
      <c r="B22" s="6" t="s">
        <v>43</v>
      </c>
      <c r="C22" s="122" t="s">
        <v>41</v>
      </c>
      <c r="D22" s="111">
        <v>145</v>
      </c>
      <c r="E22" s="255"/>
      <c r="F22" s="135">
        <f>D22*E22</f>
        <v>0</v>
      </c>
      <c r="G22" s="192"/>
      <c r="H22" s="192"/>
      <c r="I22" s="192"/>
      <c r="J22" s="193"/>
      <c r="K22" s="193"/>
      <c r="L22" s="193"/>
      <c r="M22" s="193"/>
      <c r="N22" s="193"/>
    </row>
    <row r="23" spans="1:14" x14ac:dyDescent="0.25">
      <c r="A23" s="58"/>
      <c r="B23" s="6" t="s">
        <v>54</v>
      </c>
      <c r="C23" s="122" t="s">
        <v>41</v>
      </c>
      <c r="D23" s="111">
        <v>5</v>
      </c>
      <c r="E23" s="255"/>
      <c r="F23" s="135">
        <f>D23*E23</f>
        <v>0</v>
      </c>
      <c r="G23" s="192"/>
      <c r="H23" s="192"/>
      <c r="I23" s="192"/>
      <c r="J23" s="193"/>
      <c r="K23" s="193"/>
      <c r="L23" s="193"/>
      <c r="M23" s="193"/>
      <c r="N23" s="193"/>
    </row>
    <row r="24" spans="1:14" x14ac:dyDescent="0.25">
      <c r="A24" s="58"/>
      <c r="B24" s="6" t="s">
        <v>45</v>
      </c>
      <c r="C24" s="122" t="s">
        <v>41</v>
      </c>
      <c r="D24" s="111">
        <v>12</v>
      </c>
      <c r="E24" s="255"/>
      <c r="F24" s="135">
        <f>D24*E24</f>
        <v>0</v>
      </c>
      <c r="G24" s="192"/>
      <c r="H24" s="192"/>
      <c r="I24" s="192"/>
      <c r="J24" s="193"/>
      <c r="K24" s="193"/>
      <c r="L24" s="193"/>
      <c r="M24" s="193"/>
      <c r="N24" s="193"/>
    </row>
    <row r="25" spans="1:14" x14ac:dyDescent="0.25">
      <c r="A25" s="58"/>
      <c r="B25" s="5"/>
      <c r="C25" s="122"/>
      <c r="D25" s="111"/>
      <c r="E25" s="112"/>
      <c r="F25" s="135"/>
      <c r="G25" s="192"/>
      <c r="H25" s="192"/>
      <c r="I25" s="192"/>
      <c r="J25" s="193"/>
      <c r="K25" s="193"/>
      <c r="L25" s="193"/>
      <c r="M25" s="193"/>
      <c r="N25" s="193"/>
    </row>
    <row r="26" spans="1:14" ht="127.5" x14ac:dyDescent="0.25">
      <c r="A26" s="58" t="s">
        <v>14</v>
      </c>
      <c r="B26" s="15" t="s">
        <v>626</v>
      </c>
      <c r="C26" s="122"/>
      <c r="D26" s="111"/>
      <c r="E26" s="112"/>
      <c r="F26" s="135"/>
      <c r="G26" s="192"/>
      <c r="H26" s="192"/>
      <c r="I26" s="192"/>
      <c r="J26" s="193"/>
      <c r="K26" s="193"/>
      <c r="L26" s="193"/>
      <c r="M26" s="193"/>
      <c r="N26" s="193"/>
    </row>
    <row r="27" spans="1:14" x14ac:dyDescent="0.25">
      <c r="A27" s="58"/>
      <c r="B27" s="6" t="s">
        <v>42</v>
      </c>
      <c r="C27" s="122" t="s">
        <v>5</v>
      </c>
      <c r="D27" s="111">
        <v>5</v>
      </c>
      <c r="E27" s="255"/>
      <c r="F27" s="135">
        <f>D27*E27</f>
        <v>0</v>
      </c>
      <c r="G27" s="192"/>
      <c r="H27" s="192"/>
      <c r="I27" s="192"/>
      <c r="J27" s="193"/>
      <c r="K27" s="193"/>
      <c r="L27" s="193"/>
      <c r="M27" s="193"/>
      <c r="N27" s="193"/>
    </row>
    <row r="28" spans="1:14" x14ac:dyDescent="0.25">
      <c r="A28" s="58"/>
      <c r="B28" s="6" t="s">
        <v>43</v>
      </c>
      <c r="C28" s="122" t="s">
        <v>5</v>
      </c>
      <c r="D28" s="111">
        <v>10</v>
      </c>
      <c r="E28" s="255"/>
      <c r="F28" s="135">
        <f>D28*E28</f>
        <v>0</v>
      </c>
      <c r="G28" s="192"/>
      <c r="H28" s="192"/>
      <c r="I28" s="192"/>
      <c r="J28" s="193"/>
      <c r="K28" s="193"/>
      <c r="L28" s="193"/>
      <c r="M28" s="193"/>
      <c r="N28" s="193"/>
    </row>
    <row r="29" spans="1:14" x14ac:dyDescent="0.25">
      <c r="A29" s="58"/>
      <c r="B29" s="6" t="s">
        <v>54</v>
      </c>
      <c r="C29" s="122" t="s">
        <v>5</v>
      </c>
      <c r="D29" s="111">
        <v>91</v>
      </c>
      <c r="E29" s="255"/>
      <c r="F29" s="135">
        <f>D29*E29</f>
        <v>0</v>
      </c>
      <c r="G29" s="192"/>
      <c r="H29" s="192"/>
      <c r="I29" s="192"/>
      <c r="J29" s="193"/>
      <c r="K29" s="193"/>
      <c r="L29" s="193"/>
      <c r="M29" s="193"/>
      <c r="N29" s="193"/>
    </row>
    <row r="30" spans="1:14" x14ac:dyDescent="0.25">
      <c r="A30" s="58"/>
      <c r="B30" s="6" t="s">
        <v>45</v>
      </c>
      <c r="C30" s="122" t="s">
        <v>5</v>
      </c>
      <c r="D30" s="111">
        <v>65</v>
      </c>
      <c r="E30" s="255"/>
      <c r="F30" s="135">
        <f>D30*E30</f>
        <v>0</v>
      </c>
      <c r="G30" s="192"/>
      <c r="H30" s="192"/>
      <c r="I30" s="192"/>
      <c r="J30" s="193"/>
      <c r="K30" s="193"/>
      <c r="L30" s="193"/>
      <c r="M30" s="193"/>
      <c r="N30" s="193"/>
    </row>
    <row r="31" spans="1:14" x14ac:dyDescent="0.25">
      <c r="A31" s="58"/>
      <c r="B31" s="7"/>
      <c r="C31" s="122"/>
      <c r="D31" s="111"/>
      <c r="E31" s="112"/>
      <c r="F31" s="135"/>
      <c r="G31" s="192"/>
      <c r="H31" s="192"/>
      <c r="I31" s="192"/>
      <c r="J31" s="193"/>
      <c r="K31" s="193"/>
      <c r="L31" s="193"/>
      <c r="M31" s="193"/>
      <c r="N31" s="193"/>
    </row>
    <row r="32" spans="1:14" ht="38.25" x14ac:dyDescent="0.25">
      <c r="A32" s="58" t="s">
        <v>15</v>
      </c>
      <c r="B32" s="8" t="s">
        <v>46</v>
      </c>
      <c r="C32" s="122" t="s">
        <v>5</v>
      </c>
      <c r="D32" s="111">
        <v>3</v>
      </c>
      <c r="E32" s="255"/>
      <c r="F32" s="135">
        <f>D32*E32</f>
        <v>0</v>
      </c>
      <c r="G32" s="192"/>
      <c r="H32" s="192"/>
      <c r="I32" s="192"/>
      <c r="J32" s="193"/>
      <c r="K32" s="193"/>
      <c r="L32" s="193"/>
      <c r="M32" s="193"/>
      <c r="N32" s="193"/>
    </row>
    <row r="33" spans="1:14" x14ac:dyDescent="0.25">
      <c r="A33" s="58"/>
      <c r="B33" s="8"/>
      <c r="C33" s="122"/>
      <c r="D33" s="111"/>
      <c r="E33" s="112"/>
      <c r="F33" s="163"/>
      <c r="G33" s="192"/>
      <c r="H33" s="192"/>
      <c r="I33" s="192"/>
      <c r="J33" s="193"/>
      <c r="K33" s="193"/>
      <c r="L33" s="193"/>
      <c r="M33" s="193"/>
      <c r="N33" s="193"/>
    </row>
    <row r="34" spans="1:14" ht="76.5" x14ac:dyDescent="0.25">
      <c r="A34" s="58" t="s">
        <v>39</v>
      </c>
      <c r="B34" s="47" t="s">
        <v>136</v>
      </c>
      <c r="C34" s="122" t="s">
        <v>5</v>
      </c>
      <c r="D34" s="111">
        <v>10</v>
      </c>
      <c r="E34" s="255"/>
      <c r="F34" s="135">
        <f>D34*E34</f>
        <v>0</v>
      </c>
      <c r="G34" s="192"/>
      <c r="H34" s="192"/>
      <c r="I34" s="192"/>
      <c r="J34" s="193"/>
      <c r="K34" s="193"/>
      <c r="L34" s="193"/>
      <c r="M34" s="193"/>
      <c r="N34" s="193"/>
    </row>
    <row r="35" spans="1:14" ht="38.25" x14ac:dyDescent="0.25">
      <c r="A35" s="58"/>
      <c r="B35" s="28" t="s">
        <v>642</v>
      </c>
      <c r="C35" s="122"/>
      <c r="D35" s="111"/>
      <c r="E35" s="112"/>
      <c r="F35" s="135"/>
      <c r="G35" s="192"/>
      <c r="H35" s="192"/>
      <c r="I35" s="192"/>
      <c r="J35" s="193"/>
      <c r="K35" s="193"/>
      <c r="L35" s="193"/>
      <c r="M35" s="193"/>
      <c r="N35" s="193"/>
    </row>
    <row r="36" spans="1:14" x14ac:dyDescent="0.25">
      <c r="A36" s="58"/>
      <c r="B36" s="47"/>
      <c r="C36" s="122"/>
      <c r="D36" s="111"/>
      <c r="E36" s="112"/>
      <c r="F36" s="135"/>
      <c r="G36" s="192"/>
      <c r="H36" s="192"/>
      <c r="I36" s="192"/>
      <c r="J36" s="193"/>
      <c r="K36" s="193"/>
      <c r="L36" s="193"/>
      <c r="M36" s="193"/>
      <c r="N36" s="193"/>
    </row>
    <row r="37" spans="1:14" ht="51" x14ac:dyDescent="0.25">
      <c r="A37" s="58" t="s">
        <v>38</v>
      </c>
      <c r="B37" s="5" t="s">
        <v>53</v>
      </c>
      <c r="C37" s="136" t="s">
        <v>5</v>
      </c>
      <c r="D37" s="133">
        <v>1</v>
      </c>
      <c r="E37" s="256"/>
      <c r="F37" s="163">
        <f>D37*E37</f>
        <v>0</v>
      </c>
      <c r="G37" s="192"/>
      <c r="H37" s="192"/>
      <c r="I37" s="192"/>
      <c r="J37" s="193"/>
      <c r="K37" s="193"/>
      <c r="L37" s="193"/>
      <c r="M37" s="193"/>
      <c r="N37" s="193"/>
    </row>
    <row r="38" spans="1:14" x14ac:dyDescent="0.25">
      <c r="A38" s="58"/>
      <c r="B38" s="5"/>
      <c r="C38" s="122"/>
      <c r="D38" s="111"/>
      <c r="E38" s="112"/>
      <c r="F38" s="163"/>
      <c r="G38" s="192"/>
      <c r="H38" s="192"/>
      <c r="I38" s="192"/>
      <c r="J38" s="193"/>
      <c r="K38" s="193"/>
      <c r="L38" s="193"/>
      <c r="M38" s="193"/>
      <c r="N38" s="193"/>
    </row>
    <row r="39" spans="1:14" ht="38.25" x14ac:dyDescent="0.25">
      <c r="A39" s="58" t="s">
        <v>56</v>
      </c>
      <c r="B39" s="6" t="s">
        <v>170</v>
      </c>
      <c r="C39" s="136"/>
      <c r="D39" s="133"/>
      <c r="E39" s="135"/>
      <c r="F39" s="163"/>
      <c r="G39" s="192"/>
      <c r="H39" s="192"/>
      <c r="I39" s="192"/>
      <c r="J39" s="193"/>
      <c r="K39" s="193"/>
      <c r="L39" s="193"/>
      <c r="M39" s="193"/>
      <c r="N39" s="193"/>
    </row>
    <row r="40" spans="1:14" x14ac:dyDescent="0.25">
      <c r="A40" s="58"/>
      <c r="B40" s="6" t="s">
        <v>171</v>
      </c>
      <c r="C40" s="136" t="s">
        <v>5</v>
      </c>
      <c r="D40" s="133">
        <v>2</v>
      </c>
      <c r="E40" s="256"/>
      <c r="F40" s="163">
        <f>D40*E40</f>
        <v>0</v>
      </c>
      <c r="G40" s="192"/>
      <c r="H40" s="192"/>
      <c r="I40" s="192"/>
      <c r="J40" s="193"/>
      <c r="K40" s="193"/>
      <c r="L40" s="193"/>
      <c r="M40" s="193"/>
      <c r="N40" s="193"/>
    </row>
    <row r="41" spans="1:14" x14ac:dyDescent="0.25">
      <c r="A41" s="58"/>
      <c r="B41" s="6" t="s">
        <v>172</v>
      </c>
      <c r="C41" s="136" t="s">
        <v>5</v>
      </c>
      <c r="D41" s="133">
        <v>2</v>
      </c>
      <c r="E41" s="256"/>
      <c r="F41" s="163">
        <f>D41*E41</f>
        <v>0</v>
      </c>
      <c r="G41" s="192"/>
      <c r="H41" s="192"/>
      <c r="I41" s="192"/>
      <c r="J41" s="193"/>
      <c r="K41" s="193"/>
      <c r="L41" s="193"/>
      <c r="M41" s="193"/>
      <c r="N41" s="193"/>
    </row>
    <row r="42" spans="1:14" ht="38.25" x14ac:dyDescent="0.25">
      <c r="A42" s="58"/>
      <c r="B42" s="28" t="s">
        <v>642</v>
      </c>
      <c r="C42" s="122"/>
      <c r="D42" s="111"/>
      <c r="E42" s="112"/>
      <c r="F42" s="163"/>
      <c r="G42" s="192"/>
      <c r="H42" s="192"/>
      <c r="I42" s="192"/>
      <c r="J42" s="193"/>
      <c r="K42" s="193"/>
      <c r="L42" s="193"/>
      <c r="M42" s="193"/>
      <c r="N42" s="193"/>
    </row>
    <row r="43" spans="1:14" x14ac:dyDescent="0.25">
      <c r="A43" s="58"/>
      <c r="B43" s="6"/>
      <c r="C43" s="122"/>
      <c r="D43" s="111"/>
      <c r="E43" s="112"/>
      <c r="F43" s="163"/>
      <c r="G43" s="192"/>
      <c r="H43" s="192"/>
      <c r="I43" s="192"/>
      <c r="J43" s="193"/>
      <c r="K43" s="193"/>
      <c r="L43" s="193"/>
      <c r="M43" s="193"/>
      <c r="N43" s="193"/>
    </row>
    <row r="44" spans="1:14" ht="25.5" x14ac:dyDescent="0.25">
      <c r="A44" s="58" t="s">
        <v>238</v>
      </c>
      <c r="B44" s="23" t="s">
        <v>174</v>
      </c>
      <c r="C44" s="136"/>
      <c r="D44" s="133"/>
      <c r="E44" s="135"/>
      <c r="F44" s="163"/>
      <c r="G44" s="192"/>
      <c r="H44" s="192"/>
      <c r="I44" s="192"/>
      <c r="J44" s="193"/>
      <c r="K44" s="193"/>
      <c r="L44" s="193"/>
      <c r="M44" s="193"/>
      <c r="N44" s="193"/>
    </row>
    <row r="45" spans="1:14" x14ac:dyDescent="0.25">
      <c r="A45" s="58"/>
      <c r="B45" s="23" t="s">
        <v>173</v>
      </c>
      <c r="C45" s="136" t="s">
        <v>41</v>
      </c>
      <c r="D45" s="133">
        <v>3</v>
      </c>
      <c r="E45" s="256"/>
      <c r="F45" s="163">
        <f>D45*E45</f>
        <v>0</v>
      </c>
      <c r="G45" s="192"/>
      <c r="H45" s="192"/>
      <c r="I45" s="192"/>
      <c r="J45" s="193"/>
      <c r="K45" s="193"/>
      <c r="L45" s="193"/>
      <c r="M45" s="193"/>
      <c r="N45" s="193"/>
    </row>
    <row r="46" spans="1:14" x14ac:dyDescent="0.25">
      <c r="A46" s="58"/>
      <c r="B46" s="23"/>
      <c r="C46" s="122"/>
      <c r="D46" s="111"/>
      <c r="E46" s="112"/>
      <c r="F46" s="163"/>
      <c r="G46" s="192"/>
      <c r="H46" s="192"/>
      <c r="I46" s="192"/>
      <c r="J46" s="193"/>
      <c r="K46" s="193"/>
      <c r="L46" s="193"/>
      <c r="M46" s="193"/>
      <c r="N46" s="193"/>
    </row>
    <row r="47" spans="1:14" ht="51" x14ac:dyDescent="0.25">
      <c r="A47" s="58" t="s">
        <v>57</v>
      </c>
      <c r="B47" s="23" t="s">
        <v>628</v>
      </c>
      <c r="C47" s="136" t="s">
        <v>9</v>
      </c>
      <c r="D47" s="133">
        <v>150</v>
      </c>
      <c r="E47" s="256"/>
      <c r="F47" s="163">
        <f>D47*E47</f>
        <v>0</v>
      </c>
      <c r="G47" s="192"/>
      <c r="H47" s="192"/>
      <c r="I47" s="192"/>
      <c r="J47" s="193"/>
      <c r="K47" s="193"/>
      <c r="L47" s="193"/>
      <c r="M47" s="193"/>
      <c r="N47" s="193"/>
    </row>
    <row r="48" spans="1:14" x14ac:dyDescent="0.25">
      <c r="A48" s="58"/>
      <c r="B48" s="23"/>
      <c r="C48" s="122"/>
      <c r="D48" s="111"/>
      <c r="E48" s="112"/>
      <c r="F48" s="163"/>
      <c r="G48" s="192"/>
      <c r="H48" s="192"/>
      <c r="I48" s="192"/>
      <c r="J48" s="193"/>
      <c r="K48" s="193"/>
      <c r="L48" s="193"/>
      <c r="M48" s="193"/>
      <c r="N48" s="193"/>
    </row>
    <row r="49" spans="1:14" ht="25.5" x14ac:dyDescent="0.25">
      <c r="A49" s="58" t="s">
        <v>58</v>
      </c>
      <c r="B49" s="23" t="s">
        <v>627</v>
      </c>
      <c r="C49" s="136" t="s">
        <v>33</v>
      </c>
      <c r="D49" s="133">
        <v>1</v>
      </c>
      <c r="E49" s="256"/>
      <c r="F49" s="163">
        <f>D49*E49</f>
        <v>0</v>
      </c>
      <c r="G49" s="192"/>
      <c r="H49" s="192"/>
      <c r="I49" s="192"/>
      <c r="J49" s="193"/>
      <c r="K49" s="193"/>
      <c r="L49" s="193"/>
      <c r="M49" s="193"/>
      <c r="N49" s="193"/>
    </row>
    <row r="50" spans="1:14" x14ac:dyDescent="0.25">
      <c r="A50" s="58"/>
      <c r="B50" s="23"/>
      <c r="C50" s="122"/>
      <c r="D50" s="111"/>
      <c r="E50" s="112"/>
      <c r="F50" s="163"/>
      <c r="G50" s="192"/>
      <c r="H50" s="192"/>
      <c r="I50" s="192"/>
      <c r="J50" s="193"/>
      <c r="K50" s="193"/>
      <c r="L50" s="193"/>
      <c r="M50" s="193"/>
      <c r="N50" s="193"/>
    </row>
    <row r="51" spans="1:14" ht="25.5" x14ac:dyDescent="0.25">
      <c r="A51" s="58" t="s">
        <v>64</v>
      </c>
      <c r="B51" s="23" t="s">
        <v>645</v>
      </c>
      <c r="C51" s="136" t="s">
        <v>638</v>
      </c>
      <c r="D51" s="133">
        <v>10</v>
      </c>
      <c r="E51" s="256"/>
      <c r="F51" s="163">
        <f>D51*E51</f>
        <v>0</v>
      </c>
      <c r="G51" s="192"/>
      <c r="H51" s="192"/>
      <c r="I51" s="192"/>
      <c r="J51" s="193"/>
      <c r="K51" s="193"/>
      <c r="L51" s="193"/>
      <c r="M51" s="193"/>
      <c r="N51" s="193"/>
    </row>
    <row r="52" spans="1:14" ht="51" x14ac:dyDescent="0.25">
      <c r="A52" s="58"/>
      <c r="B52" s="28" t="s">
        <v>648</v>
      </c>
      <c r="C52" s="122"/>
      <c r="D52" s="111"/>
      <c r="E52" s="112"/>
      <c r="F52" s="163"/>
      <c r="G52" s="192"/>
      <c r="H52" s="192"/>
      <c r="I52" s="192"/>
      <c r="J52" s="193"/>
      <c r="K52" s="193"/>
      <c r="L52" s="193"/>
      <c r="M52" s="193"/>
      <c r="N52" s="193"/>
    </row>
    <row r="53" spans="1:14" x14ac:dyDescent="0.25">
      <c r="A53" s="58"/>
      <c r="B53" s="23"/>
      <c r="C53" s="122"/>
      <c r="D53" s="111"/>
      <c r="E53" s="112"/>
      <c r="F53" s="163"/>
      <c r="G53" s="192"/>
      <c r="H53" s="192"/>
      <c r="I53" s="192"/>
      <c r="J53" s="193"/>
      <c r="K53" s="193"/>
      <c r="L53" s="193"/>
      <c r="M53" s="193"/>
      <c r="N53" s="193"/>
    </row>
    <row r="54" spans="1:14" ht="25.5" x14ac:dyDescent="0.25">
      <c r="A54" s="58" t="s">
        <v>239</v>
      </c>
      <c r="B54" s="23" t="s">
        <v>646</v>
      </c>
      <c r="C54" s="136" t="s">
        <v>638</v>
      </c>
      <c r="D54" s="133">
        <v>10</v>
      </c>
      <c r="E54" s="256"/>
      <c r="F54" s="163">
        <f>D54*E54</f>
        <v>0</v>
      </c>
      <c r="G54" s="192"/>
      <c r="H54" s="192"/>
      <c r="I54" s="192"/>
      <c r="J54" s="193"/>
      <c r="K54" s="193"/>
      <c r="L54" s="193"/>
      <c r="M54" s="193"/>
      <c r="N54" s="193"/>
    </row>
    <row r="55" spans="1:14" x14ac:dyDescent="0.25">
      <c r="A55" s="58"/>
      <c r="B55" s="5"/>
      <c r="C55" s="122"/>
      <c r="D55" s="111"/>
      <c r="E55" s="112"/>
      <c r="F55" s="163"/>
      <c r="G55" s="192"/>
      <c r="H55" s="192"/>
      <c r="I55" s="192"/>
      <c r="J55" s="193"/>
      <c r="K55" s="193"/>
      <c r="L55" s="193"/>
      <c r="M55" s="193"/>
      <c r="N55" s="193"/>
    </row>
    <row r="56" spans="1:14" ht="15.75" thickBot="1" x14ac:dyDescent="0.3">
      <c r="A56" s="59"/>
      <c r="B56" s="48" t="s">
        <v>47</v>
      </c>
      <c r="C56" s="123"/>
      <c r="D56" s="113"/>
      <c r="E56" s="232"/>
      <c r="F56" s="164">
        <f>SUM(F7:F55)</f>
        <v>0</v>
      </c>
      <c r="G56" s="192"/>
      <c r="H56" s="192"/>
      <c r="I56" s="192"/>
      <c r="J56" s="193"/>
      <c r="K56" s="193"/>
      <c r="L56" s="193"/>
      <c r="M56" s="193"/>
      <c r="N56" s="193"/>
    </row>
    <row r="57" spans="1:14" ht="15.75" thickTop="1" x14ac:dyDescent="0.25">
      <c r="A57" s="58"/>
      <c r="B57" s="27"/>
      <c r="C57" s="122"/>
      <c r="D57" s="111"/>
      <c r="E57" s="112"/>
      <c r="F57" s="135"/>
      <c r="G57" s="192"/>
      <c r="H57" s="192"/>
      <c r="I57" s="192"/>
      <c r="J57" s="193"/>
      <c r="K57" s="193"/>
      <c r="L57" s="193"/>
      <c r="M57" s="193"/>
      <c r="N57" s="193"/>
    </row>
    <row r="58" spans="1:14" x14ac:dyDescent="0.25">
      <c r="A58" s="58" t="s">
        <v>453</v>
      </c>
      <c r="B58" s="5" t="s">
        <v>633</v>
      </c>
      <c r="C58" s="122"/>
      <c r="D58" s="111"/>
      <c r="E58" s="112"/>
      <c r="F58" s="135"/>
      <c r="G58" s="192"/>
      <c r="H58" s="192"/>
      <c r="I58" s="192"/>
      <c r="J58" s="193"/>
      <c r="K58" s="193"/>
      <c r="L58" s="193"/>
      <c r="M58" s="193"/>
      <c r="N58" s="193"/>
    </row>
    <row r="59" spans="1:14" x14ac:dyDescent="0.25">
      <c r="A59" s="58"/>
      <c r="B59" s="24"/>
      <c r="C59" s="124"/>
      <c r="D59" s="114"/>
      <c r="E59" s="135"/>
      <c r="F59" s="135"/>
      <c r="G59" s="192"/>
      <c r="H59" s="192"/>
      <c r="I59" s="192"/>
      <c r="J59" s="193"/>
      <c r="K59" s="193"/>
      <c r="L59" s="193"/>
      <c r="M59" s="193"/>
      <c r="N59" s="193"/>
    </row>
    <row r="60" spans="1:14" x14ac:dyDescent="0.25">
      <c r="A60" s="58" t="s">
        <v>1</v>
      </c>
      <c r="B60" s="15" t="s">
        <v>629</v>
      </c>
      <c r="C60" s="137" t="s">
        <v>41</v>
      </c>
      <c r="D60" s="134">
        <v>30</v>
      </c>
      <c r="E60" s="256"/>
      <c r="F60" s="135">
        <f>D60*E60</f>
        <v>0</v>
      </c>
      <c r="G60" s="192"/>
      <c r="H60" s="192"/>
      <c r="I60" s="192"/>
      <c r="J60" s="193"/>
      <c r="K60" s="193"/>
      <c r="L60" s="193"/>
      <c r="M60" s="193"/>
      <c r="N60" s="193"/>
    </row>
    <row r="61" spans="1:14" x14ac:dyDescent="0.25">
      <c r="A61" s="58"/>
      <c r="B61" s="24"/>
      <c r="C61" s="124"/>
      <c r="D61" s="114"/>
      <c r="E61" s="135"/>
      <c r="F61" s="135"/>
      <c r="G61" s="192"/>
      <c r="H61" s="192"/>
      <c r="I61" s="192"/>
      <c r="J61" s="193"/>
      <c r="K61" s="193"/>
      <c r="L61" s="193"/>
      <c r="M61" s="193"/>
      <c r="N61" s="193"/>
    </row>
    <row r="62" spans="1:14" ht="38.25" x14ac:dyDescent="0.25">
      <c r="A62" s="58" t="s">
        <v>6</v>
      </c>
      <c r="B62" s="15" t="s">
        <v>630</v>
      </c>
      <c r="C62" s="137" t="s">
        <v>9</v>
      </c>
      <c r="D62" s="134">
        <v>780</v>
      </c>
      <c r="E62" s="256"/>
      <c r="F62" s="135">
        <f>D62*E62</f>
        <v>0</v>
      </c>
      <c r="G62" s="192"/>
      <c r="H62" s="192"/>
      <c r="I62" s="192"/>
      <c r="J62" s="193"/>
      <c r="K62" s="193"/>
      <c r="L62" s="193"/>
      <c r="M62" s="193"/>
      <c r="N62" s="193"/>
    </row>
    <row r="63" spans="1:14" x14ac:dyDescent="0.25">
      <c r="A63" s="58"/>
      <c r="B63" s="24"/>
      <c r="C63" s="124"/>
      <c r="D63" s="114"/>
      <c r="E63" s="135"/>
      <c r="F63" s="135"/>
      <c r="G63" s="192"/>
      <c r="H63" s="192"/>
      <c r="I63" s="192"/>
      <c r="J63" s="193"/>
      <c r="K63" s="193"/>
      <c r="L63" s="193"/>
      <c r="M63" s="193"/>
      <c r="N63" s="193"/>
    </row>
    <row r="64" spans="1:14" ht="38.25" x14ac:dyDescent="0.25">
      <c r="A64" s="58" t="s">
        <v>7</v>
      </c>
      <c r="B64" s="15" t="s">
        <v>631</v>
      </c>
      <c r="C64" s="137" t="s">
        <v>9</v>
      </c>
      <c r="D64" s="134">
        <v>15</v>
      </c>
      <c r="E64" s="256"/>
      <c r="F64" s="135">
        <f>D64*E64</f>
        <v>0</v>
      </c>
      <c r="G64" s="192"/>
      <c r="H64" s="192"/>
      <c r="I64" s="192"/>
      <c r="J64" s="193"/>
      <c r="K64" s="193"/>
      <c r="L64" s="193"/>
      <c r="M64" s="193"/>
      <c r="N64" s="193"/>
    </row>
    <row r="65" spans="1:14" x14ac:dyDescent="0.25">
      <c r="A65" s="58"/>
      <c r="B65" s="27"/>
      <c r="C65" s="122"/>
      <c r="D65" s="111"/>
      <c r="E65" s="112"/>
      <c r="F65" s="135"/>
      <c r="G65" s="192"/>
      <c r="H65" s="192"/>
      <c r="I65" s="192"/>
      <c r="J65" s="193"/>
      <c r="K65" s="193"/>
      <c r="L65" s="193"/>
      <c r="M65" s="193"/>
      <c r="N65" s="193"/>
    </row>
    <row r="66" spans="1:14" ht="25.5" x14ac:dyDescent="0.25">
      <c r="A66" s="58" t="s">
        <v>10</v>
      </c>
      <c r="B66" s="15" t="s">
        <v>635</v>
      </c>
      <c r="C66" s="137" t="s">
        <v>8</v>
      </c>
      <c r="D66" s="134">
        <v>95</v>
      </c>
      <c r="E66" s="256"/>
      <c r="F66" s="135">
        <f>D66*E66</f>
        <v>0</v>
      </c>
      <c r="G66" s="192"/>
      <c r="H66" s="192"/>
      <c r="I66" s="192"/>
      <c r="J66" s="193"/>
      <c r="K66" s="193"/>
      <c r="L66" s="193"/>
      <c r="M66" s="193"/>
      <c r="N66" s="193"/>
    </row>
    <row r="67" spans="1:14" x14ac:dyDescent="0.25">
      <c r="A67" s="58"/>
      <c r="B67" s="27"/>
      <c r="C67" s="122"/>
      <c r="D67" s="111"/>
      <c r="E67" s="112"/>
      <c r="F67" s="135"/>
      <c r="G67" s="192"/>
      <c r="H67" s="192"/>
      <c r="I67" s="192"/>
      <c r="J67" s="193"/>
      <c r="K67" s="193"/>
      <c r="L67" s="193"/>
      <c r="M67" s="193"/>
      <c r="N67" s="193"/>
    </row>
    <row r="68" spans="1:14" ht="102" x14ac:dyDescent="0.25">
      <c r="A68" s="58" t="s">
        <v>11</v>
      </c>
      <c r="B68" s="177" t="s">
        <v>684</v>
      </c>
      <c r="C68" s="137" t="s">
        <v>8</v>
      </c>
      <c r="D68" s="134">
        <v>95</v>
      </c>
      <c r="E68" s="256"/>
      <c r="F68" s="135">
        <f>D68*E68</f>
        <v>0</v>
      </c>
      <c r="G68" s="192"/>
      <c r="H68" s="192"/>
      <c r="I68" s="192"/>
      <c r="J68" s="193"/>
      <c r="K68" s="193"/>
      <c r="L68" s="193"/>
      <c r="M68" s="193"/>
      <c r="N68" s="193"/>
    </row>
    <row r="69" spans="1:14" x14ac:dyDescent="0.25">
      <c r="A69" s="58"/>
      <c r="B69" s="27"/>
      <c r="C69" s="122"/>
      <c r="D69" s="111"/>
      <c r="E69" s="112"/>
      <c r="F69" s="135"/>
      <c r="G69" s="192"/>
      <c r="H69" s="192"/>
      <c r="I69" s="192"/>
      <c r="J69" s="193"/>
      <c r="K69" s="193"/>
      <c r="L69" s="193"/>
      <c r="M69" s="193"/>
      <c r="N69" s="193"/>
    </row>
    <row r="70" spans="1:14" ht="76.5" x14ac:dyDescent="0.25">
      <c r="A70" s="58" t="s">
        <v>12</v>
      </c>
      <c r="B70" s="15" t="s">
        <v>636</v>
      </c>
      <c r="C70" s="137" t="s">
        <v>8</v>
      </c>
      <c r="D70" s="134">
        <v>95</v>
      </c>
      <c r="E70" s="256"/>
      <c r="F70" s="135">
        <f>D70*E70</f>
        <v>0</v>
      </c>
      <c r="G70" s="192"/>
      <c r="H70" s="192"/>
      <c r="I70" s="192"/>
      <c r="J70" s="193"/>
      <c r="K70" s="193"/>
      <c r="L70" s="193"/>
      <c r="M70" s="193"/>
      <c r="N70" s="193"/>
    </row>
    <row r="71" spans="1:14" ht="38.25" x14ac:dyDescent="0.25">
      <c r="A71" s="58"/>
      <c r="B71" s="28" t="s">
        <v>639</v>
      </c>
      <c r="C71" s="122"/>
      <c r="D71" s="111"/>
      <c r="E71" s="112"/>
      <c r="F71" s="135"/>
      <c r="G71" s="192"/>
      <c r="H71" s="192"/>
      <c r="I71" s="192"/>
      <c r="J71" s="193"/>
      <c r="K71" s="193"/>
      <c r="L71" s="193"/>
      <c r="M71" s="193"/>
      <c r="N71" s="193"/>
    </row>
    <row r="72" spans="1:14" x14ac:dyDescent="0.25">
      <c r="A72" s="58"/>
      <c r="B72" s="15"/>
      <c r="C72" s="122"/>
      <c r="D72" s="111"/>
      <c r="E72" s="112"/>
      <c r="F72" s="135"/>
      <c r="G72" s="192"/>
      <c r="H72" s="192"/>
      <c r="I72" s="192"/>
      <c r="J72" s="193"/>
      <c r="K72" s="193"/>
      <c r="L72" s="193"/>
      <c r="M72" s="193"/>
      <c r="N72" s="193"/>
    </row>
    <row r="73" spans="1:14" ht="25.5" x14ac:dyDescent="0.25">
      <c r="A73" s="58" t="s">
        <v>13</v>
      </c>
      <c r="B73" s="15" t="s">
        <v>647</v>
      </c>
      <c r="C73" s="137" t="s">
        <v>638</v>
      </c>
      <c r="D73" s="134">
        <v>20</v>
      </c>
      <c r="E73" s="256"/>
      <c r="F73" s="135">
        <f>D73*E73</f>
        <v>0</v>
      </c>
      <c r="G73" s="192"/>
      <c r="H73" s="192"/>
      <c r="I73" s="192"/>
      <c r="J73" s="193"/>
      <c r="K73" s="193"/>
      <c r="L73" s="193"/>
      <c r="M73" s="193"/>
      <c r="N73" s="193"/>
    </row>
    <row r="74" spans="1:14" ht="38.25" x14ac:dyDescent="0.25">
      <c r="A74" s="58"/>
      <c r="B74" s="28" t="s">
        <v>649</v>
      </c>
      <c r="C74" s="122"/>
      <c r="D74" s="111"/>
      <c r="E74" s="112"/>
      <c r="F74" s="135"/>
      <c r="G74" s="192"/>
      <c r="H74" s="192"/>
      <c r="I74" s="192"/>
      <c r="J74" s="193"/>
      <c r="K74" s="193"/>
      <c r="L74" s="193"/>
      <c r="M74" s="193"/>
      <c r="N74" s="193"/>
    </row>
    <row r="75" spans="1:14" x14ac:dyDescent="0.25">
      <c r="A75" s="58"/>
      <c r="B75" s="15"/>
      <c r="C75" s="122"/>
      <c r="D75" s="111"/>
      <c r="E75" s="112"/>
      <c r="F75" s="135"/>
      <c r="G75" s="192"/>
      <c r="H75" s="192"/>
      <c r="I75" s="192"/>
      <c r="J75" s="193"/>
      <c r="K75" s="193"/>
      <c r="L75" s="193"/>
      <c r="M75" s="193"/>
      <c r="N75" s="193"/>
    </row>
    <row r="76" spans="1:14" ht="25.5" x14ac:dyDescent="0.25">
      <c r="A76" s="58" t="s">
        <v>14</v>
      </c>
      <c r="B76" s="15" t="s">
        <v>637</v>
      </c>
      <c r="C76" s="137" t="s">
        <v>638</v>
      </c>
      <c r="D76" s="134">
        <v>20</v>
      </c>
      <c r="E76" s="256"/>
      <c r="F76" s="135">
        <f>D76*E76</f>
        <v>0</v>
      </c>
      <c r="G76" s="192"/>
      <c r="H76" s="192"/>
      <c r="I76" s="192"/>
      <c r="J76" s="193"/>
      <c r="K76" s="193"/>
      <c r="L76" s="193"/>
      <c r="M76" s="193"/>
      <c r="N76" s="193"/>
    </row>
    <row r="77" spans="1:14" x14ac:dyDescent="0.25">
      <c r="A77" s="58"/>
      <c r="B77" s="27"/>
      <c r="C77" s="122"/>
      <c r="D77" s="111"/>
      <c r="E77" s="112"/>
      <c r="F77" s="135"/>
      <c r="G77" s="192"/>
      <c r="H77" s="192"/>
      <c r="I77" s="192"/>
      <c r="J77" s="193"/>
      <c r="K77" s="193"/>
      <c r="L77" s="193"/>
      <c r="M77" s="193"/>
      <c r="N77" s="193"/>
    </row>
    <row r="78" spans="1:14" ht="15.75" thickBot="1" x14ac:dyDescent="0.3">
      <c r="A78" s="59"/>
      <c r="B78" s="52" t="s">
        <v>634</v>
      </c>
      <c r="C78" s="126"/>
      <c r="D78" s="116"/>
      <c r="E78" s="234"/>
      <c r="F78" s="160">
        <f>SUM(F58:F77)</f>
        <v>0</v>
      </c>
      <c r="G78" s="192"/>
      <c r="H78" s="192"/>
      <c r="I78" s="192"/>
      <c r="J78" s="193"/>
      <c r="K78" s="193"/>
      <c r="L78" s="193"/>
      <c r="M78" s="193"/>
      <c r="N78" s="193"/>
    </row>
    <row r="79" spans="1:14" ht="15.75" thickTop="1" x14ac:dyDescent="0.25">
      <c r="A79" s="58"/>
      <c r="B79" s="27"/>
      <c r="C79" s="122"/>
      <c r="D79" s="111"/>
      <c r="E79" s="112"/>
      <c r="F79" s="135"/>
      <c r="G79" s="192"/>
      <c r="H79" s="192"/>
      <c r="I79" s="192"/>
      <c r="J79" s="193"/>
      <c r="K79" s="193"/>
      <c r="L79" s="193"/>
      <c r="M79" s="193"/>
      <c r="N79" s="193"/>
    </row>
    <row r="80" spans="1:14" x14ac:dyDescent="0.25">
      <c r="A80" s="58" t="s">
        <v>454</v>
      </c>
      <c r="B80" s="5" t="s">
        <v>35</v>
      </c>
      <c r="C80" s="122"/>
      <c r="D80" s="111"/>
      <c r="E80" s="112"/>
      <c r="F80" s="135"/>
      <c r="G80" s="192"/>
      <c r="H80" s="192"/>
      <c r="I80" s="192"/>
      <c r="J80" s="193"/>
      <c r="K80" s="193"/>
      <c r="L80" s="193"/>
      <c r="M80" s="193"/>
      <c r="N80" s="193"/>
    </row>
    <row r="81" spans="1:14" x14ac:dyDescent="0.25">
      <c r="A81" s="58"/>
      <c r="B81" s="28" t="s">
        <v>36</v>
      </c>
      <c r="C81" s="122"/>
      <c r="D81" s="111"/>
      <c r="E81" s="112"/>
      <c r="F81" s="135"/>
      <c r="G81" s="192"/>
      <c r="H81" s="192"/>
      <c r="I81" s="192"/>
      <c r="J81" s="193"/>
      <c r="K81" s="193"/>
      <c r="L81" s="193"/>
      <c r="M81" s="193"/>
      <c r="N81" s="193"/>
    </row>
    <row r="82" spans="1:14" ht="51" x14ac:dyDescent="0.25">
      <c r="A82" s="58"/>
      <c r="B82" s="28" t="s">
        <v>37</v>
      </c>
      <c r="C82" s="122"/>
      <c r="D82" s="111"/>
      <c r="E82" s="112"/>
      <c r="F82" s="135"/>
      <c r="G82" s="192"/>
      <c r="H82" s="192"/>
      <c r="I82" s="192"/>
      <c r="J82" s="193"/>
      <c r="K82" s="193"/>
      <c r="L82" s="193"/>
      <c r="M82" s="193"/>
      <c r="N82" s="193"/>
    </row>
    <row r="83" spans="1:14" ht="25.5" x14ac:dyDescent="0.25">
      <c r="A83" s="58"/>
      <c r="B83" s="28" t="s">
        <v>623</v>
      </c>
      <c r="C83" s="122"/>
      <c r="D83" s="111"/>
      <c r="E83" s="112"/>
      <c r="F83" s="135"/>
      <c r="G83" s="192"/>
      <c r="H83" s="192"/>
      <c r="I83" s="192"/>
      <c r="J83" s="193"/>
      <c r="K83" s="193"/>
      <c r="L83" s="193"/>
      <c r="M83" s="193"/>
      <c r="N83" s="193"/>
    </row>
    <row r="84" spans="1:14" x14ac:dyDescent="0.25">
      <c r="A84" s="58"/>
      <c r="B84" s="24"/>
      <c r="C84" s="124"/>
      <c r="D84" s="114"/>
      <c r="E84" s="135"/>
      <c r="F84" s="135"/>
      <c r="G84" s="192"/>
      <c r="H84" s="192"/>
      <c r="I84" s="192"/>
      <c r="J84" s="193"/>
      <c r="K84" s="193"/>
      <c r="L84" s="193"/>
      <c r="M84" s="193"/>
      <c r="N84" s="193"/>
    </row>
    <row r="85" spans="1:14" ht="25.5" x14ac:dyDescent="0.25">
      <c r="A85" s="58" t="s">
        <v>1</v>
      </c>
      <c r="B85" s="15" t="s">
        <v>21</v>
      </c>
      <c r="C85" s="137" t="s">
        <v>8</v>
      </c>
      <c r="D85" s="134">
        <v>87</v>
      </c>
      <c r="E85" s="256"/>
      <c r="F85" s="135">
        <f>D85*E85</f>
        <v>0</v>
      </c>
      <c r="G85" s="194"/>
      <c r="H85" s="194"/>
      <c r="I85" s="192"/>
      <c r="J85" s="193"/>
      <c r="K85" s="193"/>
      <c r="L85" s="193"/>
      <c r="M85" s="193"/>
      <c r="N85" s="193"/>
    </row>
    <row r="86" spans="1:14" x14ac:dyDescent="0.25">
      <c r="A86" s="58"/>
      <c r="B86" s="5"/>
      <c r="C86" s="122"/>
      <c r="D86" s="111"/>
      <c r="E86" s="112"/>
      <c r="F86" s="135"/>
      <c r="G86" s="194"/>
      <c r="H86" s="194"/>
      <c r="I86" s="192"/>
      <c r="J86" s="193"/>
      <c r="K86" s="193"/>
      <c r="L86" s="193"/>
      <c r="M86" s="193"/>
      <c r="N86" s="193"/>
    </row>
    <row r="87" spans="1:14" ht="51" x14ac:dyDescent="0.25">
      <c r="A87" s="58" t="s">
        <v>6</v>
      </c>
      <c r="B87" s="15" t="s">
        <v>756</v>
      </c>
      <c r="C87" s="122" t="s">
        <v>8</v>
      </c>
      <c r="D87" s="111">
        <v>690</v>
      </c>
      <c r="E87" s="255"/>
      <c r="F87" s="135">
        <f>D87*E87</f>
        <v>0</v>
      </c>
      <c r="G87" s="194"/>
      <c r="H87" s="194"/>
      <c r="I87" s="192"/>
      <c r="J87" s="193"/>
      <c r="K87" s="193"/>
      <c r="L87" s="193"/>
      <c r="M87" s="193"/>
      <c r="N87" s="193"/>
    </row>
    <row r="88" spans="1:14" x14ac:dyDescent="0.25">
      <c r="A88" s="58"/>
      <c r="B88" s="15"/>
      <c r="C88" s="122"/>
      <c r="D88" s="111"/>
      <c r="E88" s="112"/>
      <c r="F88" s="165"/>
      <c r="G88" s="194"/>
      <c r="H88" s="194"/>
      <c r="I88" s="192"/>
      <c r="J88" s="193"/>
      <c r="K88" s="193"/>
      <c r="L88" s="193"/>
      <c r="M88" s="193"/>
      <c r="N88" s="193"/>
    </row>
    <row r="89" spans="1:14" ht="38.25" x14ac:dyDescent="0.25">
      <c r="A89" s="58" t="s">
        <v>7</v>
      </c>
      <c r="B89" s="15" t="s">
        <v>757</v>
      </c>
      <c r="C89" s="122" t="s">
        <v>8</v>
      </c>
      <c r="D89" s="111">
        <v>91</v>
      </c>
      <c r="E89" s="255"/>
      <c r="F89" s="135">
        <f>D89*E89</f>
        <v>0</v>
      </c>
      <c r="G89" s="195"/>
      <c r="H89" s="194"/>
      <c r="I89" s="192"/>
      <c r="J89" s="193"/>
      <c r="K89" s="193"/>
      <c r="L89" s="193"/>
      <c r="M89" s="193"/>
      <c r="N89" s="193"/>
    </row>
    <row r="90" spans="1:14" x14ac:dyDescent="0.25">
      <c r="A90" s="58"/>
      <c r="B90" s="9"/>
      <c r="C90" s="122"/>
      <c r="D90" s="111"/>
      <c r="E90" s="112"/>
      <c r="F90" s="163"/>
      <c r="G90" s="194"/>
      <c r="H90" s="194"/>
      <c r="I90" s="192"/>
      <c r="J90" s="193"/>
      <c r="K90" s="193"/>
      <c r="L90" s="193"/>
      <c r="M90" s="193"/>
      <c r="N90" s="193"/>
    </row>
    <row r="91" spans="1:14" ht="38.25" x14ac:dyDescent="0.25">
      <c r="A91" s="58" t="s">
        <v>10</v>
      </c>
      <c r="B91" s="15" t="s">
        <v>632</v>
      </c>
      <c r="C91" s="122" t="s">
        <v>8</v>
      </c>
      <c r="D91" s="111">
        <v>54.6</v>
      </c>
      <c r="E91" s="255"/>
      <c r="F91" s="135">
        <f>D91*E91</f>
        <v>0</v>
      </c>
      <c r="G91" s="194"/>
      <c r="H91" s="194"/>
      <c r="I91" s="192"/>
      <c r="J91" s="193"/>
      <c r="K91" s="193"/>
      <c r="L91" s="193"/>
      <c r="M91" s="193"/>
      <c r="N91" s="193"/>
    </row>
    <row r="92" spans="1:14" x14ac:dyDescent="0.25">
      <c r="A92" s="58"/>
      <c r="B92" s="9"/>
      <c r="C92" s="122"/>
      <c r="D92" s="111"/>
      <c r="E92" s="112"/>
      <c r="F92" s="163"/>
      <c r="G92" s="194"/>
      <c r="H92" s="194"/>
      <c r="I92" s="192"/>
      <c r="J92" s="193"/>
      <c r="K92" s="193"/>
      <c r="L92" s="193"/>
      <c r="M92" s="193"/>
      <c r="N92" s="193"/>
    </row>
    <row r="93" spans="1:14" ht="51" x14ac:dyDescent="0.25">
      <c r="A93" s="58" t="s">
        <v>11</v>
      </c>
      <c r="B93" s="15" t="s">
        <v>692</v>
      </c>
      <c r="C93" s="122" t="s">
        <v>8</v>
      </c>
      <c r="D93" s="111">
        <v>72.099999999999994</v>
      </c>
      <c r="E93" s="255"/>
      <c r="F93" s="135">
        <f>D93*E93</f>
        <v>0</v>
      </c>
      <c r="G93" s="192"/>
      <c r="H93" s="192"/>
      <c r="I93" s="192"/>
      <c r="J93" s="193"/>
      <c r="K93" s="193"/>
      <c r="L93" s="193"/>
      <c r="M93" s="193"/>
      <c r="N93" s="193"/>
    </row>
    <row r="94" spans="1:14" x14ac:dyDescent="0.25">
      <c r="A94" s="58"/>
      <c r="B94" s="8"/>
      <c r="C94" s="122"/>
      <c r="D94" s="111"/>
      <c r="E94" s="112"/>
      <c r="F94" s="135"/>
      <c r="G94" s="192"/>
      <c r="H94" s="192"/>
      <c r="I94" s="192"/>
      <c r="J94" s="193"/>
      <c r="K94" s="193"/>
      <c r="L94" s="193"/>
      <c r="M94" s="193"/>
      <c r="N94" s="193"/>
    </row>
    <row r="95" spans="1:14" ht="25.5" x14ac:dyDescent="0.25">
      <c r="A95" s="58" t="s">
        <v>12</v>
      </c>
      <c r="B95" s="10" t="s">
        <v>689</v>
      </c>
      <c r="C95" s="122" t="s">
        <v>8</v>
      </c>
      <c r="D95" s="111">
        <v>708.9</v>
      </c>
      <c r="E95" s="255"/>
      <c r="F95" s="135">
        <f>D95*E95</f>
        <v>0</v>
      </c>
      <c r="G95" s="192"/>
      <c r="H95" s="192"/>
      <c r="I95" s="192"/>
      <c r="J95" s="193"/>
      <c r="K95" s="193"/>
      <c r="L95" s="193"/>
      <c r="M95" s="193"/>
      <c r="N95" s="193"/>
    </row>
    <row r="96" spans="1:14" x14ac:dyDescent="0.25">
      <c r="A96" s="58"/>
      <c r="B96" s="8"/>
      <c r="C96" s="122"/>
      <c r="D96" s="111"/>
      <c r="E96" s="112"/>
      <c r="F96" s="135"/>
      <c r="G96" s="192"/>
      <c r="H96" s="192"/>
      <c r="I96" s="192"/>
      <c r="J96" s="193"/>
      <c r="K96" s="193"/>
      <c r="L96" s="193"/>
      <c r="M96" s="193"/>
      <c r="N96" s="193"/>
    </row>
    <row r="97" spans="1:14" ht="76.5" x14ac:dyDescent="0.25">
      <c r="A97" s="58" t="s">
        <v>13</v>
      </c>
      <c r="B97" s="10" t="s">
        <v>640</v>
      </c>
      <c r="C97" s="122" t="s">
        <v>8</v>
      </c>
      <c r="D97" s="111">
        <v>708.9</v>
      </c>
      <c r="E97" s="255"/>
      <c r="F97" s="135">
        <f>D97*E97</f>
        <v>0</v>
      </c>
      <c r="G97" s="192"/>
      <c r="H97" s="192"/>
      <c r="I97" s="192"/>
      <c r="J97" s="193"/>
      <c r="K97" s="193"/>
      <c r="L97" s="193"/>
      <c r="M97" s="193"/>
      <c r="N97" s="193"/>
    </row>
    <row r="98" spans="1:14" ht="38.25" x14ac:dyDescent="0.25">
      <c r="A98" s="58"/>
      <c r="B98" s="28" t="s">
        <v>639</v>
      </c>
      <c r="C98" s="122"/>
      <c r="D98" s="111"/>
      <c r="E98" s="112"/>
      <c r="F98" s="135"/>
      <c r="G98" s="192"/>
      <c r="H98" s="192"/>
      <c r="I98" s="192"/>
      <c r="J98" s="193"/>
      <c r="K98" s="193"/>
      <c r="L98" s="193"/>
      <c r="M98" s="193"/>
      <c r="N98" s="193"/>
    </row>
    <row r="99" spans="1:14" x14ac:dyDescent="0.25">
      <c r="A99" s="58"/>
      <c r="B99" s="8"/>
      <c r="C99" s="122"/>
      <c r="D99" s="111"/>
      <c r="E99" s="112"/>
      <c r="F99" s="135"/>
      <c r="G99" s="192"/>
      <c r="H99" s="192"/>
      <c r="I99" s="192"/>
      <c r="J99" s="193"/>
      <c r="K99" s="193"/>
      <c r="L99" s="193"/>
      <c r="M99" s="193"/>
      <c r="N99" s="193"/>
    </row>
    <row r="100" spans="1:14" ht="63.75" x14ac:dyDescent="0.25">
      <c r="A100" s="58" t="s">
        <v>14</v>
      </c>
      <c r="B100" s="10" t="s">
        <v>66</v>
      </c>
      <c r="C100" s="122" t="s">
        <v>9</v>
      </c>
      <c r="D100" s="111">
        <v>280</v>
      </c>
      <c r="E100" s="255"/>
      <c r="F100" s="135">
        <f>D100*E100</f>
        <v>0</v>
      </c>
      <c r="G100" s="192"/>
      <c r="H100" s="192"/>
      <c r="I100" s="192"/>
      <c r="J100" s="193"/>
      <c r="K100" s="193"/>
      <c r="L100" s="193"/>
      <c r="M100" s="193"/>
      <c r="N100" s="193"/>
    </row>
    <row r="101" spans="1:14" x14ac:dyDescent="0.25">
      <c r="A101" s="58"/>
      <c r="B101" s="10"/>
      <c r="C101" s="122"/>
      <c r="D101" s="111"/>
      <c r="E101" s="112"/>
      <c r="F101" s="135"/>
      <c r="G101" s="192"/>
      <c r="H101" s="192"/>
      <c r="I101" s="192"/>
      <c r="J101" s="193"/>
      <c r="K101" s="193"/>
      <c r="L101" s="193"/>
      <c r="M101" s="193"/>
      <c r="N101" s="193"/>
    </row>
    <row r="102" spans="1:14" ht="38.25" x14ac:dyDescent="0.25">
      <c r="A102" s="58" t="s">
        <v>15</v>
      </c>
      <c r="B102" s="10" t="s">
        <v>641</v>
      </c>
      <c r="C102" s="122" t="s">
        <v>9</v>
      </c>
      <c r="D102" s="111">
        <v>50</v>
      </c>
      <c r="E102" s="255"/>
      <c r="F102" s="135">
        <f>D102*E102</f>
        <v>0</v>
      </c>
      <c r="G102" s="192"/>
      <c r="H102" s="192"/>
      <c r="I102" s="192"/>
      <c r="J102" s="193"/>
      <c r="K102" s="193"/>
      <c r="L102" s="193"/>
      <c r="M102" s="193"/>
      <c r="N102" s="193"/>
    </row>
    <row r="103" spans="1:14" ht="51" x14ac:dyDescent="0.25">
      <c r="A103" s="58"/>
      <c r="B103" s="28" t="s">
        <v>643</v>
      </c>
      <c r="C103" s="122"/>
      <c r="D103" s="111"/>
      <c r="E103" s="112"/>
      <c r="F103" s="135"/>
      <c r="G103" s="192"/>
      <c r="H103" s="192"/>
      <c r="I103" s="192"/>
      <c r="J103" s="193"/>
      <c r="K103" s="193"/>
      <c r="L103" s="193"/>
      <c r="M103" s="193"/>
      <c r="N103" s="193"/>
    </row>
    <row r="104" spans="1:14" x14ac:dyDescent="0.25">
      <c r="A104" s="58"/>
      <c r="B104" s="10"/>
      <c r="C104" s="122"/>
      <c r="D104" s="111"/>
      <c r="E104" s="112"/>
      <c r="F104" s="135"/>
      <c r="G104" s="192"/>
      <c r="H104" s="192"/>
      <c r="I104" s="192"/>
      <c r="J104" s="193"/>
      <c r="K104" s="193"/>
      <c r="L104" s="193"/>
      <c r="M104" s="193"/>
      <c r="N104" s="193"/>
    </row>
    <row r="105" spans="1:14" ht="25.5" x14ac:dyDescent="0.25">
      <c r="A105" s="58" t="s">
        <v>39</v>
      </c>
      <c r="B105" s="15" t="s">
        <v>661</v>
      </c>
      <c r="C105" s="137" t="s">
        <v>638</v>
      </c>
      <c r="D105" s="134">
        <v>20</v>
      </c>
      <c r="E105" s="256"/>
      <c r="F105" s="135">
        <f>D105*E105</f>
        <v>0</v>
      </c>
      <c r="G105" s="192"/>
      <c r="H105" s="192"/>
      <c r="I105" s="192"/>
      <c r="J105" s="193"/>
      <c r="K105" s="193"/>
      <c r="L105" s="193"/>
      <c r="M105" s="193"/>
      <c r="N105" s="193"/>
    </row>
    <row r="106" spans="1:14" x14ac:dyDescent="0.25">
      <c r="A106" s="60"/>
      <c r="B106" s="16"/>
      <c r="C106" s="125"/>
      <c r="D106" s="115"/>
      <c r="E106" s="171"/>
      <c r="F106" s="166"/>
      <c r="G106" s="192"/>
      <c r="H106" s="192"/>
      <c r="I106" s="192"/>
      <c r="J106" s="193"/>
      <c r="K106" s="193"/>
      <c r="L106" s="193"/>
      <c r="M106" s="193"/>
      <c r="N106" s="193"/>
    </row>
    <row r="107" spans="1:14" ht="15.75" thickBot="1" x14ac:dyDescent="0.3">
      <c r="A107" s="59"/>
      <c r="B107" s="52" t="s">
        <v>49</v>
      </c>
      <c r="C107" s="126"/>
      <c r="D107" s="116"/>
      <c r="E107" s="234"/>
      <c r="F107" s="160">
        <f>SUM(F80:F106)</f>
        <v>0</v>
      </c>
      <c r="G107" s="192"/>
      <c r="H107" s="192"/>
      <c r="I107" s="192"/>
      <c r="J107" s="193"/>
      <c r="K107" s="193"/>
      <c r="L107" s="193"/>
      <c r="M107" s="193"/>
      <c r="N107" s="193"/>
    </row>
    <row r="108" spans="1:14" ht="15.75" thickTop="1" x14ac:dyDescent="0.25">
      <c r="A108" s="58"/>
      <c r="B108" s="16"/>
      <c r="C108" s="125"/>
      <c r="D108" s="115"/>
      <c r="E108" s="171"/>
      <c r="F108" s="166"/>
      <c r="G108" s="192"/>
      <c r="H108" s="192"/>
      <c r="I108" s="192"/>
      <c r="J108" s="193"/>
      <c r="K108" s="193"/>
      <c r="L108" s="193"/>
      <c r="M108" s="193"/>
      <c r="N108" s="193"/>
    </row>
    <row r="109" spans="1:14" x14ac:dyDescent="0.25">
      <c r="A109" s="58" t="s">
        <v>455</v>
      </c>
      <c r="B109" s="5" t="s">
        <v>663</v>
      </c>
      <c r="C109" s="125"/>
      <c r="D109" s="115"/>
      <c r="E109" s="171"/>
      <c r="F109" s="166"/>
      <c r="G109" s="192"/>
      <c r="H109" s="192"/>
      <c r="I109" s="192"/>
      <c r="J109" s="193"/>
      <c r="K109" s="193"/>
      <c r="L109" s="193"/>
      <c r="M109" s="193"/>
      <c r="N109" s="193"/>
    </row>
    <row r="110" spans="1:14" ht="63.75" x14ac:dyDescent="0.25">
      <c r="A110" s="58"/>
      <c r="B110" s="28" t="s">
        <v>650</v>
      </c>
      <c r="C110" s="125"/>
      <c r="D110" s="115"/>
      <c r="E110" s="171"/>
      <c r="F110" s="166"/>
      <c r="G110" s="193"/>
      <c r="H110" s="193"/>
      <c r="I110" s="192"/>
      <c r="J110" s="193"/>
      <c r="K110" s="193"/>
      <c r="L110" s="193"/>
      <c r="M110" s="193"/>
      <c r="N110" s="193"/>
    </row>
    <row r="111" spans="1:14" x14ac:dyDescent="0.25">
      <c r="A111" s="58"/>
      <c r="B111" s="5"/>
      <c r="C111" s="125"/>
      <c r="D111" s="115"/>
      <c r="E111" s="171"/>
      <c r="F111" s="166"/>
      <c r="G111" s="192"/>
      <c r="H111" s="192"/>
      <c r="I111" s="192"/>
      <c r="J111" s="193"/>
      <c r="K111" s="193"/>
      <c r="L111" s="193"/>
      <c r="M111" s="193"/>
      <c r="N111" s="193"/>
    </row>
    <row r="112" spans="1:14" ht="51" x14ac:dyDescent="0.25">
      <c r="A112" s="58" t="s">
        <v>1</v>
      </c>
      <c r="B112" s="5" t="s">
        <v>758</v>
      </c>
      <c r="C112" s="136" t="s">
        <v>9</v>
      </c>
      <c r="D112" s="135">
        <v>14</v>
      </c>
      <c r="E112" s="256"/>
      <c r="F112" s="163">
        <f>D112*E112</f>
        <v>0</v>
      </c>
      <c r="G112" s="192"/>
      <c r="H112" s="192"/>
      <c r="I112" s="192"/>
      <c r="J112" s="193"/>
      <c r="K112" s="193"/>
      <c r="L112" s="193"/>
      <c r="M112" s="193"/>
      <c r="N112" s="193"/>
    </row>
    <row r="113" spans="1:14" x14ac:dyDescent="0.25">
      <c r="A113" s="58"/>
      <c r="B113" s="18"/>
      <c r="C113" s="122"/>
      <c r="D113" s="111"/>
      <c r="E113" s="112"/>
      <c r="F113" s="163"/>
      <c r="G113" s="192"/>
      <c r="H113" s="192"/>
      <c r="I113" s="192"/>
      <c r="J113" s="193"/>
      <c r="K113" s="193"/>
      <c r="L113" s="193"/>
      <c r="M113" s="193"/>
      <c r="N113" s="193"/>
    </row>
    <row r="114" spans="1:14" ht="102" x14ac:dyDescent="0.25">
      <c r="A114" s="58" t="s">
        <v>6</v>
      </c>
      <c r="B114" s="11" t="s">
        <v>670</v>
      </c>
      <c r="C114" s="127" t="s">
        <v>8</v>
      </c>
      <c r="D114" s="117">
        <v>403.9</v>
      </c>
      <c r="E114" s="255"/>
      <c r="F114" s="135">
        <f>D114*E114</f>
        <v>0</v>
      </c>
      <c r="G114" s="192"/>
      <c r="H114" s="192"/>
      <c r="I114" s="192"/>
      <c r="J114" s="193"/>
      <c r="K114" s="193"/>
      <c r="L114" s="193"/>
      <c r="M114" s="193"/>
      <c r="N114" s="193"/>
    </row>
    <row r="115" spans="1:14" x14ac:dyDescent="0.25">
      <c r="A115" s="58"/>
      <c r="B115" s="18"/>
      <c r="C115" s="122"/>
      <c r="D115" s="111"/>
      <c r="E115" s="112"/>
      <c r="F115" s="163"/>
      <c r="G115" s="192"/>
      <c r="H115" s="192"/>
      <c r="I115" s="192"/>
      <c r="J115" s="193"/>
      <c r="K115" s="193"/>
      <c r="L115" s="193"/>
      <c r="M115" s="193"/>
      <c r="N115" s="193"/>
    </row>
    <row r="116" spans="1:14" ht="38.25" x14ac:dyDescent="0.25">
      <c r="A116" s="58" t="s">
        <v>7</v>
      </c>
      <c r="B116" s="11" t="s">
        <v>669</v>
      </c>
      <c r="C116" s="127" t="s">
        <v>8</v>
      </c>
      <c r="D116" s="117">
        <v>187.1</v>
      </c>
      <c r="E116" s="255"/>
      <c r="F116" s="135">
        <f>D116*E116</f>
        <v>0</v>
      </c>
      <c r="G116" s="192"/>
      <c r="H116" s="192"/>
      <c r="I116" s="192"/>
      <c r="J116" s="196"/>
      <c r="K116" s="193"/>
      <c r="L116" s="193"/>
      <c r="M116" s="193"/>
      <c r="N116" s="193"/>
    </row>
    <row r="117" spans="1:14" x14ac:dyDescent="0.25">
      <c r="A117" s="58"/>
      <c r="B117" s="11"/>
      <c r="C117" s="127"/>
      <c r="D117" s="117"/>
      <c r="E117" s="112"/>
      <c r="F117" s="135"/>
      <c r="G117" s="192"/>
      <c r="H117" s="192"/>
      <c r="I117" s="192"/>
      <c r="J117" s="193"/>
      <c r="K117" s="193"/>
      <c r="L117" s="193"/>
      <c r="M117" s="193"/>
      <c r="N117" s="193"/>
    </row>
    <row r="118" spans="1:14" ht="114.75" x14ac:dyDescent="0.25">
      <c r="A118" s="58" t="s">
        <v>10</v>
      </c>
      <c r="B118" s="11" t="s">
        <v>651</v>
      </c>
      <c r="C118" s="127" t="s">
        <v>9</v>
      </c>
      <c r="D118" s="117">
        <v>935.5</v>
      </c>
      <c r="E118" s="255"/>
      <c r="F118" s="135">
        <f>D118*E118</f>
        <v>0</v>
      </c>
      <c r="G118" s="192"/>
      <c r="H118" s="192"/>
      <c r="I118" s="192"/>
      <c r="J118" s="193"/>
      <c r="K118" s="193"/>
      <c r="L118" s="193"/>
      <c r="M118" s="193"/>
      <c r="N118" s="193"/>
    </row>
    <row r="119" spans="1:14" x14ac:dyDescent="0.25">
      <c r="A119" s="58"/>
      <c r="B119" s="11"/>
      <c r="C119" s="127"/>
      <c r="D119" s="117"/>
      <c r="E119" s="112"/>
      <c r="F119" s="135"/>
      <c r="G119" s="192"/>
      <c r="H119" s="192"/>
      <c r="I119" s="192"/>
      <c r="J119" s="193"/>
      <c r="K119" s="193"/>
      <c r="L119" s="193"/>
      <c r="M119" s="193"/>
      <c r="N119" s="193"/>
    </row>
    <row r="120" spans="1:14" ht="25.5" x14ac:dyDescent="0.25">
      <c r="A120" s="58" t="s">
        <v>11</v>
      </c>
      <c r="B120" s="11" t="s">
        <v>652</v>
      </c>
      <c r="C120" s="127" t="s">
        <v>41</v>
      </c>
      <c r="D120" s="117">
        <v>150</v>
      </c>
      <c r="E120" s="255"/>
      <c r="F120" s="135">
        <f>D120*E120</f>
        <v>0</v>
      </c>
      <c r="G120" s="192"/>
      <c r="H120" s="192"/>
      <c r="I120" s="192"/>
      <c r="J120" s="193"/>
      <c r="K120" s="193"/>
      <c r="L120" s="193"/>
      <c r="M120" s="193"/>
      <c r="N120" s="193"/>
    </row>
    <row r="121" spans="1:14" x14ac:dyDescent="0.25">
      <c r="A121" s="58"/>
      <c r="B121" s="11"/>
      <c r="C121" s="127"/>
      <c r="D121" s="117"/>
      <c r="E121" s="112"/>
      <c r="F121" s="135"/>
      <c r="G121" s="192"/>
      <c r="H121" s="192"/>
      <c r="I121" s="192"/>
      <c r="J121" s="193"/>
      <c r="K121" s="193"/>
      <c r="L121" s="193"/>
      <c r="M121" s="193"/>
      <c r="N121" s="193"/>
    </row>
    <row r="122" spans="1:14" ht="51" x14ac:dyDescent="0.25">
      <c r="A122" s="58" t="s">
        <v>12</v>
      </c>
      <c r="B122" s="11" t="s">
        <v>653</v>
      </c>
      <c r="C122" s="127" t="s">
        <v>9</v>
      </c>
      <c r="D122" s="117">
        <v>150</v>
      </c>
      <c r="E122" s="255"/>
      <c r="F122" s="135">
        <f>D122*E122</f>
        <v>0</v>
      </c>
      <c r="G122" s="192"/>
      <c r="H122" s="192"/>
      <c r="I122" s="192"/>
      <c r="J122" s="193"/>
      <c r="K122" s="193"/>
      <c r="L122" s="193"/>
      <c r="M122" s="193"/>
      <c r="N122" s="193"/>
    </row>
    <row r="123" spans="1:14" ht="51" x14ac:dyDescent="0.25">
      <c r="B123" s="28" t="s">
        <v>654</v>
      </c>
      <c r="D123" s="117"/>
      <c r="E123" s="112"/>
      <c r="F123" s="135"/>
      <c r="G123" s="192"/>
      <c r="H123" s="192"/>
      <c r="I123" s="192"/>
      <c r="J123" s="193"/>
      <c r="K123" s="193"/>
      <c r="L123" s="193"/>
      <c r="M123" s="193"/>
      <c r="N123" s="193"/>
    </row>
    <row r="124" spans="1:14" x14ac:dyDescent="0.25">
      <c r="B124" s="58"/>
      <c r="C124" s="11"/>
      <c r="D124" s="117"/>
      <c r="E124" s="112"/>
      <c r="F124" s="135"/>
      <c r="G124" s="192"/>
      <c r="H124" s="192"/>
      <c r="I124" s="192"/>
      <c r="J124" s="193"/>
      <c r="K124" s="193"/>
      <c r="L124" s="193"/>
      <c r="M124" s="193"/>
      <c r="N124" s="193"/>
    </row>
    <row r="125" spans="1:14" ht="63.75" x14ac:dyDescent="0.25">
      <c r="A125" s="58" t="s">
        <v>13</v>
      </c>
      <c r="B125" s="11" t="s">
        <v>655</v>
      </c>
      <c r="C125" s="127" t="s">
        <v>5</v>
      </c>
      <c r="D125" s="117">
        <v>3</v>
      </c>
      <c r="E125" s="255"/>
      <c r="F125" s="135">
        <f>D125*E125</f>
        <v>0</v>
      </c>
      <c r="G125" s="192"/>
      <c r="H125" s="192"/>
      <c r="I125" s="192"/>
      <c r="J125" s="193"/>
      <c r="K125" s="193"/>
      <c r="L125" s="193"/>
      <c r="M125" s="193"/>
      <c r="N125" s="193"/>
    </row>
    <row r="126" spans="1:14" x14ac:dyDescent="0.25">
      <c r="A126" s="58"/>
      <c r="B126" s="11"/>
      <c r="C126" s="127"/>
      <c r="D126" s="117"/>
      <c r="E126" s="112"/>
      <c r="F126" s="135"/>
      <c r="G126" s="192"/>
      <c r="H126" s="192"/>
      <c r="I126" s="192"/>
      <c r="J126" s="193"/>
      <c r="K126" s="193"/>
      <c r="L126" s="193"/>
      <c r="M126" s="193"/>
      <c r="N126" s="193"/>
    </row>
    <row r="127" spans="1:14" ht="38.25" x14ac:dyDescent="0.25">
      <c r="A127" s="58" t="s">
        <v>14</v>
      </c>
      <c r="B127" s="11" t="s">
        <v>656</v>
      </c>
      <c r="C127" s="127" t="s">
        <v>9</v>
      </c>
      <c r="D127" s="117">
        <v>857.5</v>
      </c>
      <c r="E127" s="255"/>
      <c r="F127" s="135">
        <f>D127*E127</f>
        <v>0</v>
      </c>
      <c r="G127" s="192"/>
      <c r="H127" s="192"/>
      <c r="I127" s="192"/>
      <c r="J127" s="193"/>
      <c r="K127" s="193"/>
      <c r="L127" s="193"/>
      <c r="M127" s="193"/>
      <c r="N127" s="193"/>
    </row>
    <row r="128" spans="1:14" x14ac:dyDescent="0.25">
      <c r="A128" s="58"/>
      <c r="B128" s="11"/>
      <c r="C128" s="127"/>
      <c r="D128" s="117"/>
      <c r="E128" s="112"/>
      <c r="F128" s="135"/>
      <c r="G128" s="192"/>
      <c r="H128" s="192"/>
      <c r="I128" s="192"/>
      <c r="J128" s="193"/>
      <c r="K128" s="193"/>
      <c r="L128" s="193"/>
      <c r="M128" s="193"/>
      <c r="N128" s="193"/>
    </row>
    <row r="129" spans="1:14" ht="38.25" x14ac:dyDescent="0.25">
      <c r="A129" s="58" t="s">
        <v>15</v>
      </c>
      <c r="B129" s="11" t="s">
        <v>657</v>
      </c>
      <c r="C129" s="127" t="s">
        <v>9</v>
      </c>
      <c r="D129" s="117">
        <v>857.5</v>
      </c>
      <c r="E129" s="255"/>
      <c r="F129" s="135">
        <f>D129*E129</f>
        <v>0</v>
      </c>
      <c r="G129" s="192"/>
      <c r="H129" s="192"/>
      <c r="I129" s="192"/>
      <c r="J129" s="193"/>
      <c r="K129" s="193"/>
      <c r="L129" s="193"/>
      <c r="M129" s="193"/>
      <c r="N129" s="193"/>
    </row>
    <row r="130" spans="1:14" x14ac:dyDescent="0.25">
      <c r="A130" s="58"/>
      <c r="B130" s="11"/>
      <c r="C130" s="127"/>
      <c r="D130" s="117"/>
      <c r="E130" s="112">
        <v>0</v>
      </c>
      <c r="F130" s="135"/>
      <c r="G130" s="192"/>
      <c r="H130" s="192"/>
      <c r="I130" s="192"/>
      <c r="J130" s="193"/>
      <c r="K130" s="193"/>
      <c r="L130" s="193"/>
      <c r="M130" s="193"/>
      <c r="N130" s="193"/>
    </row>
    <row r="131" spans="1:14" ht="25.5" x14ac:dyDescent="0.25">
      <c r="A131" s="58" t="s">
        <v>39</v>
      </c>
      <c r="B131" s="11" t="s">
        <v>658</v>
      </c>
      <c r="C131" s="127" t="s">
        <v>9</v>
      </c>
      <c r="D131" s="117">
        <v>857.5</v>
      </c>
      <c r="E131" s="255"/>
      <c r="F131" s="135">
        <f>D131*E131</f>
        <v>0</v>
      </c>
      <c r="G131" s="192"/>
      <c r="H131" s="192"/>
      <c r="I131" s="192"/>
      <c r="J131" s="193"/>
      <c r="K131" s="193"/>
      <c r="L131" s="193"/>
      <c r="M131" s="193"/>
      <c r="N131" s="193"/>
    </row>
    <row r="132" spans="1:14" x14ac:dyDescent="0.25">
      <c r="A132" s="58"/>
      <c r="B132" s="11"/>
      <c r="C132" s="127"/>
      <c r="D132" s="117"/>
      <c r="E132" s="112"/>
      <c r="F132" s="135"/>
      <c r="G132" s="192"/>
      <c r="H132" s="192"/>
      <c r="I132" s="192"/>
      <c r="J132" s="193"/>
      <c r="K132" s="193"/>
      <c r="L132" s="193"/>
      <c r="M132" s="193"/>
      <c r="N132" s="193"/>
    </row>
    <row r="133" spans="1:14" ht="25.5" x14ac:dyDescent="0.25">
      <c r="A133" s="58" t="s">
        <v>38</v>
      </c>
      <c r="B133" s="11" t="s">
        <v>659</v>
      </c>
      <c r="C133" s="127" t="s">
        <v>41</v>
      </c>
      <c r="D133" s="117">
        <v>150</v>
      </c>
      <c r="E133" s="255"/>
      <c r="F133" s="135">
        <f>D133*E133</f>
        <v>0</v>
      </c>
      <c r="G133" s="192"/>
      <c r="H133" s="192"/>
      <c r="I133" s="192"/>
      <c r="J133" s="193"/>
      <c r="K133" s="193"/>
      <c r="L133" s="193"/>
      <c r="M133" s="193"/>
      <c r="N133" s="193"/>
    </row>
    <row r="134" spans="1:14" x14ac:dyDescent="0.25">
      <c r="A134" s="58"/>
      <c r="B134" s="11"/>
      <c r="C134" s="127"/>
      <c r="D134" s="117"/>
      <c r="E134" s="112"/>
      <c r="F134" s="135"/>
      <c r="G134" s="192"/>
      <c r="H134" s="192"/>
      <c r="I134" s="192"/>
      <c r="J134" s="193"/>
      <c r="K134" s="193"/>
      <c r="L134" s="193"/>
      <c r="M134" s="193"/>
      <c r="N134" s="193"/>
    </row>
    <row r="135" spans="1:14" ht="63.75" x14ac:dyDescent="0.25">
      <c r="A135" s="58" t="s">
        <v>56</v>
      </c>
      <c r="B135" s="11" t="s">
        <v>660</v>
      </c>
      <c r="C135" s="127" t="s">
        <v>9</v>
      </c>
      <c r="D135" s="117">
        <v>10</v>
      </c>
      <c r="E135" s="255"/>
      <c r="F135" s="135">
        <f>D135*E135</f>
        <v>0</v>
      </c>
      <c r="G135" s="192"/>
      <c r="H135" s="192"/>
      <c r="I135" s="192"/>
      <c r="J135" s="193"/>
      <c r="K135" s="193"/>
      <c r="L135" s="193"/>
      <c r="M135" s="193"/>
      <c r="N135" s="193"/>
    </row>
    <row r="136" spans="1:14" x14ac:dyDescent="0.25">
      <c r="A136" s="58"/>
      <c r="B136" s="11"/>
      <c r="C136" s="127"/>
      <c r="D136" s="117"/>
      <c r="E136" s="112"/>
      <c r="F136" s="135"/>
      <c r="G136" s="192"/>
      <c r="H136" s="192"/>
      <c r="I136" s="192"/>
      <c r="J136" s="193"/>
      <c r="K136" s="193"/>
      <c r="L136" s="193"/>
      <c r="M136" s="193"/>
      <c r="N136" s="193"/>
    </row>
    <row r="137" spans="1:14" ht="51" x14ac:dyDescent="0.25">
      <c r="A137" s="58" t="s">
        <v>238</v>
      </c>
      <c r="B137" s="11" t="s">
        <v>690</v>
      </c>
      <c r="C137" s="127" t="s">
        <v>9</v>
      </c>
      <c r="D137" s="117">
        <v>4</v>
      </c>
      <c r="E137" s="255"/>
      <c r="F137" s="135">
        <f>D137*E137</f>
        <v>0</v>
      </c>
      <c r="G137" s="192"/>
      <c r="H137" s="192"/>
      <c r="I137" s="192"/>
      <c r="J137" s="193"/>
      <c r="K137" s="193"/>
      <c r="L137" s="193"/>
      <c r="M137" s="193"/>
      <c r="N137" s="193"/>
    </row>
    <row r="138" spans="1:14" x14ac:dyDescent="0.25">
      <c r="A138" s="58"/>
      <c r="B138" s="11"/>
      <c r="C138" s="127"/>
      <c r="D138" s="117"/>
      <c r="E138" s="112"/>
      <c r="F138" s="135"/>
      <c r="G138" s="192"/>
      <c r="H138" s="192"/>
      <c r="I138" s="192"/>
      <c r="J138" s="193"/>
      <c r="K138" s="193"/>
      <c r="L138" s="193"/>
      <c r="M138" s="193"/>
      <c r="N138" s="193"/>
    </row>
    <row r="139" spans="1:14" ht="38.25" x14ac:dyDescent="0.25">
      <c r="A139" s="58" t="s">
        <v>57</v>
      </c>
      <c r="B139" s="11" t="s">
        <v>662</v>
      </c>
      <c r="C139" s="137" t="s">
        <v>638</v>
      </c>
      <c r="D139" s="134">
        <v>20</v>
      </c>
      <c r="E139" s="256"/>
      <c r="F139" s="135">
        <f>D139*E139</f>
        <v>0</v>
      </c>
      <c r="G139" s="192"/>
      <c r="H139" s="192"/>
      <c r="I139" s="192"/>
      <c r="J139" s="193"/>
      <c r="K139" s="193"/>
      <c r="L139" s="193"/>
      <c r="M139" s="193"/>
      <c r="N139" s="193"/>
    </row>
    <row r="140" spans="1:14" x14ac:dyDescent="0.25">
      <c r="A140" s="58"/>
      <c r="B140" s="193"/>
      <c r="C140" s="178"/>
      <c r="D140" s="117"/>
      <c r="E140" s="235"/>
      <c r="F140" s="170"/>
      <c r="G140" s="192"/>
      <c r="H140" s="192"/>
      <c r="I140" s="192"/>
      <c r="J140" s="193"/>
      <c r="K140" s="193"/>
      <c r="L140" s="193"/>
      <c r="M140" s="193"/>
      <c r="N140" s="193"/>
    </row>
    <row r="141" spans="1:14" ht="15.75" thickBot="1" x14ac:dyDescent="0.3">
      <c r="A141" s="59"/>
      <c r="B141" s="52" t="s">
        <v>50</v>
      </c>
      <c r="C141" s="126"/>
      <c r="D141" s="116"/>
      <c r="E141" s="234"/>
      <c r="F141" s="160">
        <f>SUM(F110:F140)</f>
        <v>0</v>
      </c>
      <c r="G141" s="192"/>
      <c r="H141" s="192"/>
      <c r="I141" s="192"/>
      <c r="J141" s="193"/>
      <c r="K141" s="193"/>
      <c r="L141" s="193"/>
      <c r="M141" s="193"/>
      <c r="N141" s="193"/>
    </row>
    <row r="142" spans="1:14" ht="15.75" thickTop="1" x14ac:dyDescent="0.25">
      <c r="A142" s="58"/>
      <c r="B142" s="5"/>
      <c r="C142" s="125"/>
      <c r="D142" s="115"/>
      <c r="E142" s="171"/>
      <c r="F142" s="166"/>
      <c r="G142" s="192"/>
      <c r="H142" s="192"/>
      <c r="I142" s="192"/>
      <c r="J142" s="193"/>
      <c r="K142" s="193"/>
      <c r="L142" s="193"/>
      <c r="M142" s="193"/>
      <c r="N142" s="193"/>
    </row>
    <row r="143" spans="1:14" x14ac:dyDescent="0.25">
      <c r="A143" s="58" t="s">
        <v>542</v>
      </c>
      <c r="B143" s="53" t="s">
        <v>142</v>
      </c>
      <c r="C143" s="125"/>
      <c r="D143" s="115"/>
      <c r="E143" s="171"/>
      <c r="F143" s="166"/>
      <c r="G143" s="192"/>
      <c r="H143" s="192"/>
      <c r="I143" s="192"/>
      <c r="J143" s="193"/>
      <c r="K143" s="193"/>
      <c r="L143" s="193"/>
      <c r="M143" s="193"/>
      <c r="N143" s="193"/>
    </row>
    <row r="144" spans="1:14" x14ac:dyDescent="0.25">
      <c r="A144" s="58"/>
      <c r="B144" s="16"/>
      <c r="C144" s="125"/>
      <c r="D144" s="115"/>
      <c r="E144" s="171"/>
      <c r="F144" s="166"/>
      <c r="G144" s="192"/>
      <c r="H144" s="192"/>
      <c r="I144" s="192"/>
      <c r="J144" s="193"/>
      <c r="K144" s="193"/>
      <c r="L144" s="193"/>
      <c r="M144" s="193"/>
      <c r="N144" s="193"/>
    </row>
    <row r="145" spans="1:15" ht="25.5" x14ac:dyDescent="0.25">
      <c r="A145" s="58" t="s">
        <v>1</v>
      </c>
      <c r="B145" s="15" t="s">
        <v>664</v>
      </c>
      <c r="C145" s="122" t="s">
        <v>9</v>
      </c>
      <c r="D145" s="111">
        <v>330.6</v>
      </c>
      <c r="E145" s="255"/>
      <c r="F145" s="135">
        <f>D145*E145</f>
        <v>0</v>
      </c>
      <c r="G145" s="192"/>
      <c r="H145" s="192"/>
      <c r="I145" s="192"/>
      <c r="J145" s="193"/>
      <c r="K145" s="193"/>
      <c r="L145" s="193"/>
      <c r="M145" s="193"/>
      <c r="N145" s="193"/>
    </row>
    <row r="146" spans="1:15" x14ac:dyDescent="0.25">
      <c r="A146" s="58"/>
      <c r="B146" s="5"/>
      <c r="C146" s="122"/>
      <c r="D146" s="111"/>
      <c r="E146" s="112"/>
      <c r="F146" s="163"/>
      <c r="G146" s="192"/>
      <c r="H146" s="192"/>
      <c r="I146" s="192"/>
      <c r="J146" s="193"/>
      <c r="K146" s="193"/>
      <c r="L146" s="193"/>
      <c r="M146" s="193"/>
      <c r="N146" s="193"/>
    </row>
    <row r="147" spans="1:15" ht="51" x14ac:dyDescent="0.25">
      <c r="A147" s="58" t="s">
        <v>6</v>
      </c>
      <c r="B147" s="11" t="s">
        <v>139</v>
      </c>
      <c r="C147" s="122" t="s">
        <v>8</v>
      </c>
      <c r="D147" s="111">
        <v>35.200000000000003</v>
      </c>
      <c r="E147" s="255"/>
      <c r="F147" s="135">
        <f>D147*E147</f>
        <v>0</v>
      </c>
      <c r="G147" s="192"/>
      <c r="H147" s="192"/>
      <c r="I147" s="192"/>
      <c r="J147" s="193"/>
      <c r="K147" s="193"/>
      <c r="L147" s="193"/>
      <c r="M147" s="193"/>
      <c r="N147" s="193"/>
    </row>
    <row r="148" spans="1:15" x14ac:dyDescent="0.25">
      <c r="A148" s="58"/>
      <c r="B148" s="5"/>
      <c r="C148" s="122"/>
      <c r="D148" s="111"/>
      <c r="E148" s="112"/>
      <c r="F148" s="163"/>
      <c r="G148" s="192"/>
      <c r="H148" s="192"/>
      <c r="I148" s="192"/>
      <c r="J148" s="193"/>
      <c r="K148" s="193"/>
      <c r="L148" s="193"/>
      <c r="M148" s="193"/>
      <c r="N148" s="193"/>
    </row>
    <row r="149" spans="1:15" ht="51" x14ac:dyDescent="0.25">
      <c r="A149" s="58" t="s">
        <v>7</v>
      </c>
      <c r="B149" s="13" t="s">
        <v>140</v>
      </c>
      <c r="C149" s="122" t="s">
        <v>8</v>
      </c>
      <c r="D149" s="111">
        <v>128.4</v>
      </c>
      <c r="E149" s="255"/>
      <c r="F149" s="135">
        <f>D149*E149</f>
        <v>0</v>
      </c>
      <c r="G149" s="192"/>
      <c r="H149" s="192"/>
      <c r="I149" s="192"/>
      <c r="J149" s="193"/>
      <c r="K149" s="193"/>
      <c r="L149" s="193"/>
      <c r="M149" s="193"/>
      <c r="N149" s="193"/>
    </row>
    <row r="150" spans="1:15" x14ac:dyDescent="0.25">
      <c r="A150" s="58"/>
      <c r="B150" s="13"/>
      <c r="C150" s="122"/>
      <c r="D150" s="111"/>
      <c r="E150" s="112">
        <v>0</v>
      </c>
      <c r="F150" s="163"/>
      <c r="G150" s="192"/>
      <c r="H150" s="192"/>
      <c r="I150" s="192"/>
      <c r="J150" s="193"/>
      <c r="K150" s="193"/>
      <c r="L150" s="193"/>
      <c r="M150" s="193"/>
      <c r="N150" s="193"/>
    </row>
    <row r="151" spans="1:15" ht="38.25" x14ac:dyDescent="0.25">
      <c r="A151" s="58" t="s">
        <v>10</v>
      </c>
      <c r="B151" s="78" t="s">
        <v>141</v>
      </c>
      <c r="C151" s="128" t="s">
        <v>33</v>
      </c>
      <c r="D151" s="111">
        <v>1</v>
      </c>
      <c r="E151" s="255"/>
      <c r="F151" s="135">
        <f>D151*E151</f>
        <v>0</v>
      </c>
      <c r="G151" s="192"/>
      <c r="H151" s="192"/>
      <c r="I151" s="192"/>
      <c r="J151" s="193"/>
      <c r="K151" s="193"/>
      <c r="L151" s="193"/>
      <c r="M151" s="193"/>
      <c r="N151" s="193"/>
    </row>
    <row r="152" spans="1:15" x14ac:dyDescent="0.25">
      <c r="A152" s="58"/>
      <c r="B152" s="14"/>
      <c r="C152" s="128"/>
      <c r="D152" s="111"/>
      <c r="E152" s="112"/>
      <c r="F152" s="163"/>
      <c r="G152" s="192"/>
      <c r="H152" s="192"/>
      <c r="I152" s="192"/>
      <c r="J152" s="193"/>
      <c r="K152" s="193"/>
      <c r="L152" s="193"/>
      <c r="M152" s="193"/>
      <c r="N152" s="193"/>
    </row>
    <row r="153" spans="1:15" x14ac:dyDescent="0.25">
      <c r="A153" s="58"/>
      <c r="B153" s="68" t="s">
        <v>143</v>
      </c>
      <c r="C153" s="128"/>
      <c r="D153" s="111"/>
      <c r="E153" s="112"/>
      <c r="F153" s="163"/>
      <c r="G153" s="192"/>
      <c r="H153" s="192"/>
      <c r="I153" s="192"/>
      <c r="J153" s="193"/>
      <c r="K153" s="193"/>
      <c r="L153" s="193"/>
      <c r="M153" s="193"/>
      <c r="N153" s="193"/>
    </row>
    <row r="154" spans="1:15" s="97" customFormat="1" x14ac:dyDescent="0.25">
      <c r="A154" s="58"/>
      <c r="B154" s="367" t="s">
        <v>446</v>
      </c>
      <c r="C154" s="367"/>
      <c r="D154" s="367"/>
      <c r="E154" s="367"/>
      <c r="F154" s="367"/>
      <c r="G154" s="99"/>
      <c r="H154" s="197"/>
      <c r="I154" s="192"/>
      <c r="J154" s="197"/>
      <c r="K154" s="197"/>
      <c r="L154" s="198"/>
      <c r="M154" s="197"/>
      <c r="N154" s="197"/>
      <c r="O154"/>
    </row>
    <row r="155" spans="1:15" s="97" customFormat="1" ht="75" customHeight="1" x14ac:dyDescent="0.25">
      <c r="A155" s="58"/>
      <c r="B155" s="368" t="s">
        <v>450</v>
      </c>
      <c r="C155" s="369"/>
      <c r="D155" s="369"/>
      <c r="E155" s="369"/>
      <c r="F155" s="369"/>
      <c r="G155" s="99"/>
      <c r="H155" s="197"/>
      <c r="I155" s="192"/>
      <c r="J155" s="197"/>
      <c r="K155" s="197"/>
      <c r="L155" s="198"/>
      <c r="M155" s="197"/>
      <c r="N155" s="197"/>
      <c r="O155"/>
    </row>
    <row r="156" spans="1:15" s="97" customFormat="1" ht="61.5" customHeight="1" x14ac:dyDescent="0.25">
      <c r="A156" s="58"/>
      <c r="B156" s="372" t="s">
        <v>444</v>
      </c>
      <c r="C156" s="372"/>
      <c r="D156" s="372"/>
      <c r="E156" s="372"/>
      <c r="F156" s="372"/>
      <c r="G156" s="199"/>
      <c r="H156" s="197"/>
      <c r="I156" s="192"/>
      <c r="J156" s="197"/>
      <c r="K156" s="197"/>
      <c r="L156" s="198"/>
      <c r="M156" s="197"/>
      <c r="N156" s="197"/>
      <c r="O156"/>
    </row>
    <row r="157" spans="1:15" s="97" customFormat="1" ht="97.5" customHeight="1" x14ac:dyDescent="0.25">
      <c r="A157" s="58"/>
      <c r="B157" s="372" t="s">
        <v>448</v>
      </c>
      <c r="C157" s="372"/>
      <c r="D157" s="372"/>
      <c r="E157" s="372"/>
      <c r="F157" s="372"/>
      <c r="G157" s="199"/>
      <c r="H157" s="197"/>
      <c r="I157" s="192"/>
      <c r="J157" s="197"/>
      <c r="K157" s="197"/>
      <c r="L157" s="198"/>
      <c r="M157" s="197"/>
      <c r="N157" s="197"/>
      <c r="O157"/>
    </row>
    <row r="158" spans="1:15" s="97" customFormat="1" ht="78" customHeight="1" x14ac:dyDescent="0.25">
      <c r="A158" s="58"/>
      <c r="B158" s="373" t="s">
        <v>447</v>
      </c>
      <c r="C158" s="374"/>
      <c r="D158" s="374"/>
      <c r="E158" s="374"/>
      <c r="F158" s="374"/>
      <c r="G158" s="199"/>
      <c r="H158" s="197"/>
      <c r="I158" s="192"/>
      <c r="J158" s="197"/>
      <c r="K158" s="197"/>
      <c r="L158" s="198"/>
      <c r="M158" s="197"/>
      <c r="N158" s="197"/>
      <c r="O158"/>
    </row>
    <row r="159" spans="1:15" s="97" customFormat="1" ht="18" customHeight="1" x14ac:dyDescent="0.25">
      <c r="A159" s="58"/>
      <c r="B159" s="375" t="s">
        <v>445</v>
      </c>
      <c r="C159" s="375"/>
      <c r="D159" s="375"/>
      <c r="E159" s="375"/>
      <c r="F159" s="375"/>
      <c r="G159" s="102"/>
      <c r="H159" s="197"/>
      <c r="I159" s="192"/>
      <c r="J159" s="197"/>
      <c r="K159" s="197"/>
      <c r="L159" s="198"/>
      <c r="M159" s="197"/>
      <c r="N159" s="197"/>
      <c r="O159"/>
    </row>
    <row r="160" spans="1:15" s="97" customFormat="1" ht="87.75" customHeight="1" x14ac:dyDescent="0.25">
      <c r="A160" s="58"/>
      <c r="B160" s="372" t="s">
        <v>449</v>
      </c>
      <c r="C160" s="363"/>
      <c r="D160" s="363"/>
      <c r="E160" s="363"/>
      <c r="F160" s="363"/>
      <c r="G160" s="102"/>
      <c r="H160" s="197"/>
      <c r="I160" s="192"/>
      <c r="J160" s="197"/>
      <c r="K160" s="197"/>
      <c r="L160" s="198"/>
      <c r="M160" s="197"/>
      <c r="N160" s="197"/>
      <c r="O160"/>
    </row>
    <row r="161" spans="1:14" ht="26.25" customHeight="1" x14ac:dyDescent="0.25">
      <c r="A161" s="58"/>
      <c r="B161" s="364" t="s">
        <v>451</v>
      </c>
      <c r="C161" s="365"/>
      <c r="D161" s="365"/>
      <c r="E161" s="365"/>
      <c r="F161" s="366"/>
      <c r="G161" s="193"/>
      <c r="H161" s="193"/>
      <c r="I161" s="192"/>
      <c r="J161" s="193"/>
      <c r="K161" s="193"/>
      <c r="L161" s="193"/>
      <c r="M161" s="193"/>
      <c r="N161" s="193"/>
    </row>
    <row r="162" spans="1:14" x14ac:dyDescent="0.25">
      <c r="A162" s="58"/>
      <c r="B162" s="14"/>
      <c r="C162" s="128"/>
      <c r="D162" s="111"/>
      <c r="E162" s="112"/>
      <c r="F162" s="163"/>
      <c r="G162" s="192"/>
      <c r="H162" s="192"/>
      <c r="I162" s="192"/>
      <c r="J162" s="193"/>
      <c r="K162" s="193"/>
      <c r="L162" s="193"/>
      <c r="M162" s="193"/>
      <c r="N162" s="193"/>
    </row>
    <row r="163" spans="1:14" ht="51" x14ac:dyDescent="0.25">
      <c r="A163" s="58"/>
      <c r="B163" s="11" t="s">
        <v>165</v>
      </c>
      <c r="C163" s="65"/>
      <c r="D163" s="66"/>
      <c r="E163" s="67"/>
      <c r="F163" s="67"/>
      <c r="G163" s="192"/>
      <c r="H163" s="192"/>
      <c r="I163" s="192"/>
      <c r="J163" s="193"/>
      <c r="K163" s="193"/>
      <c r="L163" s="193"/>
      <c r="M163" s="193"/>
      <c r="N163" s="193"/>
    </row>
    <row r="164" spans="1:14" ht="25.5" x14ac:dyDescent="0.25">
      <c r="A164" s="58" t="s">
        <v>11</v>
      </c>
      <c r="B164" s="78" t="s">
        <v>176</v>
      </c>
      <c r="C164" s="65" t="s">
        <v>41</v>
      </c>
      <c r="D164" s="66">
        <v>261</v>
      </c>
      <c r="E164" s="259"/>
      <c r="F164" s="67">
        <f>E164*D164</f>
        <v>0</v>
      </c>
      <c r="G164" s="192"/>
      <c r="H164" s="192"/>
      <c r="I164" s="192"/>
      <c r="J164" s="193"/>
      <c r="K164" s="193"/>
      <c r="L164" s="193"/>
      <c r="M164" s="193"/>
      <c r="N164" s="193"/>
    </row>
    <row r="165" spans="1:14" ht="25.5" x14ac:dyDescent="0.25">
      <c r="A165" s="58" t="s">
        <v>12</v>
      </c>
      <c r="B165" s="78" t="s">
        <v>177</v>
      </c>
      <c r="C165" s="65" t="s">
        <v>41</v>
      </c>
      <c r="D165" s="66">
        <v>94</v>
      </c>
      <c r="E165" s="259"/>
      <c r="F165" s="67">
        <f>E165*D165</f>
        <v>0</v>
      </c>
      <c r="G165" s="192"/>
      <c r="H165" s="192"/>
      <c r="I165" s="192"/>
      <c r="J165" s="193"/>
      <c r="K165" s="193"/>
      <c r="L165" s="193"/>
      <c r="M165" s="193"/>
      <c r="N165" s="193"/>
    </row>
    <row r="166" spans="1:14" ht="25.5" x14ac:dyDescent="0.25">
      <c r="A166" s="58" t="s">
        <v>13</v>
      </c>
      <c r="B166" s="78" t="s">
        <v>178</v>
      </c>
      <c r="C166" s="65" t="s">
        <v>41</v>
      </c>
      <c r="D166" s="66">
        <v>26</v>
      </c>
      <c r="E166" s="259"/>
      <c r="F166" s="67">
        <f>E166*D166</f>
        <v>0</v>
      </c>
      <c r="G166" s="192"/>
      <c r="H166" s="192"/>
      <c r="I166" s="192"/>
      <c r="J166" s="193"/>
      <c r="K166" s="193"/>
      <c r="L166" s="193"/>
      <c r="M166" s="193"/>
      <c r="N166" s="193"/>
    </row>
    <row r="167" spans="1:14" ht="25.5" x14ac:dyDescent="0.25">
      <c r="A167" s="58" t="s">
        <v>14</v>
      </c>
      <c r="B167" s="78" t="s">
        <v>179</v>
      </c>
      <c r="C167" s="65" t="s">
        <v>41</v>
      </c>
      <c r="D167" s="66">
        <v>112</v>
      </c>
      <c r="E167" s="259"/>
      <c r="F167" s="67">
        <f>E167*D167</f>
        <v>0</v>
      </c>
      <c r="G167" s="200"/>
      <c r="H167" s="192"/>
      <c r="I167" s="192"/>
      <c r="J167" s="193"/>
      <c r="K167" s="193"/>
      <c r="L167" s="193"/>
      <c r="M167" s="193"/>
      <c r="N167" s="193"/>
    </row>
    <row r="168" spans="1:14" x14ac:dyDescent="0.25">
      <c r="A168" s="58"/>
      <c r="B168" s="78"/>
      <c r="C168" s="65"/>
      <c r="D168" s="66"/>
      <c r="E168" s="67"/>
      <c r="F168" s="67"/>
      <c r="G168" s="192"/>
      <c r="H168" s="192"/>
      <c r="I168" s="192"/>
      <c r="J168" s="193"/>
      <c r="K168" s="193"/>
      <c r="L168" s="193"/>
      <c r="M168" s="193"/>
      <c r="N168" s="193"/>
    </row>
    <row r="169" spans="1:14" x14ac:dyDescent="0.25">
      <c r="A169" s="58" t="s">
        <v>15</v>
      </c>
      <c r="B169" s="78" t="s">
        <v>248</v>
      </c>
      <c r="C169" s="65" t="s">
        <v>5</v>
      </c>
      <c r="D169" s="66">
        <v>14</v>
      </c>
      <c r="E169" s="259"/>
      <c r="F169" s="67">
        <f>E169*D169</f>
        <v>0</v>
      </c>
      <c r="G169" s="192"/>
      <c r="H169" s="192"/>
      <c r="I169" s="192"/>
      <c r="J169" s="193"/>
      <c r="K169" s="193"/>
      <c r="L169" s="193"/>
      <c r="M169" s="193"/>
      <c r="N169" s="193"/>
    </row>
    <row r="170" spans="1:14" x14ac:dyDescent="0.25">
      <c r="A170" s="58"/>
      <c r="B170" s="78"/>
      <c r="C170" s="65"/>
      <c r="D170" s="66"/>
      <c r="E170" s="67"/>
      <c r="F170" s="67"/>
      <c r="G170" s="192"/>
      <c r="H170" s="192"/>
      <c r="I170" s="192"/>
      <c r="J170" s="193"/>
      <c r="K170" s="193"/>
      <c r="L170" s="193"/>
      <c r="M170" s="193"/>
      <c r="N170" s="193"/>
    </row>
    <row r="171" spans="1:14" s="179" customFormat="1" x14ac:dyDescent="0.25">
      <c r="A171" s="58"/>
      <c r="B171" s="70" t="s">
        <v>144</v>
      </c>
      <c r="C171" s="125"/>
      <c r="D171" s="115"/>
      <c r="E171" s="171"/>
      <c r="F171" s="166"/>
      <c r="G171" s="192"/>
      <c r="H171" s="192"/>
      <c r="I171" s="192"/>
      <c r="J171" s="193"/>
      <c r="K171" s="193"/>
      <c r="L171" s="193"/>
      <c r="M171" s="193"/>
      <c r="N171" s="193"/>
    </row>
    <row r="172" spans="1:14" s="179" customFormat="1" x14ac:dyDescent="0.25">
      <c r="A172" s="58"/>
      <c r="B172" s="70"/>
      <c r="C172" s="125"/>
      <c r="D172" s="115"/>
      <c r="E172" s="171"/>
      <c r="F172" s="171"/>
      <c r="G172" s="192"/>
      <c r="H172" s="192"/>
      <c r="I172" s="192"/>
      <c r="J172" s="193"/>
      <c r="K172" s="193"/>
      <c r="L172" s="193"/>
      <c r="M172" s="193"/>
      <c r="N172" s="193"/>
    </row>
    <row r="173" spans="1:14" s="179" customFormat="1" x14ac:dyDescent="0.25">
      <c r="A173" s="58"/>
      <c r="B173" s="69" t="s">
        <v>666</v>
      </c>
      <c r="C173" s="125"/>
      <c r="D173" s="115"/>
      <c r="E173" s="171"/>
      <c r="F173" s="171"/>
      <c r="G173" s="201"/>
      <c r="H173" s="192"/>
      <c r="I173" s="192"/>
      <c r="J173" s="193"/>
      <c r="K173" s="193"/>
      <c r="L173" s="193"/>
      <c r="M173" s="193"/>
      <c r="N173" s="193"/>
    </row>
    <row r="174" spans="1:14" s="179" customFormat="1" x14ac:dyDescent="0.25">
      <c r="A174" s="58" t="s">
        <v>39</v>
      </c>
      <c r="B174" s="78" t="s">
        <v>671</v>
      </c>
      <c r="C174" s="75" t="s">
        <v>5</v>
      </c>
      <c r="D174" s="76">
        <v>1</v>
      </c>
      <c r="E174" s="269"/>
      <c r="F174" s="71">
        <f>D174*E174</f>
        <v>0</v>
      </c>
      <c r="G174" s="192"/>
      <c r="H174" s="192"/>
      <c r="I174" s="192"/>
      <c r="J174" s="193"/>
      <c r="K174" s="193"/>
      <c r="L174" s="193"/>
      <c r="M174" s="193"/>
      <c r="N174" s="193"/>
    </row>
    <row r="175" spans="1:14" s="179" customFormat="1" x14ac:dyDescent="0.25">
      <c r="A175" s="58" t="s">
        <v>38</v>
      </c>
      <c r="B175" s="78" t="s">
        <v>201</v>
      </c>
      <c r="C175" s="125" t="s">
        <v>5</v>
      </c>
      <c r="D175" s="66">
        <v>1</v>
      </c>
      <c r="E175" s="259"/>
      <c r="F175" s="67">
        <f>E175*D175</f>
        <v>0</v>
      </c>
      <c r="G175" s="192"/>
      <c r="H175" s="192"/>
      <c r="I175" s="192"/>
      <c r="J175" s="193"/>
      <c r="K175" s="193"/>
      <c r="L175" s="193"/>
      <c r="M175" s="193"/>
      <c r="N175" s="193"/>
    </row>
    <row r="176" spans="1:14" s="179" customFormat="1" x14ac:dyDescent="0.25">
      <c r="A176" s="58" t="s">
        <v>56</v>
      </c>
      <c r="B176" s="78" t="s">
        <v>149</v>
      </c>
      <c r="C176" s="125" t="s">
        <v>5</v>
      </c>
      <c r="D176" s="76">
        <v>1</v>
      </c>
      <c r="E176" s="269"/>
      <c r="F176" s="71">
        <f t="shared" ref="F176:F181" si="0">D176*E176</f>
        <v>0</v>
      </c>
      <c r="G176" s="192"/>
      <c r="H176" s="192"/>
      <c r="I176" s="192"/>
      <c r="J176" s="193"/>
      <c r="K176" s="193"/>
      <c r="L176" s="193"/>
      <c r="M176" s="193"/>
      <c r="N176" s="193"/>
    </row>
    <row r="177" spans="1:14" s="179" customFormat="1" ht="25.5" x14ac:dyDescent="0.25">
      <c r="A177" s="58" t="s">
        <v>238</v>
      </c>
      <c r="B177" s="77" t="s">
        <v>393</v>
      </c>
      <c r="C177" s="72" t="s">
        <v>5</v>
      </c>
      <c r="D177" s="73">
        <v>1</v>
      </c>
      <c r="E177" s="264"/>
      <c r="F177" s="74">
        <f t="shared" si="0"/>
        <v>0</v>
      </c>
      <c r="G177" s="192"/>
      <c r="H177" s="192"/>
      <c r="I177" s="192"/>
      <c r="J177" s="193"/>
      <c r="K177" s="193"/>
      <c r="L177" s="193"/>
      <c r="M177" s="193"/>
      <c r="N177" s="193"/>
    </row>
    <row r="178" spans="1:14" s="179" customFormat="1" ht="25.5" x14ac:dyDescent="0.25">
      <c r="A178" s="58" t="s">
        <v>57</v>
      </c>
      <c r="B178" s="78" t="s">
        <v>150</v>
      </c>
      <c r="C178" s="75" t="s">
        <v>5</v>
      </c>
      <c r="D178" s="76">
        <v>1</v>
      </c>
      <c r="E178" s="269"/>
      <c r="F178" s="71">
        <f t="shared" si="0"/>
        <v>0</v>
      </c>
      <c r="G178" s="192"/>
      <c r="H178" s="192"/>
      <c r="I178" s="192"/>
      <c r="J178" s="193"/>
      <c r="K178" s="193"/>
      <c r="L178" s="193"/>
      <c r="M178" s="193"/>
      <c r="N178" s="193"/>
    </row>
    <row r="179" spans="1:14" s="179" customFormat="1" x14ac:dyDescent="0.25">
      <c r="A179" s="58" t="s">
        <v>58</v>
      </c>
      <c r="B179" s="78" t="s">
        <v>151</v>
      </c>
      <c r="C179" s="75" t="s">
        <v>5</v>
      </c>
      <c r="D179" s="76">
        <v>1</v>
      </c>
      <c r="E179" s="269"/>
      <c r="F179" s="71">
        <f t="shared" si="0"/>
        <v>0</v>
      </c>
      <c r="G179" s="192"/>
      <c r="H179" s="192"/>
      <c r="I179" s="192"/>
      <c r="J179" s="193"/>
      <c r="K179" s="193"/>
      <c r="L179" s="193"/>
      <c r="M179" s="193"/>
      <c r="N179" s="193"/>
    </row>
    <row r="180" spans="1:14" s="179" customFormat="1" x14ac:dyDescent="0.25">
      <c r="A180" s="58" t="s">
        <v>64</v>
      </c>
      <c r="B180" s="78" t="s">
        <v>391</v>
      </c>
      <c r="C180" s="75" t="s">
        <v>5</v>
      </c>
      <c r="D180" s="76">
        <v>2</v>
      </c>
      <c r="E180" s="269"/>
      <c r="F180" s="71">
        <f t="shared" si="0"/>
        <v>0</v>
      </c>
      <c r="G180" s="192"/>
      <c r="H180" s="192"/>
      <c r="I180" s="192"/>
      <c r="J180" s="193"/>
      <c r="K180" s="193"/>
      <c r="L180" s="193"/>
      <c r="M180" s="193"/>
      <c r="N180" s="193"/>
    </row>
    <row r="181" spans="1:14" s="179" customFormat="1" x14ac:dyDescent="0.25">
      <c r="A181" s="58" t="s">
        <v>239</v>
      </c>
      <c r="B181" s="78" t="s">
        <v>392</v>
      </c>
      <c r="C181" s="75" t="s">
        <v>5</v>
      </c>
      <c r="D181" s="76">
        <v>1</v>
      </c>
      <c r="E181" s="269"/>
      <c r="F181" s="71">
        <f t="shared" si="0"/>
        <v>0</v>
      </c>
      <c r="G181" s="192"/>
      <c r="H181" s="192"/>
      <c r="I181" s="192"/>
      <c r="J181" s="193"/>
      <c r="K181" s="193"/>
      <c r="L181" s="193"/>
      <c r="M181" s="193"/>
      <c r="N181" s="193"/>
    </row>
    <row r="182" spans="1:14" s="179" customFormat="1" x14ac:dyDescent="0.25">
      <c r="A182" s="58"/>
      <c r="B182" s="15" t="s">
        <v>154</v>
      </c>
      <c r="C182" s="129"/>
      <c r="D182" s="115"/>
      <c r="E182" s="171"/>
      <c r="F182" s="166"/>
      <c r="G182" s="192"/>
      <c r="H182" s="192"/>
      <c r="I182" s="192"/>
      <c r="J182" s="193"/>
      <c r="K182" s="193"/>
      <c r="L182" s="193"/>
      <c r="M182" s="193"/>
      <c r="N182" s="193"/>
    </row>
    <row r="183" spans="1:14" s="179" customFormat="1" x14ac:dyDescent="0.25">
      <c r="A183" s="58" t="s">
        <v>69</v>
      </c>
      <c r="B183" s="15" t="s">
        <v>181</v>
      </c>
      <c r="C183" s="75" t="s">
        <v>5</v>
      </c>
      <c r="D183" s="159">
        <v>2</v>
      </c>
      <c r="E183" s="262"/>
      <c r="F183" s="181">
        <f>D183*E183</f>
        <v>0</v>
      </c>
      <c r="G183" s="192"/>
      <c r="H183" s="192"/>
      <c r="I183" s="192"/>
      <c r="J183" s="193"/>
      <c r="K183" s="193"/>
      <c r="L183" s="193"/>
      <c r="M183" s="193"/>
      <c r="N183" s="193"/>
    </row>
    <row r="184" spans="1:14" s="179" customFormat="1" x14ac:dyDescent="0.25">
      <c r="A184" s="58" t="s">
        <v>70</v>
      </c>
      <c r="B184" s="15" t="s">
        <v>182</v>
      </c>
      <c r="C184" s="75" t="s">
        <v>5</v>
      </c>
      <c r="D184" s="159">
        <v>2</v>
      </c>
      <c r="E184" s="262"/>
      <c r="F184" s="181">
        <f>D184*E184</f>
        <v>0</v>
      </c>
      <c r="G184" s="192"/>
      <c r="H184" s="192"/>
      <c r="I184" s="192"/>
      <c r="J184" s="193"/>
      <c r="K184" s="193"/>
      <c r="L184" s="193"/>
      <c r="M184" s="193"/>
      <c r="N184" s="193"/>
    </row>
    <row r="185" spans="1:14" s="179" customFormat="1" x14ac:dyDescent="0.25">
      <c r="A185" s="58" t="s">
        <v>71</v>
      </c>
      <c r="B185" s="15" t="s">
        <v>187</v>
      </c>
      <c r="C185" s="75" t="s">
        <v>5</v>
      </c>
      <c r="D185" s="159">
        <v>2</v>
      </c>
      <c r="E185" s="262"/>
      <c r="F185" s="181">
        <f>D185*E185</f>
        <v>0</v>
      </c>
      <c r="G185" s="192"/>
      <c r="H185" s="192"/>
      <c r="I185" s="192"/>
      <c r="J185" s="193"/>
      <c r="K185" s="193"/>
      <c r="L185" s="193"/>
      <c r="M185" s="193"/>
      <c r="N185" s="193"/>
    </row>
    <row r="186" spans="1:14" s="179" customFormat="1" x14ac:dyDescent="0.25">
      <c r="A186" s="58"/>
      <c r="B186" s="78"/>
      <c r="C186" s="75"/>
      <c r="D186" s="76"/>
      <c r="E186" s="270"/>
      <c r="F186" s="71"/>
      <c r="G186" s="192"/>
      <c r="H186" s="192"/>
      <c r="I186" s="192"/>
      <c r="J186" s="193"/>
      <c r="K186" s="193"/>
      <c r="L186" s="193"/>
      <c r="M186" s="193"/>
      <c r="N186" s="193"/>
    </row>
    <row r="187" spans="1:14" s="179" customFormat="1" x14ac:dyDescent="0.25">
      <c r="A187" s="58"/>
      <c r="B187" s="69" t="s">
        <v>184</v>
      </c>
      <c r="C187" s="125"/>
      <c r="D187" s="115"/>
      <c r="E187" s="171"/>
      <c r="F187" s="166"/>
      <c r="G187" s="192"/>
      <c r="H187" s="192"/>
      <c r="I187" s="192"/>
      <c r="J187" s="193"/>
      <c r="K187" s="193"/>
      <c r="L187" s="193"/>
      <c r="M187" s="193"/>
      <c r="N187" s="193"/>
    </row>
    <row r="188" spans="1:14" s="179" customFormat="1" x14ac:dyDescent="0.25">
      <c r="A188" s="58" t="s">
        <v>72</v>
      </c>
      <c r="B188" s="78" t="s">
        <v>180</v>
      </c>
      <c r="C188" s="125" t="s">
        <v>5</v>
      </c>
      <c r="D188" s="66">
        <v>2</v>
      </c>
      <c r="E188" s="259"/>
      <c r="F188" s="67">
        <f>E188*D188</f>
        <v>0</v>
      </c>
      <c r="G188" s="192"/>
      <c r="H188" s="192"/>
      <c r="I188" s="192"/>
      <c r="J188" s="193"/>
      <c r="K188" s="193"/>
      <c r="L188" s="193"/>
      <c r="M188" s="193"/>
      <c r="N188" s="193"/>
    </row>
    <row r="189" spans="1:14" s="179" customFormat="1" x14ac:dyDescent="0.25">
      <c r="A189" s="58" t="s">
        <v>52</v>
      </c>
      <c r="B189" s="15" t="s">
        <v>154</v>
      </c>
      <c r="C189" s="129"/>
      <c r="D189" s="115"/>
      <c r="E189" s="171"/>
      <c r="F189" s="166"/>
      <c r="G189" s="192"/>
      <c r="H189" s="192"/>
      <c r="I189" s="192"/>
      <c r="J189" s="193"/>
      <c r="K189" s="193"/>
      <c r="L189" s="193"/>
      <c r="M189" s="193"/>
      <c r="N189" s="193"/>
    </row>
    <row r="190" spans="1:14" s="179" customFormat="1" x14ac:dyDescent="0.25">
      <c r="A190" s="58" t="s">
        <v>73</v>
      </c>
      <c r="B190" s="15" t="s">
        <v>181</v>
      </c>
      <c r="C190" s="75" t="s">
        <v>5</v>
      </c>
      <c r="D190" s="76">
        <v>4</v>
      </c>
      <c r="E190" s="262"/>
      <c r="F190" s="71">
        <f>D190*E190</f>
        <v>0</v>
      </c>
      <c r="G190" s="192"/>
      <c r="H190" s="192"/>
      <c r="I190" s="192"/>
      <c r="J190" s="193"/>
      <c r="K190" s="193"/>
      <c r="L190" s="193"/>
      <c r="M190" s="193"/>
      <c r="N190" s="193"/>
    </row>
    <row r="191" spans="1:14" s="179" customFormat="1" x14ac:dyDescent="0.25">
      <c r="A191" s="58" t="s">
        <v>74</v>
      </c>
      <c r="B191" s="15" t="s">
        <v>182</v>
      </c>
      <c r="C191" s="75" t="s">
        <v>5</v>
      </c>
      <c r="D191" s="76">
        <v>4</v>
      </c>
      <c r="E191" s="262"/>
      <c r="F191" s="71">
        <f>D191*E191</f>
        <v>0</v>
      </c>
      <c r="G191" s="192"/>
      <c r="H191" s="192"/>
      <c r="I191" s="192"/>
      <c r="J191" s="193"/>
      <c r="K191" s="193"/>
      <c r="L191" s="193"/>
      <c r="M191" s="193"/>
      <c r="N191" s="193"/>
    </row>
    <row r="192" spans="1:14" s="179" customFormat="1" x14ac:dyDescent="0.25">
      <c r="A192" s="58" t="s">
        <v>75</v>
      </c>
      <c r="B192" s="15" t="s">
        <v>187</v>
      </c>
      <c r="C192" s="75" t="s">
        <v>5</v>
      </c>
      <c r="D192" s="76">
        <v>4</v>
      </c>
      <c r="E192" s="262"/>
      <c r="F192" s="71">
        <f>D192*E192</f>
        <v>0</v>
      </c>
      <c r="G192" s="192"/>
      <c r="H192" s="192"/>
      <c r="I192" s="192"/>
      <c r="J192" s="193"/>
      <c r="K192" s="193"/>
      <c r="L192" s="193"/>
      <c r="M192" s="193"/>
      <c r="N192" s="193"/>
    </row>
    <row r="193" spans="1:14" s="179" customFormat="1" x14ac:dyDescent="0.25">
      <c r="A193" s="58"/>
      <c r="B193" s="15"/>
      <c r="C193" s="75"/>
      <c r="D193" s="76"/>
      <c r="E193" s="171"/>
      <c r="F193" s="71"/>
      <c r="G193" s="192"/>
      <c r="H193" s="192"/>
      <c r="I193" s="192"/>
      <c r="J193" s="193"/>
      <c r="K193" s="193"/>
      <c r="L193" s="193"/>
      <c r="M193" s="193"/>
      <c r="N193" s="193"/>
    </row>
    <row r="194" spans="1:14" s="179" customFormat="1" x14ac:dyDescent="0.25">
      <c r="A194" s="58"/>
      <c r="B194" s="69" t="s">
        <v>185</v>
      </c>
      <c r="C194" s="75"/>
      <c r="D194" s="76"/>
      <c r="E194" s="171"/>
      <c r="F194" s="71"/>
      <c r="G194" s="192"/>
      <c r="H194" s="192"/>
      <c r="I194" s="192"/>
      <c r="J194" s="193"/>
      <c r="K194" s="193"/>
      <c r="L194" s="193"/>
      <c r="M194" s="193"/>
      <c r="N194" s="193"/>
    </row>
    <row r="195" spans="1:14" s="179" customFormat="1" x14ac:dyDescent="0.25">
      <c r="A195" s="58" t="s">
        <v>76</v>
      </c>
      <c r="B195" s="78" t="s">
        <v>672</v>
      </c>
      <c r="C195" s="75" t="s">
        <v>5</v>
      </c>
      <c r="D195" s="76">
        <v>1</v>
      </c>
      <c r="E195" s="269"/>
      <c r="F195" s="71">
        <f>D195*E195</f>
        <v>0</v>
      </c>
      <c r="G195" s="192"/>
      <c r="H195" s="192"/>
      <c r="I195" s="192"/>
      <c r="J195" s="193"/>
      <c r="K195" s="193"/>
      <c r="L195" s="193"/>
      <c r="M195" s="193"/>
      <c r="N195" s="193"/>
    </row>
    <row r="196" spans="1:14" s="179" customFormat="1" x14ac:dyDescent="0.25">
      <c r="A196" s="58" t="s">
        <v>240</v>
      </c>
      <c r="B196" s="78" t="s">
        <v>186</v>
      </c>
      <c r="C196" s="125" t="s">
        <v>5</v>
      </c>
      <c r="D196" s="66">
        <v>1</v>
      </c>
      <c r="E196" s="259"/>
      <c r="F196" s="67">
        <f>E196*D196</f>
        <v>0</v>
      </c>
      <c r="G196" s="192"/>
      <c r="H196" s="192"/>
      <c r="I196" s="192"/>
      <c r="J196" s="193"/>
      <c r="K196" s="193"/>
      <c r="L196" s="193"/>
      <c r="M196" s="193"/>
      <c r="N196" s="193"/>
    </row>
    <row r="197" spans="1:14" s="179" customFormat="1" x14ac:dyDescent="0.25">
      <c r="A197" s="58" t="s">
        <v>77</v>
      </c>
      <c r="B197" s="78" t="s">
        <v>149</v>
      </c>
      <c r="C197" s="125" t="s">
        <v>5</v>
      </c>
      <c r="D197" s="76">
        <v>1</v>
      </c>
      <c r="E197" s="269"/>
      <c r="F197" s="71">
        <f>D197*E197</f>
        <v>0</v>
      </c>
      <c r="G197" s="192"/>
      <c r="H197" s="192"/>
      <c r="I197" s="192"/>
      <c r="J197" s="193"/>
      <c r="K197" s="193"/>
      <c r="L197" s="193"/>
      <c r="M197" s="193"/>
      <c r="N197" s="193"/>
    </row>
    <row r="198" spans="1:14" s="179" customFormat="1" ht="25.5" x14ac:dyDescent="0.25">
      <c r="A198" s="58" t="s">
        <v>78</v>
      </c>
      <c r="B198" s="77" t="s">
        <v>762</v>
      </c>
      <c r="C198" s="72" t="s">
        <v>5</v>
      </c>
      <c r="D198" s="73">
        <v>1</v>
      </c>
      <c r="E198" s="264"/>
      <c r="F198" s="74">
        <f>D198*E198</f>
        <v>0</v>
      </c>
      <c r="G198" s="201"/>
      <c r="H198" s="192"/>
      <c r="I198" s="192"/>
      <c r="J198" s="193"/>
      <c r="K198" s="193"/>
      <c r="L198" s="193"/>
      <c r="M198" s="193"/>
      <c r="N198" s="193"/>
    </row>
    <row r="199" spans="1:14" s="179" customFormat="1" ht="25.5" x14ac:dyDescent="0.25">
      <c r="A199" s="58" t="s">
        <v>79</v>
      </c>
      <c r="B199" s="78" t="s">
        <v>150</v>
      </c>
      <c r="C199" s="75" t="s">
        <v>5</v>
      </c>
      <c r="D199" s="76">
        <v>1</v>
      </c>
      <c r="E199" s="269"/>
      <c r="F199" s="71">
        <f>D199*E199</f>
        <v>0</v>
      </c>
      <c r="G199" s="192"/>
      <c r="H199" s="192"/>
      <c r="I199" s="192"/>
      <c r="J199" s="193"/>
      <c r="K199" s="193"/>
      <c r="L199" s="193"/>
      <c r="M199" s="193"/>
      <c r="N199" s="193"/>
    </row>
    <row r="200" spans="1:14" s="179" customFormat="1" x14ac:dyDescent="0.25">
      <c r="A200" s="58" t="s">
        <v>80</v>
      </c>
      <c r="B200" s="78" t="s">
        <v>151</v>
      </c>
      <c r="C200" s="75" t="s">
        <v>5</v>
      </c>
      <c r="D200" s="76">
        <v>1</v>
      </c>
      <c r="E200" s="269"/>
      <c r="F200" s="71">
        <f>D200*E200</f>
        <v>0</v>
      </c>
      <c r="G200" s="192"/>
      <c r="H200" s="192"/>
      <c r="I200" s="192"/>
      <c r="J200" s="193"/>
      <c r="K200" s="193"/>
      <c r="L200" s="193"/>
      <c r="M200" s="193"/>
      <c r="N200" s="193"/>
    </row>
    <row r="201" spans="1:14" s="179" customFormat="1" x14ac:dyDescent="0.25">
      <c r="A201" s="58" t="s">
        <v>52</v>
      </c>
      <c r="B201" s="15" t="s">
        <v>154</v>
      </c>
      <c r="C201" s="129"/>
      <c r="D201" s="115"/>
      <c r="E201" s="171"/>
      <c r="F201" s="166"/>
      <c r="G201" s="192"/>
      <c r="H201" s="192"/>
      <c r="I201" s="192"/>
      <c r="J201" s="193"/>
      <c r="K201" s="193"/>
      <c r="L201" s="193"/>
      <c r="M201" s="193"/>
      <c r="N201" s="193"/>
    </row>
    <row r="202" spans="1:14" s="179" customFormat="1" x14ac:dyDescent="0.25">
      <c r="A202" s="58" t="s">
        <v>81</v>
      </c>
      <c r="B202" s="15" t="s">
        <v>181</v>
      </c>
      <c r="C202" s="75" t="s">
        <v>5</v>
      </c>
      <c r="D202" s="76">
        <v>3</v>
      </c>
      <c r="E202" s="262"/>
      <c r="F202" s="71">
        <f>D202*E202</f>
        <v>0</v>
      </c>
      <c r="G202" s="192"/>
      <c r="H202" s="192"/>
      <c r="I202" s="192"/>
      <c r="J202" s="193"/>
      <c r="K202" s="193"/>
      <c r="L202" s="193"/>
      <c r="M202" s="193"/>
      <c r="N202" s="193"/>
    </row>
    <row r="203" spans="1:14" s="179" customFormat="1" x14ac:dyDescent="0.25">
      <c r="A203" s="58" t="s">
        <v>72</v>
      </c>
      <c r="B203" s="15" t="s">
        <v>182</v>
      </c>
      <c r="C203" s="75" t="s">
        <v>5</v>
      </c>
      <c r="D203" s="76">
        <v>3</v>
      </c>
      <c r="E203" s="262"/>
      <c r="F203" s="71">
        <f>D203*E203</f>
        <v>0</v>
      </c>
      <c r="G203" s="192"/>
      <c r="H203" s="192"/>
      <c r="I203" s="192"/>
      <c r="J203" s="193"/>
      <c r="K203" s="193"/>
      <c r="L203" s="193"/>
      <c r="M203" s="193"/>
      <c r="N203" s="193"/>
    </row>
    <row r="204" spans="1:14" s="179" customFormat="1" x14ac:dyDescent="0.25">
      <c r="A204" s="58" t="s">
        <v>241</v>
      </c>
      <c r="B204" s="15" t="s">
        <v>187</v>
      </c>
      <c r="C204" s="75" t="s">
        <v>5</v>
      </c>
      <c r="D204" s="76">
        <v>3</v>
      </c>
      <c r="E204" s="262"/>
      <c r="F204" s="71">
        <f>D204*E204</f>
        <v>0</v>
      </c>
      <c r="G204" s="192"/>
      <c r="H204" s="192"/>
      <c r="I204" s="192"/>
      <c r="J204" s="193"/>
      <c r="K204" s="193"/>
      <c r="L204" s="193"/>
      <c r="M204" s="193"/>
      <c r="N204" s="193"/>
    </row>
    <row r="205" spans="1:14" s="179" customFormat="1" x14ac:dyDescent="0.25">
      <c r="A205" s="58"/>
      <c r="B205" s="78"/>
      <c r="C205" s="65"/>
      <c r="D205" s="66"/>
      <c r="E205" s="67"/>
      <c r="F205" s="71"/>
      <c r="G205" s="192"/>
      <c r="H205" s="192"/>
      <c r="I205" s="192"/>
      <c r="J205" s="193"/>
      <c r="K205" s="193"/>
      <c r="L205" s="193"/>
      <c r="M205" s="193"/>
      <c r="N205" s="193"/>
    </row>
    <row r="206" spans="1:14" s="179" customFormat="1" x14ac:dyDescent="0.25">
      <c r="A206" s="58"/>
      <c r="B206" s="69" t="s">
        <v>193</v>
      </c>
      <c r="C206" s="65"/>
      <c r="D206" s="66"/>
      <c r="E206" s="67"/>
      <c r="F206" s="71"/>
      <c r="G206" s="192"/>
      <c r="H206" s="192"/>
      <c r="I206" s="192"/>
      <c r="J206" s="193"/>
      <c r="K206" s="193"/>
      <c r="L206" s="193"/>
      <c r="M206" s="193"/>
      <c r="N206" s="193"/>
    </row>
    <row r="207" spans="1:14" s="179" customFormat="1" ht="25.5" x14ac:dyDescent="0.25">
      <c r="A207" s="58" t="s">
        <v>242</v>
      </c>
      <c r="B207" s="78" t="s">
        <v>673</v>
      </c>
      <c r="C207" s="65" t="s">
        <v>5</v>
      </c>
      <c r="D207" s="66">
        <v>1</v>
      </c>
      <c r="E207" s="259"/>
      <c r="F207" s="71">
        <f>D207*E207</f>
        <v>0</v>
      </c>
      <c r="G207" s="192"/>
      <c r="H207" s="192"/>
      <c r="I207" s="192"/>
      <c r="J207" s="193"/>
      <c r="K207" s="193"/>
      <c r="L207" s="193"/>
      <c r="M207" s="193"/>
      <c r="N207" s="193"/>
    </row>
    <row r="208" spans="1:14" s="179" customFormat="1" ht="25.5" x14ac:dyDescent="0.25">
      <c r="A208" s="58" t="s">
        <v>83</v>
      </c>
      <c r="B208" s="78" t="s">
        <v>188</v>
      </c>
      <c r="C208" s="65" t="s">
        <v>5</v>
      </c>
      <c r="D208" s="66">
        <v>1</v>
      </c>
      <c r="E208" s="259"/>
      <c r="F208" s="71">
        <f>D208*E208</f>
        <v>0</v>
      </c>
      <c r="G208" s="192"/>
      <c r="H208" s="192"/>
      <c r="I208" s="192"/>
      <c r="J208" s="193"/>
      <c r="K208" s="193"/>
      <c r="L208" s="193"/>
      <c r="M208" s="193"/>
      <c r="N208" s="193"/>
    </row>
    <row r="209" spans="1:14" s="179" customFormat="1" x14ac:dyDescent="0.25">
      <c r="A209" s="58" t="s">
        <v>243</v>
      </c>
      <c r="B209" s="78" t="s">
        <v>189</v>
      </c>
      <c r="C209" s="65" t="s">
        <v>5</v>
      </c>
      <c r="D209" s="66">
        <v>1</v>
      </c>
      <c r="E209" s="259"/>
      <c r="F209" s="71">
        <f>D209*E209</f>
        <v>0</v>
      </c>
      <c r="G209" s="192"/>
      <c r="H209" s="192"/>
      <c r="I209" s="192"/>
      <c r="J209" s="193"/>
      <c r="K209" s="193"/>
      <c r="L209" s="193"/>
      <c r="M209" s="193"/>
      <c r="N209" s="193"/>
    </row>
    <row r="210" spans="1:14" s="179" customFormat="1" x14ac:dyDescent="0.25">
      <c r="A210" s="58" t="s">
        <v>84</v>
      </c>
      <c r="B210" s="78" t="s">
        <v>190</v>
      </c>
      <c r="C210" s="65" t="s">
        <v>5</v>
      </c>
      <c r="D210" s="66">
        <v>1</v>
      </c>
      <c r="E210" s="259"/>
      <c r="F210" s="71">
        <f>D210*E210</f>
        <v>0</v>
      </c>
      <c r="G210" s="192"/>
      <c r="H210" s="192"/>
      <c r="I210" s="192"/>
      <c r="J210" s="193"/>
      <c r="K210" s="193"/>
      <c r="L210" s="193"/>
      <c r="M210" s="193"/>
      <c r="N210" s="193"/>
    </row>
    <row r="211" spans="1:14" s="179" customFormat="1" x14ac:dyDescent="0.25">
      <c r="A211" s="58" t="s">
        <v>85</v>
      </c>
      <c r="B211" s="78" t="s">
        <v>194</v>
      </c>
      <c r="C211" s="65" t="s">
        <v>5</v>
      </c>
      <c r="D211" s="66">
        <v>1</v>
      </c>
      <c r="E211" s="259"/>
      <c r="F211" s="71">
        <f>D211*E211</f>
        <v>0</v>
      </c>
      <c r="G211" s="192"/>
      <c r="H211" s="192"/>
      <c r="I211" s="192"/>
      <c r="J211" s="193"/>
      <c r="K211" s="193"/>
      <c r="L211" s="193"/>
      <c r="M211" s="193"/>
      <c r="N211" s="193"/>
    </row>
    <row r="212" spans="1:14" s="179" customFormat="1" x14ac:dyDescent="0.25">
      <c r="A212" s="58"/>
      <c r="B212" s="78"/>
      <c r="C212" s="65"/>
      <c r="D212" s="66"/>
      <c r="E212" s="67"/>
      <c r="F212" s="71"/>
      <c r="G212" s="192"/>
      <c r="H212" s="192"/>
      <c r="I212" s="192"/>
      <c r="J212" s="193"/>
      <c r="K212" s="193"/>
      <c r="L212" s="193"/>
      <c r="M212" s="193"/>
      <c r="N212" s="193"/>
    </row>
    <row r="213" spans="1:14" s="179" customFormat="1" x14ac:dyDescent="0.25">
      <c r="A213" s="58"/>
      <c r="B213" s="69" t="s">
        <v>200</v>
      </c>
      <c r="C213" s="65"/>
      <c r="D213" s="66"/>
      <c r="E213" s="67"/>
      <c r="F213" s="71"/>
      <c r="G213" s="192"/>
      <c r="H213" s="192"/>
      <c r="I213" s="192"/>
      <c r="J213" s="193"/>
      <c r="K213" s="193"/>
      <c r="L213" s="193"/>
      <c r="M213" s="193"/>
      <c r="N213" s="193"/>
    </row>
    <row r="214" spans="1:14" s="179" customFormat="1" x14ac:dyDescent="0.25">
      <c r="A214" s="58" t="s">
        <v>52</v>
      </c>
      <c r="B214" s="15" t="s">
        <v>154</v>
      </c>
      <c r="C214" s="129"/>
      <c r="D214" s="115"/>
      <c r="E214" s="171"/>
      <c r="F214" s="166"/>
      <c r="G214" s="192"/>
      <c r="H214" s="192"/>
      <c r="I214" s="192"/>
      <c r="J214" s="193"/>
      <c r="K214" s="193"/>
      <c r="L214" s="193"/>
      <c r="M214" s="193"/>
      <c r="N214" s="193"/>
    </row>
    <row r="215" spans="1:14" s="179" customFormat="1" x14ac:dyDescent="0.25">
      <c r="A215" s="58" t="s">
        <v>86</v>
      </c>
      <c r="B215" s="15" t="s">
        <v>181</v>
      </c>
      <c r="C215" s="75" t="s">
        <v>5</v>
      </c>
      <c r="D215" s="76">
        <v>2</v>
      </c>
      <c r="E215" s="259"/>
      <c r="F215" s="71">
        <f>D215*E215</f>
        <v>0</v>
      </c>
      <c r="G215" s="201"/>
      <c r="H215" s="192"/>
      <c r="I215" s="192"/>
      <c r="J215" s="193"/>
      <c r="K215" s="193"/>
      <c r="L215" s="193"/>
      <c r="M215" s="193"/>
      <c r="N215" s="193"/>
    </row>
    <row r="216" spans="1:14" s="179" customFormat="1" x14ac:dyDescent="0.25">
      <c r="A216" s="58" t="s">
        <v>87</v>
      </c>
      <c r="B216" s="15" t="s">
        <v>182</v>
      </c>
      <c r="C216" s="75" t="s">
        <v>5</v>
      </c>
      <c r="D216" s="76">
        <v>2</v>
      </c>
      <c r="E216" s="259"/>
      <c r="F216" s="71">
        <f>D216*E216</f>
        <v>0</v>
      </c>
      <c r="G216" s="192"/>
      <c r="H216" s="192"/>
      <c r="I216" s="192"/>
      <c r="J216" s="193"/>
      <c r="K216" s="193"/>
      <c r="L216" s="193"/>
      <c r="M216" s="193"/>
      <c r="N216" s="193"/>
    </row>
    <row r="217" spans="1:14" s="179" customFormat="1" x14ac:dyDescent="0.25">
      <c r="A217" s="58" t="s">
        <v>244</v>
      </c>
      <c r="B217" s="15" t="s">
        <v>187</v>
      </c>
      <c r="C217" s="75" t="s">
        <v>5</v>
      </c>
      <c r="D217" s="76">
        <v>2</v>
      </c>
      <c r="E217" s="259"/>
      <c r="F217" s="71">
        <f>D217*E217</f>
        <v>0</v>
      </c>
      <c r="G217" s="192"/>
      <c r="H217" s="192"/>
      <c r="I217" s="192"/>
      <c r="J217" s="193"/>
      <c r="K217" s="193"/>
      <c r="L217" s="193"/>
      <c r="M217" s="193"/>
      <c r="N217" s="193"/>
    </row>
    <row r="218" spans="1:14" s="179" customFormat="1" x14ac:dyDescent="0.25">
      <c r="A218" s="58" t="s">
        <v>245</v>
      </c>
      <c r="B218" s="78" t="s">
        <v>674</v>
      </c>
      <c r="C218" s="75" t="s">
        <v>5</v>
      </c>
      <c r="D218" s="76">
        <v>1</v>
      </c>
      <c r="E218" s="259"/>
      <c r="F218" s="71">
        <f>D218*E218</f>
        <v>0</v>
      </c>
      <c r="G218" s="192"/>
      <c r="H218" s="192"/>
      <c r="I218" s="192"/>
      <c r="J218" s="193"/>
      <c r="K218" s="193"/>
      <c r="L218" s="193"/>
      <c r="M218" s="193"/>
      <c r="N218" s="193"/>
    </row>
    <row r="219" spans="1:14" s="179" customFormat="1" x14ac:dyDescent="0.25">
      <c r="A219" s="58" t="s">
        <v>246</v>
      </c>
      <c r="B219" s="78" t="s">
        <v>201</v>
      </c>
      <c r="C219" s="125" t="s">
        <v>5</v>
      </c>
      <c r="D219" s="66">
        <v>1</v>
      </c>
      <c r="E219" s="259"/>
      <c r="F219" s="67">
        <f>E219*D219</f>
        <v>0</v>
      </c>
      <c r="G219" s="192"/>
      <c r="H219" s="192"/>
      <c r="I219" s="192"/>
      <c r="J219" s="193"/>
      <c r="K219" s="193"/>
      <c r="L219" s="193"/>
      <c r="M219" s="193"/>
      <c r="N219" s="193"/>
    </row>
    <row r="220" spans="1:14" s="179" customFormat="1" x14ac:dyDescent="0.25">
      <c r="A220" s="58" t="s">
        <v>247</v>
      </c>
      <c r="B220" s="78" t="s">
        <v>149</v>
      </c>
      <c r="C220" s="125" t="s">
        <v>5</v>
      </c>
      <c r="D220" s="76">
        <v>1</v>
      </c>
      <c r="E220" s="259"/>
      <c r="F220" s="71">
        <f>D220*E220</f>
        <v>0</v>
      </c>
      <c r="G220" s="192"/>
      <c r="H220" s="192"/>
      <c r="I220" s="192"/>
      <c r="J220" s="193"/>
      <c r="K220" s="193"/>
      <c r="L220" s="193"/>
      <c r="M220" s="193"/>
      <c r="N220" s="193"/>
    </row>
    <row r="221" spans="1:14" s="179" customFormat="1" ht="25.5" x14ac:dyDescent="0.25">
      <c r="A221" s="58" t="s">
        <v>456</v>
      </c>
      <c r="B221" s="268" t="s">
        <v>762</v>
      </c>
      <c r="C221" s="125" t="s">
        <v>5</v>
      </c>
      <c r="D221" s="76">
        <v>1</v>
      </c>
      <c r="E221" s="259"/>
      <c r="F221" s="74">
        <f>D221*E221</f>
        <v>0</v>
      </c>
      <c r="G221" s="192"/>
      <c r="H221" s="192"/>
      <c r="I221" s="192"/>
      <c r="J221" s="193"/>
      <c r="K221" s="193"/>
      <c r="L221" s="193"/>
      <c r="M221" s="193"/>
      <c r="N221" s="193"/>
    </row>
    <row r="222" spans="1:14" s="179" customFormat="1" ht="25.5" x14ac:dyDescent="0.25">
      <c r="A222" s="58" t="s">
        <v>457</v>
      </c>
      <c r="B222" s="78" t="s">
        <v>150</v>
      </c>
      <c r="C222" s="75" t="s">
        <v>5</v>
      </c>
      <c r="D222" s="76">
        <v>1</v>
      </c>
      <c r="E222" s="259"/>
      <c r="F222" s="71">
        <f>D222*E222</f>
        <v>0</v>
      </c>
      <c r="G222" s="192"/>
      <c r="H222" s="192"/>
      <c r="I222" s="192"/>
      <c r="J222" s="193"/>
      <c r="K222" s="193"/>
      <c r="L222" s="193"/>
      <c r="M222" s="193"/>
      <c r="N222" s="193"/>
    </row>
    <row r="223" spans="1:14" s="179" customFormat="1" x14ac:dyDescent="0.25">
      <c r="A223" s="58" t="s">
        <v>458</v>
      </c>
      <c r="B223" s="78" t="s">
        <v>151</v>
      </c>
      <c r="C223" s="75" t="s">
        <v>5</v>
      </c>
      <c r="D223" s="76">
        <v>1</v>
      </c>
      <c r="E223" s="259"/>
      <c r="F223" s="71">
        <f>D223*E223</f>
        <v>0</v>
      </c>
      <c r="G223" s="192"/>
      <c r="H223" s="192"/>
      <c r="I223" s="192"/>
      <c r="J223" s="193"/>
      <c r="K223" s="193"/>
      <c r="L223" s="193"/>
      <c r="M223" s="193"/>
      <c r="N223" s="193"/>
    </row>
    <row r="224" spans="1:14" s="179" customFormat="1" x14ac:dyDescent="0.25">
      <c r="B224" s="15" t="s">
        <v>154</v>
      </c>
      <c r="C224" s="129"/>
      <c r="D224" s="115"/>
      <c r="E224" s="171"/>
      <c r="F224" s="166"/>
      <c r="G224" s="192"/>
      <c r="H224" s="192"/>
      <c r="I224" s="192"/>
      <c r="J224" s="193"/>
      <c r="K224" s="193"/>
      <c r="L224" s="193"/>
      <c r="M224" s="193"/>
      <c r="N224" s="193"/>
    </row>
    <row r="225" spans="1:14" s="179" customFormat="1" x14ac:dyDescent="0.25">
      <c r="A225" s="58" t="s">
        <v>459</v>
      </c>
      <c r="B225" s="15" t="s">
        <v>155</v>
      </c>
      <c r="C225" s="75" t="s">
        <v>5</v>
      </c>
      <c r="D225" s="76">
        <v>1</v>
      </c>
      <c r="E225" s="259"/>
      <c r="F225" s="71">
        <f>D225*E225</f>
        <v>0</v>
      </c>
      <c r="G225" s="192"/>
      <c r="H225" s="192"/>
      <c r="I225" s="192"/>
      <c r="J225" s="193"/>
      <c r="K225" s="193"/>
      <c r="L225" s="193"/>
      <c r="M225" s="193"/>
      <c r="N225" s="193"/>
    </row>
    <row r="226" spans="1:14" s="179" customFormat="1" x14ac:dyDescent="0.25">
      <c r="A226" s="58" t="s">
        <v>460</v>
      </c>
      <c r="B226" s="15" t="s">
        <v>202</v>
      </c>
      <c r="C226" s="75" t="s">
        <v>5</v>
      </c>
      <c r="D226" s="76">
        <v>1</v>
      </c>
      <c r="E226" s="259"/>
      <c r="F226" s="71">
        <f>D226*E226</f>
        <v>0</v>
      </c>
      <c r="G226" s="192"/>
      <c r="H226" s="192"/>
      <c r="I226" s="192"/>
      <c r="J226" s="193"/>
      <c r="K226" s="193"/>
      <c r="L226" s="193"/>
      <c r="M226" s="193"/>
      <c r="N226" s="193"/>
    </row>
    <row r="227" spans="1:14" s="179" customFormat="1" x14ac:dyDescent="0.25">
      <c r="A227" s="58" t="s">
        <v>461</v>
      </c>
      <c r="B227" s="15" t="s">
        <v>203</v>
      </c>
      <c r="C227" s="75" t="s">
        <v>5</v>
      </c>
      <c r="D227" s="76">
        <v>1</v>
      </c>
      <c r="E227" s="259"/>
      <c r="F227" s="71">
        <f>D227*E227</f>
        <v>0</v>
      </c>
      <c r="G227" s="192"/>
      <c r="H227" s="192"/>
      <c r="I227" s="192"/>
      <c r="J227" s="193"/>
      <c r="K227" s="193"/>
      <c r="L227" s="193"/>
      <c r="M227" s="193"/>
      <c r="N227" s="193"/>
    </row>
    <row r="228" spans="1:14" s="179" customFormat="1" x14ac:dyDescent="0.25">
      <c r="A228" s="58"/>
      <c r="B228" s="78"/>
      <c r="C228" s="65"/>
      <c r="D228" s="66"/>
      <c r="E228" s="67"/>
      <c r="F228" s="71"/>
      <c r="G228" s="192"/>
      <c r="H228" s="192"/>
      <c r="I228" s="192"/>
      <c r="J228" s="193"/>
      <c r="K228" s="193"/>
      <c r="L228" s="193"/>
      <c r="M228" s="193"/>
      <c r="N228" s="193"/>
    </row>
    <row r="229" spans="1:14" s="179" customFormat="1" x14ac:dyDescent="0.25">
      <c r="A229" s="58"/>
      <c r="B229" s="69" t="s">
        <v>764</v>
      </c>
      <c r="C229" s="65"/>
      <c r="D229" s="66"/>
      <c r="E229" s="67"/>
      <c r="F229" s="71"/>
      <c r="G229" s="192"/>
      <c r="H229" s="192"/>
      <c r="I229" s="192"/>
      <c r="J229" s="193"/>
      <c r="K229" s="193"/>
      <c r="L229" s="193"/>
      <c r="M229" s="193"/>
      <c r="N229" s="193"/>
    </row>
    <row r="230" spans="1:14" s="179" customFormat="1" x14ac:dyDescent="0.25">
      <c r="A230" s="58" t="s">
        <v>52</v>
      </c>
      <c r="B230" s="15" t="s">
        <v>154</v>
      </c>
      <c r="C230" s="129"/>
      <c r="D230" s="115"/>
      <c r="E230" s="171"/>
      <c r="F230" s="166"/>
      <c r="G230" s="192"/>
      <c r="H230" s="192"/>
      <c r="I230" s="192"/>
      <c r="J230" s="193"/>
      <c r="K230" s="193"/>
      <c r="L230" s="193"/>
      <c r="M230" s="193"/>
      <c r="N230" s="193"/>
    </row>
    <row r="231" spans="1:14" s="179" customFormat="1" x14ac:dyDescent="0.25">
      <c r="A231" s="58" t="s">
        <v>462</v>
      </c>
      <c r="B231" s="15" t="s">
        <v>181</v>
      </c>
      <c r="C231" s="75" t="s">
        <v>5</v>
      </c>
      <c r="D231" s="76">
        <v>2</v>
      </c>
      <c r="E231" s="262"/>
      <c r="F231" s="71">
        <f>D231*E231</f>
        <v>0</v>
      </c>
      <c r="G231" s="192"/>
      <c r="H231" s="192"/>
      <c r="I231" s="192"/>
      <c r="J231" s="193"/>
      <c r="K231" s="193"/>
      <c r="L231" s="193"/>
      <c r="M231" s="193"/>
      <c r="N231" s="193"/>
    </row>
    <row r="232" spans="1:14" s="179" customFormat="1" x14ac:dyDescent="0.25">
      <c r="A232" s="58" t="s">
        <v>463</v>
      </c>
      <c r="B232" s="15" t="s">
        <v>182</v>
      </c>
      <c r="C232" s="75" t="s">
        <v>5</v>
      </c>
      <c r="D232" s="76">
        <v>2</v>
      </c>
      <c r="E232" s="262"/>
      <c r="F232" s="71">
        <f>D232*E232</f>
        <v>0</v>
      </c>
      <c r="G232" s="192"/>
      <c r="H232" s="192"/>
      <c r="I232" s="192"/>
      <c r="J232" s="193"/>
      <c r="K232" s="193"/>
      <c r="L232" s="193"/>
      <c r="M232" s="193"/>
      <c r="N232" s="193"/>
    </row>
    <row r="233" spans="1:14" s="179" customFormat="1" x14ac:dyDescent="0.25">
      <c r="A233" s="58" t="s">
        <v>464</v>
      </c>
      <c r="B233" s="15" t="s">
        <v>187</v>
      </c>
      <c r="C233" s="75" t="s">
        <v>5</v>
      </c>
      <c r="D233" s="76">
        <v>2</v>
      </c>
      <c r="E233" s="262"/>
      <c r="F233" s="71">
        <f>D233*E233</f>
        <v>0</v>
      </c>
      <c r="G233" s="192"/>
      <c r="H233" s="192"/>
      <c r="I233" s="192"/>
      <c r="J233" s="193"/>
      <c r="K233" s="193"/>
      <c r="L233" s="193"/>
      <c r="M233" s="193"/>
      <c r="N233" s="193"/>
    </row>
    <row r="234" spans="1:14" s="179" customFormat="1" x14ac:dyDescent="0.25">
      <c r="A234" s="58" t="s">
        <v>465</v>
      </c>
      <c r="B234" s="78" t="s">
        <v>675</v>
      </c>
      <c r="C234" s="75" t="s">
        <v>5</v>
      </c>
      <c r="D234" s="76">
        <v>1</v>
      </c>
      <c r="E234" s="269"/>
      <c r="F234" s="71">
        <f>D234*E234</f>
        <v>0</v>
      </c>
      <c r="G234" s="201"/>
      <c r="H234" s="192"/>
      <c r="I234" s="192"/>
      <c r="J234" s="193"/>
      <c r="K234" s="193"/>
      <c r="L234" s="193"/>
      <c r="M234" s="193"/>
      <c r="N234" s="193"/>
    </row>
    <row r="235" spans="1:14" s="179" customFormat="1" x14ac:dyDescent="0.25">
      <c r="A235" s="58" t="s">
        <v>466</v>
      </c>
      <c r="B235" s="78" t="s">
        <v>152</v>
      </c>
      <c r="C235" s="125" t="s">
        <v>5</v>
      </c>
      <c r="D235" s="66">
        <v>1</v>
      </c>
      <c r="E235" s="259"/>
      <c r="F235" s="67">
        <f>E235*D235</f>
        <v>0</v>
      </c>
      <c r="G235" s="192"/>
      <c r="H235" s="192"/>
      <c r="I235" s="192"/>
      <c r="J235" s="193"/>
      <c r="K235" s="193"/>
      <c r="L235" s="193"/>
      <c r="M235" s="193"/>
      <c r="N235" s="193"/>
    </row>
    <row r="236" spans="1:14" s="179" customFormat="1" x14ac:dyDescent="0.25">
      <c r="A236" s="58" t="s">
        <v>467</v>
      </c>
      <c r="B236" s="78" t="s">
        <v>204</v>
      </c>
      <c r="C236" s="75" t="s">
        <v>5</v>
      </c>
      <c r="D236" s="76">
        <v>1</v>
      </c>
      <c r="E236" s="269"/>
      <c r="F236" s="71">
        <f t="shared" ref="F236:F242" si="1">D236*E236</f>
        <v>0</v>
      </c>
      <c r="G236" s="192"/>
      <c r="H236" s="192"/>
      <c r="I236" s="192"/>
      <c r="J236" s="193"/>
      <c r="K236" s="193"/>
      <c r="L236" s="193"/>
      <c r="M236" s="193"/>
      <c r="N236" s="193"/>
    </row>
    <row r="237" spans="1:14" s="179" customFormat="1" ht="25.5" x14ac:dyDescent="0.25">
      <c r="A237" s="58" t="s">
        <v>468</v>
      </c>
      <c r="B237" s="78" t="s">
        <v>763</v>
      </c>
      <c r="C237" s="75" t="s">
        <v>5</v>
      </c>
      <c r="D237" s="76">
        <v>4</v>
      </c>
      <c r="E237" s="271"/>
      <c r="F237" s="71">
        <f t="shared" si="1"/>
        <v>0</v>
      </c>
      <c r="G237" s="201"/>
      <c r="H237" s="192"/>
      <c r="I237" s="192"/>
      <c r="J237" s="193"/>
      <c r="K237" s="193"/>
      <c r="L237" s="193"/>
      <c r="M237" s="193"/>
      <c r="N237" s="193"/>
    </row>
    <row r="238" spans="1:14" s="179" customFormat="1" x14ac:dyDescent="0.25">
      <c r="A238" s="58" t="s">
        <v>469</v>
      </c>
      <c r="B238" s="78" t="s">
        <v>205</v>
      </c>
      <c r="C238" s="75" t="s">
        <v>5</v>
      </c>
      <c r="D238" s="76">
        <v>1</v>
      </c>
      <c r="E238" s="269"/>
      <c r="F238" s="71">
        <f t="shared" si="1"/>
        <v>0</v>
      </c>
      <c r="G238" s="192"/>
      <c r="H238" s="192"/>
      <c r="I238" s="192"/>
      <c r="J238" s="193"/>
      <c r="K238" s="193"/>
      <c r="L238" s="193"/>
      <c r="M238" s="193"/>
      <c r="N238" s="193"/>
    </row>
    <row r="239" spans="1:14" s="179" customFormat="1" x14ac:dyDescent="0.25">
      <c r="A239" s="58" t="s">
        <v>470</v>
      </c>
      <c r="B239" s="78" t="s">
        <v>149</v>
      </c>
      <c r="C239" s="125" t="s">
        <v>5</v>
      </c>
      <c r="D239" s="76">
        <v>1</v>
      </c>
      <c r="E239" s="269"/>
      <c r="F239" s="71">
        <f t="shared" si="1"/>
        <v>0</v>
      </c>
      <c r="G239" s="192"/>
      <c r="H239" s="192"/>
      <c r="I239" s="192"/>
      <c r="J239" s="193"/>
      <c r="K239" s="193"/>
      <c r="L239" s="193"/>
      <c r="M239" s="193"/>
      <c r="N239" s="193"/>
    </row>
    <row r="240" spans="1:14" s="179" customFormat="1" ht="25.5" x14ac:dyDescent="0.25">
      <c r="A240" s="58" t="s">
        <v>471</v>
      </c>
      <c r="B240" s="77" t="s">
        <v>762</v>
      </c>
      <c r="C240" s="72" t="s">
        <v>5</v>
      </c>
      <c r="D240" s="73">
        <v>1</v>
      </c>
      <c r="E240" s="264"/>
      <c r="F240" s="74">
        <f t="shared" si="1"/>
        <v>0</v>
      </c>
      <c r="G240" s="192"/>
      <c r="H240" s="192"/>
      <c r="I240" s="192"/>
      <c r="J240" s="193"/>
      <c r="K240" s="193"/>
      <c r="L240" s="193"/>
      <c r="M240" s="193"/>
      <c r="N240" s="193"/>
    </row>
    <row r="241" spans="1:14" s="179" customFormat="1" ht="25.5" x14ac:dyDescent="0.25">
      <c r="A241" s="58" t="s">
        <v>472</v>
      </c>
      <c r="B241" s="78" t="s">
        <v>150</v>
      </c>
      <c r="C241" s="75" t="s">
        <v>5</v>
      </c>
      <c r="D241" s="76">
        <v>1</v>
      </c>
      <c r="E241" s="269"/>
      <c r="F241" s="71">
        <f t="shared" si="1"/>
        <v>0</v>
      </c>
      <c r="G241" s="192"/>
      <c r="H241" s="192"/>
      <c r="I241" s="192"/>
      <c r="J241" s="193"/>
      <c r="K241" s="193"/>
      <c r="L241" s="193"/>
      <c r="M241" s="193"/>
      <c r="N241" s="193"/>
    </row>
    <row r="242" spans="1:14" s="179" customFormat="1" x14ac:dyDescent="0.25">
      <c r="A242" s="58" t="s">
        <v>473</v>
      </c>
      <c r="B242" s="78" t="s">
        <v>151</v>
      </c>
      <c r="C242" s="75" t="s">
        <v>5</v>
      </c>
      <c r="D242" s="76">
        <v>1</v>
      </c>
      <c r="E242" s="269"/>
      <c r="F242" s="71">
        <f t="shared" si="1"/>
        <v>0</v>
      </c>
      <c r="G242" s="192"/>
      <c r="H242" s="192"/>
      <c r="I242" s="192"/>
      <c r="J242" s="193"/>
      <c r="K242" s="193"/>
      <c r="L242" s="193"/>
      <c r="M242" s="193"/>
      <c r="N242" s="193"/>
    </row>
    <row r="243" spans="1:14" s="179" customFormat="1" x14ac:dyDescent="0.25">
      <c r="A243" s="58"/>
      <c r="B243" s="78"/>
      <c r="C243" s="75"/>
      <c r="D243" s="76"/>
      <c r="E243" s="272"/>
      <c r="F243" s="71"/>
      <c r="G243" s="192"/>
      <c r="H243" s="192"/>
      <c r="I243" s="192"/>
      <c r="J243" s="193"/>
      <c r="K243" s="193"/>
      <c r="L243" s="193"/>
      <c r="M243" s="193"/>
      <c r="N243" s="193"/>
    </row>
    <row r="244" spans="1:14" s="179" customFormat="1" x14ac:dyDescent="0.25">
      <c r="A244" s="58"/>
      <c r="B244" s="69" t="s">
        <v>207</v>
      </c>
      <c r="C244" s="75"/>
      <c r="D244" s="76"/>
      <c r="E244" s="272"/>
      <c r="F244" s="71"/>
      <c r="G244" s="192"/>
      <c r="H244" s="192"/>
      <c r="I244" s="192"/>
      <c r="J244" s="193"/>
      <c r="K244" s="193"/>
      <c r="L244" s="193"/>
      <c r="M244" s="193"/>
      <c r="N244" s="193"/>
    </row>
    <row r="245" spans="1:14" s="179" customFormat="1" x14ac:dyDescent="0.25">
      <c r="A245" s="58" t="s">
        <v>52</v>
      </c>
      <c r="B245" s="15" t="s">
        <v>154</v>
      </c>
      <c r="C245" s="129"/>
      <c r="D245" s="115"/>
      <c r="E245" s="171"/>
      <c r="F245" s="166"/>
      <c r="G245" s="192"/>
      <c r="H245" s="192"/>
      <c r="I245" s="192"/>
      <c r="J245" s="193"/>
      <c r="K245" s="193"/>
      <c r="L245" s="193"/>
      <c r="M245" s="193"/>
      <c r="N245" s="193"/>
    </row>
    <row r="246" spans="1:14" s="179" customFormat="1" x14ac:dyDescent="0.25">
      <c r="A246" s="58" t="s">
        <v>475</v>
      </c>
      <c r="B246" s="15" t="s">
        <v>181</v>
      </c>
      <c r="C246" s="75" t="s">
        <v>5</v>
      </c>
      <c r="D246" s="76">
        <v>1</v>
      </c>
      <c r="E246" s="262"/>
      <c r="F246" s="71">
        <f>D246*E246</f>
        <v>0</v>
      </c>
      <c r="G246" s="192"/>
      <c r="H246" s="192"/>
      <c r="I246" s="192"/>
      <c r="J246" s="193"/>
      <c r="K246" s="193"/>
      <c r="L246" s="193"/>
      <c r="M246" s="193"/>
      <c r="N246" s="193"/>
    </row>
    <row r="247" spans="1:14" s="179" customFormat="1" x14ac:dyDescent="0.25">
      <c r="A247" s="58" t="s">
        <v>476</v>
      </c>
      <c r="B247" s="15" t="s">
        <v>182</v>
      </c>
      <c r="C247" s="75" t="s">
        <v>5</v>
      </c>
      <c r="D247" s="76">
        <v>1</v>
      </c>
      <c r="E247" s="262"/>
      <c r="F247" s="71">
        <f>D247*E247</f>
        <v>0</v>
      </c>
      <c r="G247" s="192"/>
      <c r="H247" s="192"/>
      <c r="I247" s="192"/>
      <c r="J247" s="193"/>
      <c r="K247" s="193"/>
      <c r="L247" s="193"/>
      <c r="M247" s="193"/>
      <c r="N247" s="193"/>
    </row>
    <row r="248" spans="1:14" s="179" customFormat="1" x14ac:dyDescent="0.25">
      <c r="A248" s="58" t="s">
        <v>477</v>
      </c>
      <c r="B248" s="15" t="s">
        <v>187</v>
      </c>
      <c r="C248" s="75" t="s">
        <v>5</v>
      </c>
      <c r="D248" s="76">
        <v>1</v>
      </c>
      <c r="E248" s="262"/>
      <c r="F248" s="71">
        <f>D248*E248</f>
        <v>0</v>
      </c>
      <c r="G248" s="192"/>
      <c r="H248" s="192"/>
      <c r="I248" s="192"/>
      <c r="J248" s="193"/>
      <c r="K248" s="193"/>
      <c r="L248" s="193"/>
      <c r="M248" s="193"/>
      <c r="N248" s="193"/>
    </row>
    <row r="249" spans="1:14" s="179" customFormat="1" x14ac:dyDescent="0.25">
      <c r="A249" s="58" t="s">
        <v>478</v>
      </c>
      <c r="B249" s="78" t="s">
        <v>675</v>
      </c>
      <c r="C249" s="75" t="s">
        <v>5</v>
      </c>
      <c r="D249" s="76">
        <v>1</v>
      </c>
      <c r="E249" s="269"/>
      <c r="F249" s="71">
        <f>D249*E249</f>
        <v>0</v>
      </c>
      <c r="G249" s="192"/>
      <c r="H249" s="192"/>
      <c r="I249" s="192"/>
      <c r="J249" s="193"/>
      <c r="K249" s="193"/>
      <c r="L249" s="193"/>
      <c r="M249" s="193"/>
      <c r="N249" s="193"/>
    </row>
    <row r="250" spans="1:14" s="179" customFormat="1" x14ac:dyDescent="0.25">
      <c r="A250" s="58" t="s">
        <v>479</v>
      </c>
      <c r="B250" s="78" t="s">
        <v>152</v>
      </c>
      <c r="C250" s="125" t="s">
        <v>5</v>
      </c>
      <c r="D250" s="66">
        <v>2</v>
      </c>
      <c r="E250" s="259"/>
      <c r="F250" s="67">
        <f>E250*D250</f>
        <v>0</v>
      </c>
      <c r="G250" s="192"/>
      <c r="H250" s="192"/>
      <c r="I250" s="192"/>
      <c r="J250" s="193"/>
      <c r="K250" s="193"/>
      <c r="L250" s="193"/>
      <c r="M250" s="193"/>
      <c r="N250" s="193"/>
    </row>
    <row r="251" spans="1:14" s="179" customFormat="1" x14ac:dyDescent="0.25">
      <c r="A251" s="58" t="s">
        <v>480</v>
      </c>
      <c r="B251" s="78" t="s">
        <v>676</v>
      </c>
      <c r="C251" s="75" t="s">
        <v>5</v>
      </c>
      <c r="D251" s="76">
        <v>1</v>
      </c>
      <c r="E251" s="269"/>
      <c r="F251" s="71">
        <f>D251*E251</f>
        <v>0</v>
      </c>
      <c r="G251" s="192"/>
      <c r="H251" s="192"/>
      <c r="I251" s="192"/>
      <c r="J251" s="193"/>
      <c r="K251" s="193"/>
      <c r="L251" s="193"/>
      <c r="M251" s="193"/>
      <c r="N251" s="193"/>
    </row>
    <row r="252" spans="1:14" s="179" customFormat="1" x14ac:dyDescent="0.25">
      <c r="A252" s="58" t="s">
        <v>481</v>
      </c>
      <c r="B252" s="78" t="s">
        <v>149</v>
      </c>
      <c r="C252" s="125" t="s">
        <v>5</v>
      </c>
      <c r="D252" s="76">
        <v>2</v>
      </c>
      <c r="E252" s="269"/>
      <c r="F252" s="71">
        <f>D252*E252</f>
        <v>0</v>
      </c>
      <c r="G252" s="192"/>
      <c r="H252" s="192"/>
      <c r="I252" s="192"/>
      <c r="J252" s="193"/>
      <c r="K252" s="193"/>
      <c r="L252" s="193"/>
      <c r="M252" s="193"/>
      <c r="N252" s="193"/>
    </row>
    <row r="253" spans="1:14" s="179" customFormat="1" ht="25.5" x14ac:dyDescent="0.25">
      <c r="A253" s="58" t="s">
        <v>482</v>
      </c>
      <c r="B253" s="77" t="s">
        <v>762</v>
      </c>
      <c r="C253" s="72" t="s">
        <v>5</v>
      </c>
      <c r="D253" s="73">
        <v>2</v>
      </c>
      <c r="E253" s="264"/>
      <c r="F253" s="74">
        <f>D253*E253</f>
        <v>0</v>
      </c>
      <c r="G253" s="192"/>
      <c r="H253" s="192"/>
      <c r="I253" s="192"/>
      <c r="J253" s="193"/>
      <c r="K253" s="193"/>
      <c r="L253" s="193"/>
      <c r="M253" s="193"/>
      <c r="N253" s="193"/>
    </row>
    <row r="254" spans="1:14" s="179" customFormat="1" ht="25.5" x14ac:dyDescent="0.25">
      <c r="A254" s="58" t="s">
        <v>483</v>
      </c>
      <c r="B254" s="78" t="s">
        <v>150</v>
      </c>
      <c r="C254" s="75" t="s">
        <v>5</v>
      </c>
      <c r="D254" s="76">
        <v>1</v>
      </c>
      <c r="E254" s="269"/>
      <c r="F254" s="71">
        <f>D254*E254</f>
        <v>0</v>
      </c>
      <c r="G254" s="192"/>
      <c r="H254" s="192"/>
      <c r="I254" s="192"/>
      <c r="J254" s="193"/>
      <c r="K254" s="193"/>
      <c r="L254" s="193"/>
      <c r="M254" s="193"/>
      <c r="N254" s="193"/>
    </row>
    <row r="255" spans="1:14" s="179" customFormat="1" x14ac:dyDescent="0.25">
      <c r="A255" s="58" t="s">
        <v>484</v>
      </c>
      <c r="B255" s="78" t="s">
        <v>151</v>
      </c>
      <c r="C255" s="75" t="s">
        <v>5</v>
      </c>
      <c r="D255" s="76">
        <v>1</v>
      </c>
      <c r="E255" s="269"/>
      <c r="F255" s="71">
        <f>D255*E255</f>
        <v>0</v>
      </c>
      <c r="G255" s="192"/>
      <c r="H255" s="192"/>
      <c r="I255" s="192"/>
      <c r="J255" s="193"/>
      <c r="K255" s="193"/>
      <c r="L255" s="193"/>
      <c r="M255" s="193"/>
      <c r="N255" s="193"/>
    </row>
    <row r="256" spans="1:14" s="179" customFormat="1" x14ac:dyDescent="0.25">
      <c r="A256" s="58" t="s">
        <v>485</v>
      </c>
      <c r="B256" s="15" t="s">
        <v>154</v>
      </c>
      <c r="C256" s="129"/>
      <c r="D256" s="115"/>
      <c r="E256" s="171"/>
      <c r="F256" s="166"/>
      <c r="G256" s="192"/>
      <c r="H256" s="192"/>
      <c r="I256" s="192"/>
      <c r="J256" s="193"/>
      <c r="K256" s="193"/>
      <c r="L256" s="193"/>
      <c r="M256" s="193"/>
      <c r="N256" s="193"/>
    </row>
    <row r="257" spans="1:14" s="179" customFormat="1" x14ac:dyDescent="0.25">
      <c r="A257" s="58" t="s">
        <v>486</v>
      </c>
      <c r="B257" s="15" t="s">
        <v>209</v>
      </c>
      <c r="C257" s="75" t="s">
        <v>5</v>
      </c>
      <c r="D257" s="76">
        <v>1</v>
      </c>
      <c r="E257" s="262"/>
      <c r="F257" s="71">
        <f>D257*E257</f>
        <v>0</v>
      </c>
      <c r="G257" s="192"/>
      <c r="H257" s="192"/>
      <c r="I257" s="192"/>
      <c r="J257" s="193"/>
      <c r="K257" s="193"/>
      <c r="L257" s="193"/>
      <c r="M257" s="193"/>
      <c r="N257" s="193"/>
    </row>
    <row r="258" spans="1:14" s="179" customFormat="1" x14ac:dyDescent="0.25">
      <c r="A258" s="58" t="s">
        <v>487</v>
      </c>
      <c r="B258" s="15" t="s">
        <v>285</v>
      </c>
      <c r="C258" s="75" t="s">
        <v>5</v>
      </c>
      <c r="D258" s="76">
        <v>1</v>
      </c>
      <c r="E258" s="262"/>
      <c r="F258" s="71">
        <f>D258*E258</f>
        <v>0</v>
      </c>
      <c r="G258" s="192"/>
      <c r="H258" s="192"/>
      <c r="I258" s="192"/>
      <c r="J258" s="193"/>
      <c r="K258" s="193"/>
      <c r="L258" s="193"/>
      <c r="M258" s="193"/>
      <c r="N258" s="193"/>
    </row>
    <row r="259" spans="1:14" s="179" customFormat="1" x14ac:dyDescent="0.25">
      <c r="A259" s="58" t="s">
        <v>488</v>
      </c>
      <c r="B259" s="15" t="s">
        <v>677</v>
      </c>
      <c r="C259" s="75" t="s">
        <v>5</v>
      </c>
      <c r="D259" s="76">
        <v>1</v>
      </c>
      <c r="E259" s="262"/>
      <c r="F259" s="71">
        <f>D259*E259</f>
        <v>0</v>
      </c>
      <c r="G259" s="192"/>
      <c r="H259" s="192"/>
      <c r="I259" s="192"/>
      <c r="J259" s="193"/>
      <c r="K259" s="193"/>
      <c r="L259" s="193"/>
      <c r="M259" s="193"/>
      <c r="N259" s="193"/>
    </row>
    <row r="260" spans="1:14" s="179" customFormat="1" x14ac:dyDescent="0.25">
      <c r="B260" s="15" t="s">
        <v>154</v>
      </c>
      <c r="C260" s="129"/>
      <c r="D260" s="115"/>
      <c r="E260" s="171"/>
      <c r="F260" s="166"/>
      <c r="G260" s="192"/>
      <c r="H260" s="192"/>
      <c r="I260" s="192"/>
      <c r="J260" s="193"/>
      <c r="K260" s="193"/>
      <c r="L260" s="193"/>
      <c r="M260" s="193"/>
      <c r="N260" s="193"/>
    </row>
    <row r="261" spans="1:14" s="179" customFormat="1" x14ac:dyDescent="0.25">
      <c r="A261" s="58" t="s">
        <v>489</v>
      </c>
      <c r="B261" s="15" t="s">
        <v>155</v>
      </c>
      <c r="C261" s="75" t="s">
        <v>5</v>
      </c>
      <c r="D261" s="76">
        <v>1</v>
      </c>
      <c r="E261" s="262"/>
      <c r="F261" s="71">
        <f>D261*E261</f>
        <v>0</v>
      </c>
      <c r="G261" s="192"/>
      <c r="H261" s="192"/>
      <c r="I261" s="192"/>
      <c r="J261" s="193"/>
      <c r="K261" s="193"/>
      <c r="L261" s="193"/>
      <c r="M261" s="193"/>
      <c r="N261" s="193"/>
    </row>
    <row r="262" spans="1:14" s="179" customFormat="1" x14ac:dyDescent="0.25">
      <c r="A262" s="58" t="s">
        <v>490</v>
      </c>
      <c r="B262" s="15" t="s">
        <v>202</v>
      </c>
      <c r="C262" s="75" t="s">
        <v>5</v>
      </c>
      <c r="D262" s="76">
        <v>1</v>
      </c>
      <c r="E262" s="262"/>
      <c r="F262" s="71">
        <f>D262*E262</f>
        <v>0</v>
      </c>
      <c r="G262" s="192"/>
      <c r="H262" s="192"/>
      <c r="I262" s="192"/>
      <c r="J262" s="193"/>
      <c r="K262" s="193"/>
      <c r="L262" s="193"/>
      <c r="M262" s="193"/>
      <c r="N262" s="193"/>
    </row>
    <row r="263" spans="1:14" s="179" customFormat="1" x14ac:dyDescent="0.25">
      <c r="A263" s="58" t="s">
        <v>491</v>
      </c>
      <c r="B263" s="15" t="s">
        <v>203</v>
      </c>
      <c r="C263" s="75" t="s">
        <v>5</v>
      </c>
      <c r="D263" s="76">
        <v>1</v>
      </c>
      <c r="E263" s="262"/>
      <c r="F263" s="71">
        <f>D263*E263</f>
        <v>0</v>
      </c>
      <c r="G263" s="192"/>
      <c r="H263" s="192"/>
      <c r="I263" s="192"/>
      <c r="J263" s="193"/>
      <c r="K263" s="193"/>
      <c r="L263" s="193"/>
      <c r="M263" s="193"/>
      <c r="N263" s="193"/>
    </row>
    <row r="264" spans="1:14" s="179" customFormat="1" x14ac:dyDescent="0.25">
      <c r="A264" s="58"/>
      <c r="B264" s="78"/>
      <c r="C264" s="65"/>
      <c r="D264" s="66"/>
      <c r="E264" s="67"/>
      <c r="F264" s="71"/>
      <c r="G264" s="192"/>
      <c r="H264" s="192"/>
      <c r="I264" s="192"/>
      <c r="J264" s="193"/>
      <c r="K264" s="193"/>
      <c r="L264" s="193"/>
      <c r="M264" s="193"/>
      <c r="N264" s="193"/>
    </row>
    <row r="265" spans="1:14" s="179" customFormat="1" x14ac:dyDescent="0.25">
      <c r="A265" s="58"/>
      <c r="B265" s="69" t="s">
        <v>196</v>
      </c>
      <c r="C265" s="65"/>
      <c r="D265" s="66"/>
      <c r="E265" s="67"/>
      <c r="F265" s="71"/>
      <c r="G265" s="192"/>
      <c r="H265" s="192"/>
      <c r="I265" s="192"/>
      <c r="J265" s="193"/>
      <c r="K265" s="193"/>
      <c r="L265" s="193"/>
      <c r="M265" s="193"/>
      <c r="N265" s="193"/>
    </row>
    <row r="266" spans="1:14" s="179" customFormat="1" ht="25.5" x14ac:dyDescent="0.25">
      <c r="A266" s="58" t="s">
        <v>492</v>
      </c>
      <c r="B266" s="78" t="s">
        <v>191</v>
      </c>
      <c r="C266" s="65" t="s">
        <v>5</v>
      </c>
      <c r="D266" s="66">
        <v>2</v>
      </c>
      <c r="E266" s="259"/>
      <c r="F266" s="71">
        <f>D266*E266</f>
        <v>0</v>
      </c>
      <c r="G266" s="192"/>
      <c r="H266" s="192"/>
      <c r="I266" s="192"/>
      <c r="J266" s="193"/>
      <c r="K266" s="193"/>
      <c r="L266" s="193"/>
      <c r="M266" s="193"/>
      <c r="N266" s="193"/>
    </row>
    <row r="267" spans="1:14" s="179" customFormat="1" ht="25.5" x14ac:dyDescent="0.25">
      <c r="A267" s="58" t="s">
        <v>493</v>
      </c>
      <c r="B267" s="78" t="s">
        <v>188</v>
      </c>
      <c r="C267" s="65" t="s">
        <v>5</v>
      </c>
      <c r="D267" s="66">
        <v>2</v>
      </c>
      <c r="E267" s="259"/>
      <c r="F267" s="71">
        <f>D267*E267</f>
        <v>0</v>
      </c>
      <c r="G267" s="192"/>
      <c r="H267" s="192"/>
      <c r="I267" s="192"/>
      <c r="J267" s="193"/>
      <c r="K267" s="193"/>
      <c r="L267" s="193"/>
      <c r="M267" s="193"/>
      <c r="N267" s="193"/>
    </row>
    <row r="268" spans="1:14" s="179" customFormat="1" x14ac:dyDescent="0.25">
      <c r="A268" s="58" t="s">
        <v>474</v>
      </c>
      <c r="B268" s="78" t="s">
        <v>189</v>
      </c>
      <c r="C268" s="65" t="s">
        <v>5</v>
      </c>
      <c r="D268" s="66">
        <v>2</v>
      </c>
      <c r="E268" s="259"/>
      <c r="F268" s="71">
        <f>D268*E268</f>
        <v>0</v>
      </c>
      <c r="G268" s="192"/>
      <c r="H268" s="192"/>
      <c r="I268" s="192"/>
      <c r="J268" s="193"/>
      <c r="K268" s="193"/>
      <c r="L268" s="193"/>
      <c r="M268" s="193"/>
      <c r="N268" s="193"/>
    </row>
    <row r="269" spans="1:14" s="179" customFormat="1" x14ac:dyDescent="0.25">
      <c r="A269" s="58" t="s">
        <v>494</v>
      </c>
      <c r="B269" s="78" t="s">
        <v>190</v>
      </c>
      <c r="C269" s="65" t="s">
        <v>5</v>
      </c>
      <c r="D269" s="66">
        <v>2</v>
      </c>
      <c r="E269" s="259"/>
      <c r="F269" s="71">
        <f>D269*E269</f>
        <v>0</v>
      </c>
      <c r="G269" s="192"/>
      <c r="H269" s="192"/>
      <c r="I269" s="192"/>
      <c r="J269" s="193"/>
      <c r="K269" s="193"/>
      <c r="L269" s="193"/>
      <c r="M269" s="193"/>
      <c r="N269" s="193"/>
    </row>
    <row r="270" spans="1:14" s="179" customFormat="1" x14ac:dyDescent="0.25">
      <c r="A270" s="58" t="s">
        <v>495</v>
      </c>
      <c r="B270" s="78" t="s">
        <v>195</v>
      </c>
      <c r="C270" s="65" t="s">
        <v>5</v>
      </c>
      <c r="D270" s="66">
        <v>2</v>
      </c>
      <c r="E270" s="259"/>
      <c r="F270" s="71">
        <f>D270*E270</f>
        <v>0</v>
      </c>
      <c r="G270" s="192"/>
      <c r="H270" s="192"/>
      <c r="I270" s="192"/>
      <c r="J270" s="193"/>
      <c r="K270" s="193"/>
      <c r="L270" s="193"/>
      <c r="M270" s="193"/>
      <c r="N270" s="193"/>
    </row>
    <row r="271" spans="1:14" s="179" customFormat="1" x14ac:dyDescent="0.25">
      <c r="A271" s="58"/>
      <c r="B271" s="78"/>
      <c r="C271" s="65"/>
      <c r="D271" s="66"/>
      <c r="E271" s="67"/>
      <c r="F271" s="71"/>
      <c r="G271" s="192"/>
      <c r="H271" s="192"/>
      <c r="I271" s="192"/>
      <c r="J271" s="193"/>
      <c r="K271" s="193"/>
      <c r="L271" s="193"/>
      <c r="M271" s="193"/>
      <c r="N271" s="193"/>
    </row>
    <row r="272" spans="1:14" s="179" customFormat="1" x14ac:dyDescent="0.25">
      <c r="A272" s="58"/>
      <c r="B272" s="69" t="s">
        <v>198</v>
      </c>
      <c r="C272" s="65"/>
      <c r="D272" s="66"/>
      <c r="E272" s="67"/>
      <c r="F272" s="71"/>
      <c r="G272" s="192"/>
      <c r="H272" s="192"/>
      <c r="I272" s="192"/>
      <c r="J272" s="193"/>
      <c r="K272" s="193"/>
      <c r="L272" s="193"/>
      <c r="M272" s="193"/>
      <c r="N272" s="193"/>
    </row>
    <row r="273" spans="1:14" s="179" customFormat="1" ht="25.5" x14ac:dyDescent="0.25">
      <c r="A273" s="58" t="s">
        <v>496</v>
      </c>
      <c r="B273" s="78" t="s">
        <v>320</v>
      </c>
      <c r="C273" s="65" t="s">
        <v>5</v>
      </c>
      <c r="D273" s="66">
        <v>4</v>
      </c>
      <c r="E273" s="259"/>
      <c r="F273" s="71">
        <f>D273*E273</f>
        <v>0</v>
      </c>
      <c r="G273" s="192"/>
      <c r="H273" s="192"/>
      <c r="I273" s="192"/>
      <c r="J273" s="193"/>
      <c r="K273" s="193"/>
      <c r="L273" s="193"/>
      <c r="M273" s="193"/>
      <c r="N273" s="193"/>
    </row>
    <row r="274" spans="1:14" s="179" customFormat="1" ht="25.5" x14ac:dyDescent="0.25">
      <c r="A274" s="58" t="s">
        <v>497</v>
      </c>
      <c r="B274" s="78" t="s">
        <v>188</v>
      </c>
      <c r="C274" s="65" t="s">
        <v>5</v>
      </c>
      <c r="D274" s="66">
        <v>4</v>
      </c>
      <c r="E274" s="259"/>
      <c r="F274" s="71">
        <f>D274*E274</f>
        <v>0</v>
      </c>
      <c r="G274" s="192"/>
      <c r="H274" s="192"/>
      <c r="I274" s="192"/>
      <c r="J274" s="193"/>
      <c r="K274" s="193"/>
      <c r="L274" s="193"/>
      <c r="M274" s="193"/>
      <c r="N274" s="193"/>
    </row>
    <row r="275" spans="1:14" s="179" customFormat="1" x14ac:dyDescent="0.25">
      <c r="A275" s="58" t="s">
        <v>498</v>
      </c>
      <c r="B275" s="78" t="s">
        <v>189</v>
      </c>
      <c r="C275" s="65" t="s">
        <v>5</v>
      </c>
      <c r="D275" s="66">
        <v>4</v>
      </c>
      <c r="E275" s="259"/>
      <c r="F275" s="71">
        <f>D275*E275</f>
        <v>0</v>
      </c>
      <c r="G275" s="192"/>
      <c r="H275" s="192"/>
      <c r="I275" s="192"/>
      <c r="J275" s="193"/>
      <c r="K275" s="193"/>
      <c r="L275" s="193"/>
      <c r="M275" s="193"/>
      <c r="N275" s="193"/>
    </row>
    <row r="276" spans="1:14" s="179" customFormat="1" x14ac:dyDescent="0.25">
      <c r="A276" s="58" t="s">
        <v>499</v>
      </c>
      <c r="B276" s="78" t="s">
        <v>190</v>
      </c>
      <c r="C276" s="65" t="s">
        <v>5</v>
      </c>
      <c r="D276" s="66">
        <v>4</v>
      </c>
      <c r="E276" s="259"/>
      <c r="F276" s="71">
        <f>D276*E276</f>
        <v>0</v>
      </c>
      <c r="G276" s="192"/>
      <c r="H276" s="192"/>
      <c r="I276" s="192"/>
      <c r="J276" s="193"/>
      <c r="K276" s="193"/>
      <c r="L276" s="193"/>
      <c r="M276" s="193"/>
      <c r="N276" s="193"/>
    </row>
    <row r="277" spans="1:14" s="179" customFormat="1" x14ac:dyDescent="0.25">
      <c r="A277" s="58" t="s">
        <v>500</v>
      </c>
      <c r="B277" s="78" t="s">
        <v>195</v>
      </c>
      <c r="C277" s="65" t="s">
        <v>5</v>
      </c>
      <c r="D277" s="66">
        <v>4</v>
      </c>
      <c r="E277" s="259"/>
      <c r="F277" s="71">
        <f>D277*E277</f>
        <v>0</v>
      </c>
      <c r="G277" s="192"/>
      <c r="H277" s="192"/>
      <c r="I277" s="192"/>
      <c r="J277" s="193"/>
      <c r="K277" s="193"/>
      <c r="L277" s="193"/>
      <c r="M277" s="193"/>
      <c r="N277" s="193"/>
    </row>
    <row r="278" spans="1:14" s="179" customFormat="1" x14ac:dyDescent="0.25">
      <c r="A278" s="58"/>
      <c r="B278" s="78"/>
      <c r="C278" s="65"/>
      <c r="D278" s="66"/>
      <c r="E278" s="67"/>
      <c r="F278" s="71"/>
      <c r="G278" s="192"/>
      <c r="H278" s="192"/>
      <c r="I278" s="192"/>
      <c r="J278" s="193"/>
      <c r="K278" s="193"/>
      <c r="L278" s="193"/>
      <c r="M278" s="193"/>
      <c r="N278" s="193"/>
    </row>
    <row r="279" spans="1:14" s="179" customFormat="1" x14ac:dyDescent="0.25">
      <c r="A279" s="58"/>
      <c r="B279" s="69" t="s">
        <v>199</v>
      </c>
      <c r="C279" s="65"/>
      <c r="D279" s="66"/>
      <c r="E279" s="67"/>
      <c r="F279" s="71"/>
      <c r="G279" s="192"/>
      <c r="H279" s="192"/>
      <c r="I279" s="192"/>
      <c r="J279" s="193"/>
      <c r="K279" s="193"/>
      <c r="L279" s="193"/>
      <c r="M279" s="193"/>
      <c r="N279" s="193"/>
    </row>
    <row r="280" spans="1:14" s="179" customFormat="1" ht="25.5" x14ac:dyDescent="0.25">
      <c r="A280" s="58" t="s">
        <v>501</v>
      </c>
      <c r="B280" s="78" t="s">
        <v>197</v>
      </c>
      <c r="C280" s="65" t="s">
        <v>5</v>
      </c>
      <c r="D280" s="66">
        <v>1</v>
      </c>
      <c r="E280" s="259"/>
      <c r="F280" s="71">
        <f>D280*E280</f>
        <v>0</v>
      </c>
      <c r="G280" s="201"/>
      <c r="H280" s="192"/>
      <c r="I280" s="192"/>
      <c r="J280" s="193"/>
      <c r="K280" s="193"/>
      <c r="L280" s="193"/>
      <c r="M280" s="193"/>
      <c r="N280" s="193"/>
    </row>
    <row r="281" spans="1:14" s="179" customFormat="1" ht="25.5" x14ac:dyDescent="0.25">
      <c r="A281" s="58" t="s">
        <v>502</v>
      </c>
      <c r="B281" s="78" t="s">
        <v>188</v>
      </c>
      <c r="C281" s="65" t="s">
        <v>5</v>
      </c>
      <c r="D281" s="66">
        <v>1</v>
      </c>
      <c r="E281" s="259"/>
      <c r="F281" s="71">
        <f>D281*E281</f>
        <v>0</v>
      </c>
      <c r="G281" s="192"/>
      <c r="H281" s="192"/>
      <c r="I281" s="192"/>
      <c r="J281" s="193"/>
      <c r="K281" s="193"/>
      <c r="L281" s="193"/>
      <c r="M281" s="193"/>
      <c r="N281" s="193"/>
    </row>
    <row r="282" spans="1:14" s="179" customFormat="1" x14ac:dyDescent="0.25">
      <c r="A282" s="58" t="s">
        <v>503</v>
      </c>
      <c r="B282" s="78" t="s">
        <v>189</v>
      </c>
      <c r="C282" s="65" t="s">
        <v>5</v>
      </c>
      <c r="D282" s="66">
        <v>1</v>
      </c>
      <c r="E282" s="259"/>
      <c r="F282" s="71">
        <f>D282*E282</f>
        <v>0</v>
      </c>
      <c r="G282" s="192"/>
      <c r="H282" s="192"/>
      <c r="I282" s="192"/>
      <c r="J282" s="193"/>
      <c r="K282" s="193"/>
      <c r="L282" s="193"/>
      <c r="M282" s="193"/>
      <c r="N282" s="193"/>
    </row>
    <row r="283" spans="1:14" s="179" customFormat="1" x14ac:dyDescent="0.25">
      <c r="A283" s="58" t="s">
        <v>504</v>
      </c>
      <c r="B283" s="78" t="s">
        <v>190</v>
      </c>
      <c r="C283" s="65" t="s">
        <v>5</v>
      </c>
      <c r="D283" s="66">
        <v>1</v>
      </c>
      <c r="E283" s="259"/>
      <c r="F283" s="71">
        <f>D283*E283</f>
        <v>0</v>
      </c>
      <c r="G283" s="192"/>
      <c r="H283" s="192"/>
      <c r="I283" s="192"/>
      <c r="J283" s="193"/>
      <c r="K283" s="193"/>
      <c r="L283" s="193"/>
      <c r="M283" s="193"/>
      <c r="N283" s="193"/>
    </row>
    <row r="284" spans="1:14" s="179" customFormat="1" x14ac:dyDescent="0.25">
      <c r="A284" s="58" t="s">
        <v>505</v>
      </c>
      <c r="B284" s="78" t="s">
        <v>192</v>
      </c>
      <c r="C284" s="65" t="s">
        <v>5</v>
      </c>
      <c r="D284" s="66">
        <v>1</v>
      </c>
      <c r="E284" s="259"/>
      <c r="F284" s="71">
        <f>D284*E284</f>
        <v>0</v>
      </c>
      <c r="G284" s="192"/>
      <c r="H284" s="192"/>
      <c r="I284" s="192"/>
      <c r="J284" s="193"/>
      <c r="K284" s="193"/>
      <c r="L284" s="193"/>
      <c r="M284" s="193"/>
      <c r="N284" s="193"/>
    </row>
    <row r="285" spans="1:14" s="179" customFormat="1" x14ac:dyDescent="0.25">
      <c r="A285" s="58"/>
      <c r="B285" s="78"/>
      <c r="C285" s="65"/>
      <c r="D285" s="66"/>
      <c r="E285" s="67"/>
      <c r="F285" s="71"/>
      <c r="G285" s="192"/>
      <c r="H285" s="192"/>
      <c r="I285" s="192"/>
      <c r="J285" s="193"/>
      <c r="K285" s="193"/>
      <c r="L285" s="193"/>
      <c r="M285" s="193"/>
      <c r="N285" s="193"/>
    </row>
    <row r="286" spans="1:14" s="179" customFormat="1" x14ac:dyDescent="0.25">
      <c r="A286" s="58"/>
      <c r="B286" s="69" t="s">
        <v>254</v>
      </c>
      <c r="C286" s="75"/>
      <c r="D286" s="76"/>
      <c r="E286" s="272"/>
      <c r="F286" s="71"/>
      <c r="G286" s="192"/>
      <c r="H286" s="192"/>
      <c r="I286" s="192"/>
      <c r="J286" s="193"/>
      <c r="K286" s="193"/>
      <c r="L286" s="193"/>
      <c r="M286" s="193"/>
      <c r="N286" s="193"/>
    </row>
    <row r="287" spans="1:14" s="179" customFormat="1" x14ac:dyDescent="0.25">
      <c r="A287" s="58" t="s">
        <v>52</v>
      </c>
      <c r="B287" s="15" t="s">
        <v>154</v>
      </c>
      <c r="C287" s="129"/>
      <c r="D287" s="115"/>
      <c r="E287" s="171"/>
      <c r="F287" s="166"/>
      <c r="G287" s="192"/>
      <c r="H287" s="192"/>
      <c r="I287" s="192"/>
      <c r="J287" s="193"/>
      <c r="K287" s="193"/>
      <c r="L287" s="193"/>
      <c r="M287" s="193"/>
      <c r="N287" s="193"/>
    </row>
    <row r="288" spans="1:14" s="179" customFormat="1" x14ac:dyDescent="0.25">
      <c r="A288" s="58" t="s">
        <v>506</v>
      </c>
      <c r="B288" s="15" t="s">
        <v>155</v>
      </c>
      <c r="C288" s="75" t="s">
        <v>5</v>
      </c>
      <c r="D288" s="76">
        <v>1</v>
      </c>
      <c r="E288" s="262"/>
      <c r="F288" s="71">
        <f>D288*E288</f>
        <v>0</v>
      </c>
      <c r="G288" s="192"/>
      <c r="H288" s="192"/>
      <c r="I288" s="192"/>
      <c r="J288" s="193"/>
      <c r="K288" s="193"/>
      <c r="L288" s="193"/>
      <c r="M288" s="193"/>
      <c r="N288" s="193"/>
    </row>
    <row r="289" spans="1:14" s="179" customFormat="1" x14ac:dyDescent="0.25">
      <c r="A289" s="58" t="s">
        <v>507</v>
      </c>
      <c r="B289" s="15" t="s">
        <v>210</v>
      </c>
      <c r="C289" s="75" t="s">
        <v>5</v>
      </c>
      <c r="D289" s="76">
        <v>1</v>
      </c>
      <c r="E289" s="262"/>
      <c r="F289" s="71">
        <f>D289*E289</f>
        <v>0</v>
      </c>
      <c r="G289" s="192"/>
      <c r="H289" s="192"/>
      <c r="I289" s="192"/>
      <c r="J289" s="193"/>
      <c r="K289" s="193"/>
      <c r="L289" s="193"/>
      <c r="M289" s="193"/>
      <c r="N289" s="193"/>
    </row>
    <row r="290" spans="1:14" s="179" customFormat="1" x14ac:dyDescent="0.25">
      <c r="A290" s="58" t="s">
        <v>508</v>
      </c>
      <c r="B290" s="15" t="s">
        <v>203</v>
      </c>
      <c r="C290" s="75" t="s">
        <v>5</v>
      </c>
      <c r="D290" s="76">
        <v>1</v>
      </c>
      <c r="E290" s="262"/>
      <c r="F290" s="71">
        <f>D290*E290</f>
        <v>0</v>
      </c>
      <c r="G290" s="192"/>
      <c r="H290" s="192"/>
      <c r="I290" s="192"/>
      <c r="J290" s="193"/>
      <c r="K290" s="193"/>
      <c r="L290" s="193"/>
      <c r="M290" s="193"/>
      <c r="N290" s="193"/>
    </row>
    <row r="291" spans="1:14" s="179" customFormat="1" x14ac:dyDescent="0.25">
      <c r="A291" s="58" t="s">
        <v>509</v>
      </c>
      <c r="B291" s="78" t="s">
        <v>211</v>
      </c>
      <c r="C291" s="75" t="s">
        <v>5</v>
      </c>
      <c r="D291" s="76">
        <v>1</v>
      </c>
      <c r="E291" s="269"/>
      <c r="F291" s="71">
        <f>D291*E291</f>
        <v>0</v>
      </c>
      <c r="G291" s="192"/>
      <c r="H291" s="192"/>
      <c r="I291" s="192"/>
      <c r="J291" s="193"/>
      <c r="K291" s="193"/>
      <c r="L291" s="193"/>
      <c r="M291" s="193"/>
      <c r="N291" s="193"/>
    </row>
    <row r="292" spans="1:14" s="179" customFormat="1" x14ac:dyDescent="0.25">
      <c r="A292" s="58" t="s">
        <v>510</v>
      </c>
      <c r="B292" s="78" t="s">
        <v>409</v>
      </c>
      <c r="C292" s="75" t="s">
        <v>5</v>
      </c>
      <c r="D292" s="76">
        <v>1</v>
      </c>
      <c r="E292" s="269"/>
      <c r="F292" s="71">
        <f>D292*E292</f>
        <v>0</v>
      </c>
      <c r="G292" s="192"/>
      <c r="H292" s="192"/>
      <c r="I292" s="192"/>
      <c r="J292" s="193"/>
      <c r="K292" s="193"/>
      <c r="L292" s="193"/>
      <c r="M292" s="193"/>
      <c r="N292" s="193"/>
    </row>
    <row r="293" spans="1:14" s="179" customFormat="1" x14ac:dyDescent="0.25">
      <c r="A293" s="58" t="s">
        <v>511</v>
      </c>
      <c r="B293" s="78" t="s">
        <v>152</v>
      </c>
      <c r="C293" s="125" t="s">
        <v>5</v>
      </c>
      <c r="D293" s="66">
        <v>1</v>
      </c>
      <c r="E293" s="259"/>
      <c r="F293" s="67">
        <f>E293*D293</f>
        <v>0</v>
      </c>
      <c r="G293" s="192"/>
      <c r="H293" s="192"/>
      <c r="I293" s="192"/>
      <c r="J293" s="193"/>
      <c r="K293" s="193"/>
      <c r="L293" s="193"/>
      <c r="M293" s="193"/>
      <c r="N293" s="193"/>
    </row>
    <row r="294" spans="1:14" s="179" customFormat="1" ht="25.5" x14ac:dyDescent="0.25">
      <c r="A294" s="58" t="s">
        <v>512</v>
      </c>
      <c r="B294" s="78" t="s">
        <v>763</v>
      </c>
      <c r="C294" s="75" t="s">
        <v>5</v>
      </c>
      <c r="D294" s="76">
        <v>2</v>
      </c>
      <c r="E294" s="269"/>
      <c r="F294" s="71">
        <f t="shared" ref="F294:F300" si="2">D294*E294</f>
        <v>0</v>
      </c>
      <c r="G294" s="201"/>
      <c r="H294" s="192"/>
      <c r="I294" s="192"/>
      <c r="J294" s="193"/>
      <c r="K294" s="193"/>
      <c r="L294" s="193"/>
      <c r="M294" s="193"/>
      <c r="N294" s="193"/>
    </row>
    <row r="295" spans="1:14" s="179" customFormat="1" x14ac:dyDescent="0.25">
      <c r="A295" s="58" t="s">
        <v>513</v>
      </c>
      <c r="B295" s="78" t="s">
        <v>149</v>
      </c>
      <c r="C295" s="125" t="s">
        <v>5</v>
      </c>
      <c r="D295" s="76">
        <v>1</v>
      </c>
      <c r="E295" s="269"/>
      <c r="F295" s="71">
        <f t="shared" si="2"/>
        <v>0</v>
      </c>
      <c r="G295" s="192"/>
      <c r="H295" s="192"/>
      <c r="I295" s="192"/>
      <c r="J295" s="193"/>
      <c r="K295" s="193"/>
      <c r="L295" s="193"/>
      <c r="M295" s="193"/>
      <c r="N295" s="193"/>
    </row>
    <row r="296" spans="1:14" s="179" customFormat="1" ht="25.5" x14ac:dyDescent="0.25">
      <c r="A296" s="58" t="s">
        <v>514</v>
      </c>
      <c r="B296" s="77" t="s">
        <v>762</v>
      </c>
      <c r="C296" s="72" t="s">
        <v>5</v>
      </c>
      <c r="D296" s="73">
        <v>1</v>
      </c>
      <c r="E296" s="264"/>
      <c r="F296" s="74">
        <f t="shared" si="2"/>
        <v>0</v>
      </c>
      <c r="G296" s="201"/>
      <c r="H296" s="192"/>
      <c r="I296" s="192"/>
      <c r="J296" s="193"/>
      <c r="K296" s="193"/>
      <c r="L296" s="193"/>
      <c r="M296" s="193"/>
      <c r="N296" s="193"/>
    </row>
    <row r="297" spans="1:14" s="179" customFormat="1" ht="25.5" x14ac:dyDescent="0.25">
      <c r="A297" s="58" t="s">
        <v>515</v>
      </c>
      <c r="B297" s="78" t="s">
        <v>150</v>
      </c>
      <c r="C297" s="75" t="s">
        <v>5</v>
      </c>
      <c r="D297" s="76">
        <v>1</v>
      </c>
      <c r="E297" s="269"/>
      <c r="F297" s="71">
        <f t="shared" si="2"/>
        <v>0</v>
      </c>
      <c r="G297" s="192"/>
      <c r="H297" s="192"/>
      <c r="I297" s="192"/>
      <c r="J297" s="193"/>
      <c r="K297" s="193"/>
      <c r="L297" s="193"/>
      <c r="M297" s="193"/>
      <c r="N297" s="193"/>
    </row>
    <row r="298" spans="1:14" s="179" customFormat="1" x14ac:dyDescent="0.25">
      <c r="A298" s="58" t="s">
        <v>516</v>
      </c>
      <c r="B298" s="78" t="s">
        <v>151</v>
      </c>
      <c r="C298" s="75" t="s">
        <v>5</v>
      </c>
      <c r="D298" s="76">
        <v>1</v>
      </c>
      <c r="E298" s="269"/>
      <c r="F298" s="71">
        <f t="shared" si="2"/>
        <v>0</v>
      </c>
      <c r="G298" s="201"/>
      <c r="H298" s="192"/>
      <c r="I298" s="192"/>
      <c r="J298" s="193"/>
      <c r="K298" s="193"/>
      <c r="L298" s="193"/>
      <c r="M298" s="193"/>
      <c r="N298" s="193"/>
    </row>
    <row r="299" spans="1:14" s="179" customFormat="1" x14ac:dyDescent="0.25">
      <c r="A299" s="58" t="s">
        <v>517</v>
      </c>
      <c r="B299" s="78" t="s">
        <v>204</v>
      </c>
      <c r="C299" s="75" t="s">
        <v>5</v>
      </c>
      <c r="D299" s="76">
        <v>1</v>
      </c>
      <c r="E299" s="269"/>
      <c r="F299" s="71">
        <f t="shared" si="2"/>
        <v>0</v>
      </c>
      <c r="G299" s="192"/>
      <c r="H299" s="192"/>
      <c r="I299" s="192"/>
      <c r="J299" s="193"/>
      <c r="K299" s="193"/>
      <c r="L299" s="193"/>
      <c r="M299" s="193"/>
      <c r="N299" s="193"/>
    </row>
    <row r="300" spans="1:14" s="179" customFormat="1" ht="51.75" x14ac:dyDescent="0.25">
      <c r="A300" s="58" t="s">
        <v>518</v>
      </c>
      <c r="B300" s="202" t="s">
        <v>255</v>
      </c>
      <c r="C300" s="75" t="s">
        <v>5</v>
      </c>
      <c r="D300" s="76">
        <v>1</v>
      </c>
      <c r="E300" s="269"/>
      <c r="F300" s="71">
        <f t="shared" si="2"/>
        <v>0</v>
      </c>
      <c r="G300" s="192"/>
      <c r="H300" s="192"/>
      <c r="I300" s="192"/>
      <c r="J300" s="193"/>
      <c r="K300" s="193"/>
      <c r="L300" s="193"/>
      <c r="M300" s="193"/>
      <c r="N300" s="193"/>
    </row>
    <row r="301" spans="1:14" s="179" customFormat="1" x14ac:dyDescent="0.25">
      <c r="A301" s="58"/>
      <c r="B301" s="78"/>
      <c r="C301" s="75"/>
      <c r="D301" s="76"/>
      <c r="E301" s="272"/>
      <c r="F301" s="71"/>
      <c r="G301" s="192"/>
      <c r="H301" s="192"/>
      <c r="I301" s="192"/>
      <c r="J301" s="193"/>
      <c r="K301" s="193"/>
      <c r="L301" s="193"/>
      <c r="M301" s="193"/>
      <c r="N301" s="193"/>
    </row>
    <row r="302" spans="1:14" s="179" customFormat="1" ht="26.25" x14ac:dyDescent="0.25">
      <c r="A302" s="58"/>
      <c r="B302" s="69" t="s">
        <v>219</v>
      </c>
      <c r="C302" s="75"/>
      <c r="D302" s="76"/>
      <c r="E302" s="270"/>
      <c r="F302" s="71"/>
      <c r="G302" s="192"/>
      <c r="H302" s="192"/>
      <c r="I302" s="192"/>
      <c r="J302" s="193"/>
      <c r="K302" s="193"/>
      <c r="L302" s="193"/>
      <c r="M302" s="193"/>
      <c r="N302" s="193"/>
    </row>
    <row r="303" spans="1:14" s="179" customFormat="1" x14ac:dyDescent="0.25">
      <c r="A303" s="58" t="s">
        <v>519</v>
      </c>
      <c r="B303" s="78" t="s">
        <v>213</v>
      </c>
      <c r="C303" s="82" t="s">
        <v>5</v>
      </c>
      <c r="D303" s="267">
        <v>1</v>
      </c>
      <c r="E303" s="259"/>
      <c r="F303" s="71">
        <f t="shared" ref="F303:F309" si="3">D303*E303</f>
        <v>0</v>
      </c>
      <c r="G303" s="192"/>
      <c r="H303" s="192"/>
      <c r="I303" s="192"/>
      <c r="J303" s="193"/>
      <c r="K303" s="193"/>
      <c r="L303" s="193"/>
      <c r="M303" s="193"/>
      <c r="N303" s="193"/>
    </row>
    <row r="304" spans="1:14" s="179" customFormat="1" ht="25.5" x14ac:dyDescent="0.25">
      <c r="A304" s="58" t="s">
        <v>520</v>
      </c>
      <c r="B304" s="78" t="s">
        <v>188</v>
      </c>
      <c r="C304" s="65" t="s">
        <v>5</v>
      </c>
      <c r="D304" s="66">
        <v>1</v>
      </c>
      <c r="E304" s="259"/>
      <c r="F304" s="71">
        <f t="shared" si="3"/>
        <v>0</v>
      </c>
      <c r="G304" s="192"/>
      <c r="H304" s="192"/>
      <c r="I304" s="192"/>
      <c r="J304" s="193"/>
      <c r="K304" s="193"/>
      <c r="L304" s="193"/>
      <c r="M304" s="193"/>
      <c r="N304" s="193"/>
    </row>
    <row r="305" spans="1:14" s="179" customFormat="1" x14ac:dyDescent="0.25">
      <c r="A305" s="58" t="s">
        <v>521</v>
      </c>
      <c r="B305" s="78" t="s">
        <v>189</v>
      </c>
      <c r="C305" s="65" t="s">
        <v>5</v>
      </c>
      <c r="D305" s="66">
        <v>1</v>
      </c>
      <c r="E305" s="259"/>
      <c r="F305" s="71">
        <f t="shared" si="3"/>
        <v>0</v>
      </c>
      <c r="G305" s="192"/>
      <c r="H305" s="192"/>
      <c r="I305" s="192"/>
      <c r="J305" s="193"/>
      <c r="K305" s="193"/>
      <c r="L305" s="193"/>
      <c r="M305" s="193"/>
      <c r="N305" s="193"/>
    </row>
    <row r="306" spans="1:14" s="179" customFormat="1" ht="25.5" x14ac:dyDescent="0.25">
      <c r="A306" s="58" t="s">
        <v>522</v>
      </c>
      <c r="B306" s="78" t="s">
        <v>214</v>
      </c>
      <c r="C306" s="65" t="s">
        <v>5</v>
      </c>
      <c r="D306" s="66">
        <v>1</v>
      </c>
      <c r="E306" s="259"/>
      <c r="F306" s="71">
        <f t="shared" si="3"/>
        <v>0</v>
      </c>
      <c r="G306" s="192"/>
      <c r="H306" s="192"/>
      <c r="I306" s="192"/>
      <c r="J306" s="193"/>
      <c r="K306" s="193"/>
      <c r="L306" s="193"/>
      <c r="M306" s="193"/>
      <c r="N306" s="193"/>
    </row>
    <row r="307" spans="1:14" s="179" customFormat="1" x14ac:dyDescent="0.25">
      <c r="A307" s="58" t="s">
        <v>523</v>
      </c>
      <c r="B307" s="83" t="s">
        <v>215</v>
      </c>
      <c r="C307" s="65" t="s">
        <v>5</v>
      </c>
      <c r="D307" s="66">
        <v>1</v>
      </c>
      <c r="E307" s="259"/>
      <c r="F307" s="67">
        <f t="shared" si="3"/>
        <v>0</v>
      </c>
      <c r="G307" s="192"/>
      <c r="H307" s="192"/>
      <c r="I307" s="192"/>
      <c r="J307" s="193"/>
      <c r="K307" s="193"/>
      <c r="L307" s="193"/>
      <c r="M307" s="193"/>
      <c r="N307" s="193"/>
    </row>
    <row r="308" spans="1:14" s="179" customFormat="1" x14ac:dyDescent="0.25">
      <c r="A308" s="58" t="s">
        <v>524</v>
      </c>
      <c r="B308" s="83" t="s">
        <v>218</v>
      </c>
      <c r="C308" s="65" t="s">
        <v>5</v>
      </c>
      <c r="D308" s="66">
        <v>2</v>
      </c>
      <c r="E308" s="259"/>
      <c r="F308" s="67">
        <f t="shared" si="3"/>
        <v>0</v>
      </c>
      <c r="G308" s="192"/>
      <c r="H308" s="192"/>
      <c r="I308" s="192"/>
      <c r="J308" s="193"/>
      <c r="K308" s="193"/>
      <c r="L308" s="193"/>
      <c r="M308" s="193"/>
      <c r="N308" s="193"/>
    </row>
    <row r="309" spans="1:14" s="179" customFormat="1" x14ac:dyDescent="0.25">
      <c r="A309" s="58" t="s">
        <v>525</v>
      </c>
      <c r="B309" s="83" t="s">
        <v>217</v>
      </c>
      <c r="C309" s="65" t="s">
        <v>5</v>
      </c>
      <c r="D309" s="66">
        <v>1</v>
      </c>
      <c r="E309" s="259"/>
      <c r="F309" s="67">
        <f t="shared" si="3"/>
        <v>0</v>
      </c>
      <c r="G309" s="192"/>
      <c r="H309" s="192"/>
      <c r="I309" s="192"/>
      <c r="J309" s="193"/>
      <c r="K309" s="193"/>
      <c r="L309" s="193"/>
      <c r="M309" s="193"/>
      <c r="N309" s="193"/>
    </row>
    <row r="310" spans="1:14" s="179" customFormat="1" x14ac:dyDescent="0.25">
      <c r="A310" s="58"/>
      <c r="B310" s="78"/>
      <c r="C310" s="65"/>
      <c r="D310" s="66"/>
      <c r="E310" s="67"/>
      <c r="F310" s="71"/>
      <c r="G310" s="192"/>
      <c r="H310" s="192"/>
      <c r="I310" s="192"/>
      <c r="J310" s="193"/>
      <c r="K310" s="193"/>
      <c r="L310" s="193"/>
      <c r="M310" s="193"/>
      <c r="N310" s="193"/>
    </row>
    <row r="311" spans="1:14" s="179" customFormat="1" ht="26.25" x14ac:dyDescent="0.25">
      <c r="A311" s="58"/>
      <c r="B311" s="69" t="s">
        <v>220</v>
      </c>
      <c r="C311" s="75"/>
      <c r="D311" s="76"/>
      <c r="E311" s="270"/>
      <c r="F311" s="71"/>
      <c r="G311" s="192"/>
      <c r="H311" s="192"/>
      <c r="I311" s="192"/>
      <c r="J311" s="193"/>
      <c r="K311" s="193"/>
      <c r="L311" s="193"/>
      <c r="M311" s="193"/>
      <c r="N311" s="193"/>
    </row>
    <row r="312" spans="1:14" s="179" customFormat="1" x14ac:dyDescent="0.25">
      <c r="A312" s="58" t="s">
        <v>526</v>
      </c>
      <c r="B312" s="78" t="s">
        <v>213</v>
      </c>
      <c r="C312" s="82" t="s">
        <v>5</v>
      </c>
      <c r="D312" s="267">
        <v>2</v>
      </c>
      <c r="E312" s="259"/>
      <c r="F312" s="71">
        <f t="shared" ref="F312:F318" si="4">D312*E312</f>
        <v>0</v>
      </c>
      <c r="G312" s="192"/>
      <c r="H312" s="192"/>
      <c r="I312" s="192"/>
      <c r="J312" s="193"/>
      <c r="K312" s="193"/>
      <c r="L312" s="193"/>
      <c r="M312" s="193"/>
      <c r="N312" s="193"/>
    </row>
    <row r="313" spans="1:14" s="179" customFormat="1" ht="25.5" x14ac:dyDescent="0.25">
      <c r="A313" s="58" t="s">
        <v>527</v>
      </c>
      <c r="B313" s="78" t="s">
        <v>188</v>
      </c>
      <c r="C313" s="65" t="s">
        <v>5</v>
      </c>
      <c r="D313" s="66">
        <v>2</v>
      </c>
      <c r="E313" s="259"/>
      <c r="F313" s="71">
        <f t="shared" si="4"/>
        <v>0</v>
      </c>
      <c r="G313" s="192"/>
      <c r="H313" s="192"/>
      <c r="I313" s="192"/>
      <c r="J313" s="193"/>
      <c r="K313" s="193"/>
      <c r="L313" s="193"/>
      <c r="M313" s="193"/>
      <c r="N313" s="193"/>
    </row>
    <row r="314" spans="1:14" s="179" customFormat="1" x14ac:dyDescent="0.25">
      <c r="A314" s="58" t="s">
        <v>528</v>
      </c>
      <c r="B314" s="78" t="s">
        <v>189</v>
      </c>
      <c r="C314" s="65" t="s">
        <v>5</v>
      </c>
      <c r="D314" s="66">
        <v>2</v>
      </c>
      <c r="E314" s="259"/>
      <c r="F314" s="71">
        <f t="shared" si="4"/>
        <v>0</v>
      </c>
      <c r="G314" s="192"/>
      <c r="H314" s="192"/>
      <c r="I314" s="192"/>
      <c r="J314" s="193"/>
      <c r="K314" s="193"/>
      <c r="L314" s="193"/>
      <c r="M314" s="193"/>
      <c r="N314" s="193"/>
    </row>
    <row r="315" spans="1:14" s="179" customFormat="1" ht="25.5" x14ac:dyDescent="0.25">
      <c r="A315" s="58" t="s">
        <v>529</v>
      </c>
      <c r="B315" s="78" t="s">
        <v>214</v>
      </c>
      <c r="C315" s="65" t="s">
        <v>5</v>
      </c>
      <c r="D315" s="66">
        <v>2</v>
      </c>
      <c r="E315" s="259"/>
      <c r="F315" s="71">
        <f t="shared" si="4"/>
        <v>0</v>
      </c>
      <c r="G315" s="192"/>
      <c r="H315" s="192"/>
      <c r="I315" s="192"/>
      <c r="J315" s="193"/>
      <c r="K315" s="193"/>
      <c r="L315" s="193"/>
      <c r="M315" s="193"/>
      <c r="N315" s="193"/>
    </row>
    <row r="316" spans="1:14" s="179" customFormat="1" x14ac:dyDescent="0.25">
      <c r="A316" s="58" t="s">
        <v>530</v>
      </c>
      <c r="B316" s="83" t="s">
        <v>215</v>
      </c>
      <c r="C316" s="65" t="s">
        <v>5</v>
      </c>
      <c r="D316" s="66">
        <v>1</v>
      </c>
      <c r="E316" s="259"/>
      <c r="F316" s="67">
        <f t="shared" si="4"/>
        <v>0</v>
      </c>
      <c r="G316" s="192"/>
      <c r="H316" s="192"/>
      <c r="I316" s="192"/>
      <c r="J316" s="193"/>
      <c r="K316" s="193"/>
      <c r="L316" s="193"/>
      <c r="M316" s="193"/>
      <c r="N316" s="193"/>
    </row>
    <row r="317" spans="1:14" s="179" customFormat="1" x14ac:dyDescent="0.25">
      <c r="A317" s="58" t="s">
        <v>531</v>
      </c>
      <c r="B317" s="83" t="s">
        <v>218</v>
      </c>
      <c r="C317" s="65" t="s">
        <v>5</v>
      </c>
      <c r="D317" s="66">
        <v>1</v>
      </c>
      <c r="E317" s="259"/>
      <c r="F317" s="67">
        <f t="shared" si="4"/>
        <v>0</v>
      </c>
      <c r="G317" s="192"/>
      <c r="H317" s="192"/>
      <c r="I317" s="192"/>
      <c r="J317" s="193"/>
      <c r="K317" s="193"/>
      <c r="L317" s="193"/>
      <c r="M317" s="193"/>
      <c r="N317" s="193"/>
    </row>
    <row r="318" spans="1:14" s="179" customFormat="1" x14ac:dyDescent="0.25">
      <c r="A318" s="58" t="s">
        <v>532</v>
      </c>
      <c r="B318" s="83" t="s">
        <v>217</v>
      </c>
      <c r="C318" s="65" t="s">
        <v>5</v>
      </c>
      <c r="D318" s="66">
        <v>2</v>
      </c>
      <c r="E318" s="259"/>
      <c r="F318" s="67">
        <f t="shared" si="4"/>
        <v>0</v>
      </c>
      <c r="G318" s="192"/>
      <c r="H318" s="192"/>
      <c r="I318" s="192"/>
      <c r="J318" s="193"/>
      <c r="K318" s="193"/>
      <c r="L318" s="193"/>
      <c r="M318" s="193"/>
      <c r="N318" s="193"/>
    </row>
    <row r="319" spans="1:14" s="179" customFormat="1" x14ac:dyDescent="0.25">
      <c r="A319" s="58"/>
      <c r="B319" s="83"/>
      <c r="C319" s="65"/>
      <c r="D319" s="66"/>
      <c r="E319" s="67"/>
      <c r="F319" s="67"/>
      <c r="G319" s="192"/>
      <c r="H319" s="192"/>
      <c r="I319" s="192"/>
      <c r="J319" s="193"/>
      <c r="K319" s="193"/>
      <c r="L319" s="193"/>
      <c r="M319" s="193"/>
      <c r="N319" s="193"/>
    </row>
    <row r="320" spans="1:14" s="179" customFormat="1" ht="64.5" x14ac:dyDescent="0.25">
      <c r="A320" s="58" t="s">
        <v>533</v>
      </c>
      <c r="B320" s="83" t="s">
        <v>420</v>
      </c>
      <c r="C320" s="65" t="s">
        <v>5</v>
      </c>
      <c r="D320" s="76">
        <v>9</v>
      </c>
      <c r="E320" s="271"/>
      <c r="F320" s="71">
        <f>D320*E320</f>
        <v>0</v>
      </c>
      <c r="G320" s="203"/>
      <c r="H320" s="192"/>
      <c r="I320" s="192"/>
      <c r="J320" s="193"/>
      <c r="K320" s="193"/>
      <c r="L320" s="193"/>
      <c r="M320" s="193"/>
      <c r="N320" s="193"/>
    </row>
    <row r="321" spans="1:14" s="179" customFormat="1" ht="51" x14ac:dyDescent="0.25">
      <c r="A321" s="58"/>
      <c r="B321" s="28" t="s">
        <v>680</v>
      </c>
      <c r="C321" s="65"/>
      <c r="D321" s="76"/>
      <c r="E321" s="273"/>
      <c r="F321" s="71"/>
      <c r="G321" s="203"/>
      <c r="H321" s="192"/>
      <c r="I321" s="192"/>
      <c r="J321" s="193"/>
      <c r="K321" s="193"/>
      <c r="L321" s="193"/>
      <c r="M321" s="193"/>
      <c r="N321" s="193"/>
    </row>
    <row r="322" spans="1:14" s="179" customFormat="1" x14ac:dyDescent="0.25">
      <c r="A322" s="58"/>
      <c r="B322" s="83"/>
      <c r="C322" s="65"/>
      <c r="D322" s="76"/>
      <c r="E322" s="273"/>
      <c r="F322" s="71"/>
      <c r="G322" s="203"/>
      <c r="H322" s="192"/>
      <c r="I322" s="192"/>
      <c r="J322" s="193"/>
      <c r="K322" s="193"/>
      <c r="L322" s="193"/>
      <c r="M322" s="193"/>
      <c r="N322" s="193"/>
    </row>
    <row r="323" spans="1:14" s="179" customFormat="1" ht="26.25" x14ac:dyDescent="0.25">
      <c r="A323" s="58" t="s">
        <v>534</v>
      </c>
      <c r="B323" s="83" t="s">
        <v>387</v>
      </c>
      <c r="C323" s="65" t="s">
        <v>5</v>
      </c>
      <c r="D323" s="76">
        <v>14</v>
      </c>
      <c r="E323" s="271"/>
      <c r="F323" s="71">
        <f>D323*E323</f>
        <v>0</v>
      </c>
      <c r="G323" s="203"/>
      <c r="H323" s="192"/>
      <c r="I323" s="192"/>
      <c r="J323" s="193"/>
      <c r="K323" s="193"/>
      <c r="L323" s="193"/>
      <c r="M323" s="193"/>
      <c r="N323" s="193"/>
    </row>
    <row r="324" spans="1:14" x14ac:dyDescent="0.25">
      <c r="A324" s="58"/>
      <c r="B324" s="10"/>
      <c r="C324" s="125"/>
      <c r="D324" s="115"/>
      <c r="E324" s="171"/>
      <c r="F324" s="166"/>
      <c r="G324" s="192"/>
      <c r="H324" s="192"/>
      <c r="I324" s="192"/>
      <c r="J324" s="193"/>
      <c r="K324" s="193"/>
      <c r="L324" s="193"/>
      <c r="M324" s="193"/>
      <c r="N324" s="193"/>
    </row>
    <row r="325" spans="1:14" ht="15.75" thickBot="1" x14ac:dyDescent="0.3">
      <c r="A325" s="59"/>
      <c r="B325" s="52" t="s">
        <v>145</v>
      </c>
      <c r="C325" s="126"/>
      <c r="D325" s="116"/>
      <c r="E325" s="234"/>
      <c r="F325" s="160">
        <f>SUM(F144:F324)</f>
        <v>0</v>
      </c>
      <c r="G325" s="192"/>
      <c r="H325" s="192"/>
      <c r="I325" s="192"/>
      <c r="J325" s="193"/>
      <c r="K325" s="193"/>
      <c r="L325" s="193"/>
      <c r="M325" s="193"/>
      <c r="N325" s="193"/>
    </row>
    <row r="326" spans="1:14" ht="15.75" thickTop="1" x14ac:dyDescent="0.25">
      <c r="A326" s="58"/>
      <c r="B326" s="16"/>
      <c r="C326" s="125"/>
      <c r="D326" s="115"/>
      <c r="E326" s="171"/>
      <c r="F326" s="166"/>
      <c r="G326" s="192"/>
      <c r="H326" s="192"/>
      <c r="I326" s="192"/>
      <c r="J326" s="193"/>
      <c r="K326" s="193"/>
      <c r="L326" s="193"/>
      <c r="M326" s="193"/>
      <c r="N326" s="193"/>
    </row>
    <row r="327" spans="1:14" x14ac:dyDescent="0.25">
      <c r="A327" s="58" t="s">
        <v>617</v>
      </c>
      <c r="B327" s="16" t="s">
        <v>68</v>
      </c>
      <c r="C327" s="125"/>
      <c r="D327" s="115"/>
      <c r="E327" s="166"/>
      <c r="F327" s="166"/>
      <c r="G327" s="192"/>
      <c r="H327" s="192"/>
      <c r="I327" s="192"/>
      <c r="J327" s="193"/>
      <c r="K327" s="193"/>
      <c r="L327" s="193"/>
      <c r="M327" s="193"/>
      <c r="N327" s="193"/>
    </row>
    <row r="328" spans="1:14" x14ac:dyDescent="0.25">
      <c r="A328" s="58"/>
      <c r="B328" s="16"/>
      <c r="C328" s="125"/>
      <c r="D328" s="115"/>
      <c r="E328" s="171"/>
      <c r="F328" s="166"/>
      <c r="G328" s="192"/>
      <c r="H328" s="192"/>
      <c r="I328" s="192"/>
      <c r="J328" s="193"/>
      <c r="K328" s="193"/>
      <c r="L328" s="193"/>
      <c r="M328" s="193"/>
      <c r="N328" s="193"/>
    </row>
    <row r="329" spans="1:14" ht="25.5" x14ac:dyDescent="0.25">
      <c r="A329" s="58" t="s">
        <v>1</v>
      </c>
      <c r="B329" s="15" t="s">
        <v>146</v>
      </c>
      <c r="C329" s="125" t="s">
        <v>41</v>
      </c>
      <c r="D329" s="115">
        <v>493</v>
      </c>
      <c r="E329" s="262"/>
      <c r="F329" s="71">
        <f>D329*E329</f>
        <v>0</v>
      </c>
      <c r="G329" s="192"/>
      <c r="H329" s="192"/>
      <c r="I329" s="192"/>
      <c r="J329" s="193"/>
      <c r="K329" s="193"/>
      <c r="L329" s="193"/>
      <c r="M329" s="193"/>
      <c r="N329" s="193"/>
    </row>
    <row r="330" spans="1:14" x14ac:dyDescent="0.25">
      <c r="A330" s="58"/>
      <c r="B330" s="16"/>
      <c r="C330" s="125"/>
      <c r="D330" s="115"/>
      <c r="E330" s="171"/>
      <c r="F330" s="166"/>
      <c r="G330" s="192"/>
      <c r="H330" s="192"/>
      <c r="I330" s="192"/>
      <c r="J330" s="193"/>
      <c r="K330" s="193"/>
      <c r="L330" s="193"/>
      <c r="M330" s="193"/>
      <c r="N330" s="193"/>
    </row>
    <row r="331" spans="1:14" x14ac:dyDescent="0.25">
      <c r="A331" s="58" t="s">
        <v>6</v>
      </c>
      <c r="B331" s="78" t="s">
        <v>147</v>
      </c>
      <c r="C331" s="125" t="s">
        <v>41</v>
      </c>
      <c r="D331" s="115">
        <v>493</v>
      </c>
      <c r="E331" s="262"/>
      <c r="F331" s="71">
        <f>D331*E331</f>
        <v>0</v>
      </c>
      <c r="G331" s="192"/>
      <c r="H331" s="192"/>
      <c r="I331" s="192"/>
      <c r="J331" s="193"/>
      <c r="K331" s="193"/>
      <c r="L331" s="193"/>
      <c r="M331" s="193"/>
      <c r="N331" s="193"/>
    </row>
    <row r="332" spans="1:14" x14ac:dyDescent="0.25">
      <c r="A332" s="58"/>
      <c r="B332" s="16"/>
      <c r="C332" s="125"/>
      <c r="D332" s="115"/>
      <c r="E332" s="171"/>
      <c r="F332" s="166"/>
      <c r="G332" s="192"/>
      <c r="H332" s="192"/>
      <c r="I332" s="192"/>
      <c r="J332" s="193"/>
      <c r="K332" s="193"/>
      <c r="L332" s="193"/>
      <c r="M332" s="193"/>
      <c r="N332" s="193"/>
    </row>
    <row r="333" spans="1:14" ht="38.25" x14ac:dyDescent="0.25">
      <c r="A333" s="58" t="s">
        <v>7</v>
      </c>
      <c r="B333" s="15" t="s">
        <v>667</v>
      </c>
      <c r="C333" s="125" t="s">
        <v>5</v>
      </c>
      <c r="D333" s="115">
        <v>2</v>
      </c>
      <c r="E333" s="262"/>
      <c r="F333" s="71">
        <f>D333*E333</f>
        <v>0</v>
      </c>
      <c r="G333" s="192"/>
      <c r="H333" s="192"/>
      <c r="I333" s="192"/>
      <c r="J333" s="193"/>
      <c r="K333" s="193"/>
      <c r="L333" s="193"/>
      <c r="M333" s="193"/>
      <c r="N333" s="193"/>
    </row>
    <row r="334" spans="1:14" x14ac:dyDescent="0.25">
      <c r="A334" s="58"/>
      <c r="B334" s="15"/>
      <c r="C334" s="125"/>
      <c r="D334" s="115"/>
      <c r="E334" s="171"/>
      <c r="F334" s="171"/>
      <c r="G334" s="192"/>
      <c r="H334" s="192"/>
      <c r="I334" s="192"/>
      <c r="J334" s="193"/>
      <c r="K334" s="193"/>
      <c r="L334" s="193"/>
      <c r="M334" s="193"/>
      <c r="N334" s="193"/>
    </row>
    <row r="335" spans="1:14" ht="25.5" x14ac:dyDescent="0.25">
      <c r="A335" s="58" t="s">
        <v>10</v>
      </c>
      <c r="B335" s="15" t="s">
        <v>668</v>
      </c>
      <c r="C335" s="125" t="s">
        <v>5</v>
      </c>
      <c r="D335" s="115">
        <v>2</v>
      </c>
      <c r="E335" s="262"/>
      <c r="F335" s="71">
        <f>D335*E335</f>
        <v>0</v>
      </c>
      <c r="G335" s="192"/>
      <c r="H335" s="192"/>
      <c r="I335" s="192"/>
      <c r="J335" s="193"/>
      <c r="K335" s="193"/>
      <c r="L335" s="193"/>
      <c r="M335" s="193"/>
      <c r="N335" s="193"/>
    </row>
    <row r="336" spans="1:14" ht="38.25" x14ac:dyDescent="0.25">
      <c r="A336" s="58"/>
      <c r="B336" s="28" t="s">
        <v>679</v>
      </c>
      <c r="C336" s="125"/>
      <c r="D336" s="115"/>
      <c r="E336" s="171"/>
      <c r="F336" s="171"/>
      <c r="G336" s="192"/>
      <c r="H336" s="192"/>
      <c r="I336" s="192"/>
      <c r="J336" s="193"/>
      <c r="K336" s="193"/>
      <c r="L336" s="193"/>
      <c r="M336" s="193"/>
      <c r="N336" s="193"/>
    </row>
    <row r="337" spans="1:14" x14ac:dyDescent="0.25">
      <c r="A337" s="58"/>
      <c r="B337" s="15"/>
      <c r="C337" s="125"/>
      <c r="D337" s="115"/>
      <c r="E337" s="171"/>
      <c r="F337" s="171"/>
      <c r="G337" s="192"/>
      <c r="H337" s="192"/>
      <c r="I337" s="192"/>
      <c r="J337" s="193"/>
      <c r="K337" s="193"/>
      <c r="L337" s="193"/>
      <c r="M337" s="193"/>
      <c r="N337" s="193"/>
    </row>
    <row r="338" spans="1:14" ht="25.5" x14ac:dyDescent="0.25">
      <c r="A338" s="58" t="s">
        <v>11</v>
      </c>
      <c r="B338" s="22" t="s">
        <v>621</v>
      </c>
      <c r="C338" s="130" t="s">
        <v>41</v>
      </c>
      <c r="D338" s="115">
        <v>493</v>
      </c>
      <c r="E338" s="262"/>
      <c r="F338" s="71">
        <f>D338*E338</f>
        <v>0</v>
      </c>
      <c r="G338" s="192"/>
      <c r="H338" s="192"/>
      <c r="I338" s="192"/>
      <c r="J338" s="193"/>
      <c r="K338" s="193"/>
      <c r="L338" s="193"/>
      <c r="M338" s="193"/>
      <c r="N338" s="193"/>
    </row>
    <row r="339" spans="1:14" x14ac:dyDescent="0.25">
      <c r="A339" s="58"/>
      <c r="B339" s="22"/>
      <c r="C339" s="130"/>
      <c r="D339" s="115"/>
      <c r="E339" s="171"/>
      <c r="F339" s="166"/>
      <c r="G339" s="192"/>
      <c r="H339" s="192"/>
      <c r="I339" s="192"/>
      <c r="J339" s="193"/>
      <c r="K339" s="193"/>
      <c r="L339" s="193"/>
      <c r="M339" s="193"/>
      <c r="N339" s="193"/>
    </row>
    <row r="340" spans="1:14" ht="15.75" thickBot="1" x14ac:dyDescent="0.3">
      <c r="A340" s="59"/>
      <c r="B340" s="52" t="s">
        <v>51</v>
      </c>
      <c r="C340" s="126"/>
      <c r="D340" s="116"/>
      <c r="E340" s="234"/>
      <c r="F340" s="160">
        <f>SUM(F328:F339)</f>
        <v>0</v>
      </c>
      <c r="G340" s="192"/>
      <c r="H340" s="192"/>
      <c r="I340" s="192"/>
      <c r="J340" s="193"/>
      <c r="K340" s="193"/>
      <c r="L340" s="193"/>
      <c r="M340" s="193"/>
      <c r="N340" s="193"/>
    </row>
    <row r="341" spans="1:14" ht="15.75" thickTop="1" x14ac:dyDescent="0.25">
      <c r="A341" s="58"/>
      <c r="B341" s="16"/>
      <c r="C341" s="125"/>
      <c r="D341" s="115"/>
      <c r="E341" s="171"/>
      <c r="F341" s="166"/>
      <c r="G341" s="192"/>
      <c r="H341" s="192"/>
      <c r="I341" s="192"/>
      <c r="J341" s="193"/>
      <c r="K341" s="193"/>
      <c r="L341" s="193"/>
      <c r="M341" s="193"/>
      <c r="N341" s="193"/>
    </row>
    <row r="342" spans="1:14" x14ac:dyDescent="0.25">
      <c r="A342" s="58"/>
      <c r="B342" s="204"/>
      <c r="C342" s="205"/>
      <c r="D342" s="206"/>
      <c r="E342" s="274"/>
      <c r="F342" s="207"/>
      <c r="G342" s="192"/>
      <c r="H342" s="192"/>
      <c r="I342" s="192"/>
      <c r="J342" s="193"/>
      <c r="K342" s="193"/>
      <c r="L342" s="193"/>
      <c r="M342" s="193"/>
      <c r="N342" s="193"/>
    </row>
    <row r="343" spans="1:14" ht="15.75" thickBot="1" x14ac:dyDescent="0.3">
      <c r="A343" s="59"/>
      <c r="B343" s="84" t="s">
        <v>168</v>
      </c>
      <c r="C343" s="126"/>
      <c r="D343" s="116"/>
      <c r="E343" s="234"/>
      <c r="F343" s="160">
        <f>F340+F325+F141+F107+F78+F56</f>
        <v>0</v>
      </c>
      <c r="G343" s="192"/>
      <c r="H343" s="192"/>
      <c r="I343" s="192"/>
      <c r="J343" s="193"/>
      <c r="K343" s="193"/>
      <c r="L343" s="193"/>
      <c r="M343" s="193"/>
      <c r="N343" s="193"/>
    </row>
    <row r="344" spans="1:14" ht="15.75" thickTop="1" x14ac:dyDescent="0.25">
      <c r="A344" s="61"/>
      <c r="B344" s="193"/>
      <c r="C344" s="208"/>
      <c r="D344" s="209"/>
      <c r="E344" s="210"/>
      <c r="F344" s="210"/>
      <c r="G344" s="192"/>
      <c r="H344" s="192"/>
      <c r="I344" s="192"/>
      <c r="J344" s="193"/>
      <c r="K344" s="193"/>
      <c r="L344" s="193"/>
      <c r="M344" s="193"/>
      <c r="N344" s="193"/>
    </row>
    <row r="345" spans="1:14" x14ac:dyDescent="0.25">
      <c r="A345" s="61"/>
      <c r="B345" s="193"/>
      <c r="C345" s="208"/>
      <c r="D345" s="209"/>
      <c r="E345" s="210"/>
      <c r="F345" s="210"/>
      <c r="G345" s="192"/>
      <c r="H345" s="192"/>
      <c r="I345" s="192"/>
      <c r="J345" s="193"/>
      <c r="K345" s="193"/>
      <c r="L345" s="193"/>
      <c r="M345" s="193"/>
      <c r="N345" s="193"/>
    </row>
    <row r="346" spans="1:14" x14ac:dyDescent="0.25">
      <c r="A346" s="211"/>
      <c r="B346" s="193"/>
      <c r="C346" s="208"/>
      <c r="D346" s="212"/>
      <c r="E346" s="213"/>
      <c r="F346" s="213"/>
      <c r="G346" s="192"/>
      <c r="H346" s="192"/>
      <c r="I346" s="192"/>
      <c r="J346" s="193"/>
      <c r="K346" s="193"/>
      <c r="L346" s="193"/>
      <c r="M346" s="193"/>
      <c r="N346" s="193"/>
    </row>
    <row r="347" spans="1:14" x14ac:dyDescent="0.25">
      <c r="A347" s="61"/>
      <c r="B347" s="193"/>
      <c r="C347" s="208"/>
      <c r="D347" s="209"/>
      <c r="E347" s="210"/>
      <c r="F347" s="213"/>
      <c r="G347" s="192"/>
      <c r="H347" s="192"/>
      <c r="I347" s="192"/>
      <c r="J347" s="193"/>
      <c r="K347" s="193"/>
      <c r="L347" s="193"/>
      <c r="M347" s="193"/>
      <c r="N347" s="193"/>
    </row>
    <row r="348" spans="1:14" x14ac:dyDescent="0.25">
      <c r="A348" s="61"/>
      <c r="B348" s="193"/>
      <c r="C348" s="208"/>
      <c r="D348" s="209"/>
      <c r="E348" s="210"/>
      <c r="F348" s="213"/>
      <c r="G348" s="192"/>
      <c r="H348" s="192"/>
      <c r="I348" s="192"/>
      <c r="J348" s="193"/>
      <c r="K348" s="193"/>
      <c r="L348" s="193"/>
      <c r="M348" s="193"/>
      <c r="N348" s="193"/>
    </row>
    <row r="349" spans="1:14" x14ac:dyDescent="0.25">
      <c r="A349" s="61"/>
      <c r="B349" s="193"/>
      <c r="C349" s="208"/>
      <c r="D349" s="209"/>
      <c r="E349" s="210"/>
      <c r="F349" s="213"/>
      <c r="G349" s="192"/>
      <c r="H349" s="192"/>
      <c r="I349" s="192"/>
      <c r="J349" s="193"/>
      <c r="K349" s="193"/>
      <c r="L349" s="193"/>
      <c r="M349" s="193"/>
      <c r="N349" s="193"/>
    </row>
    <row r="350" spans="1:14" x14ac:dyDescent="0.25">
      <c r="A350" s="61"/>
      <c r="B350" s="193"/>
      <c r="C350" s="208"/>
      <c r="D350" s="209"/>
      <c r="E350" s="210"/>
      <c r="F350" s="213"/>
      <c r="G350" s="192"/>
      <c r="H350" s="192"/>
      <c r="I350" s="192"/>
      <c r="J350" s="193"/>
      <c r="K350" s="193"/>
      <c r="L350" s="193"/>
      <c r="M350" s="193"/>
      <c r="N350" s="193"/>
    </row>
    <row r="351" spans="1:14" x14ac:dyDescent="0.25">
      <c r="A351" s="61"/>
      <c r="B351" s="193"/>
      <c r="C351" s="208"/>
      <c r="D351" s="209"/>
      <c r="E351" s="210"/>
      <c r="F351" s="213"/>
      <c r="G351" s="192"/>
      <c r="H351" s="192"/>
      <c r="I351" s="192"/>
      <c r="J351" s="193"/>
      <c r="K351" s="193"/>
      <c r="L351" s="193"/>
      <c r="M351" s="193"/>
      <c r="N351" s="193"/>
    </row>
    <row r="352" spans="1:14" x14ac:dyDescent="0.25">
      <c r="A352" s="61"/>
      <c r="B352" s="193"/>
      <c r="C352" s="208"/>
      <c r="D352" s="209"/>
      <c r="E352" s="210"/>
      <c r="F352" s="213"/>
      <c r="G352" s="192"/>
      <c r="H352" s="192"/>
      <c r="I352" s="192"/>
      <c r="J352" s="193"/>
      <c r="K352" s="193"/>
      <c r="L352" s="193"/>
      <c r="M352" s="193"/>
      <c r="N352" s="193"/>
    </row>
    <row r="353" spans="1:14" x14ac:dyDescent="0.25">
      <c r="A353" s="61"/>
      <c r="B353" s="193"/>
      <c r="C353" s="208"/>
      <c r="D353" s="209"/>
      <c r="E353" s="210"/>
      <c r="F353" s="213"/>
      <c r="G353" s="192"/>
      <c r="H353" s="192"/>
      <c r="I353" s="192"/>
      <c r="J353" s="193"/>
      <c r="K353" s="193"/>
      <c r="L353" s="193"/>
      <c r="M353" s="193"/>
      <c r="N353" s="193"/>
    </row>
    <row r="354" spans="1:14" x14ac:dyDescent="0.25">
      <c r="A354" s="61"/>
      <c r="B354" s="193"/>
      <c r="C354" s="208"/>
      <c r="D354" s="209"/>
      <c r="E354" s="210"/>
      <c r="F354" s="213"/>
      <c r="G354" s="192"/>
      <c r="H354" s="192"/>
      <c r="I354" s="192"/>
      <c r="J354" s="193"/>
      <c r="K354" s="193"/>
      <c r="L354" s="193"/>
      <c r="M354" s="193"/>
      <c r="N354" s="193"/>
    </row>
    <row r="355" spans="1:14" x14ac:dyDescent="0.25">
      <c r="A355" s="61"/>
      <c r="B355" s="193"/>
      <c r="C355" s="208"/>
      <c r="D355" s="209"/>
      <c r="E355" s="210"/>
      <c r="F355" s="213"/>
      <c r="G355" s="192"/>
      <c r="H355" s="192"/>
      <c r="I355" s="192"/>
      <c r="J355" s="193"/>
      <c r="K355" s="193"/>
      <c r="L355" s="193"/>
      <c r="M355" s="193"/>
      <c r="N355" s="193"/>
    </row>
    <row r="356" spans="1:14" x14ac:dyDescent="0.25">
      <c r="A356" s="61"/>
      <c r="B356" s="193"/>
      <c r="C356" s="208"/>
      <c r="D356" s="209"/>
      <c r="E356" s="210"/>
      <c r="F356" s="213"/>
      <c r="G356" s="192"/>
      <c r="H356" s="192"/>
      <c r="I356" s="192"/>
      <c r="J356" s="193"/>
      <c r="K356" s="193"/>
      <c r="L356" s="193"/>
      <c r="M356" s="193"/>
      <c r="N356" s="193"/>
    </row>
    <row r="357" spans="1:14" x14ac:dyDescent="0.25">
      <c r="A357" s="61"/>
      <c r="B357" s="193"/>
      <c r="C357" s="208"/>
      <c r="D357" s="209"/>
      <c r="E357" s="210"/>
      <c r="F357" s="213"/>
      <c r="G357" s="192"/>
      <c r="H357" s="192"/>
      <c r="I357" s="192"/>
      <c r="J357" s="193"/>
      <c r="K357" s="193"/>
      <c r="L357" s="193"/>
      <c r="M357" s="193"/>
      <c r="N357" s="193"/>
    </row>
    <row r="358" spans="1:14" x14ac:dyDescent="0.25">
      <c r="A358" s="61"/>
      <c r="B358" s="193"/>
      <c r="C358" s="208"/>
      <c r="D358" s="209"/>
      <c r="E358" s="210"/>
      <c r="F358" s="213"/>
      <c r="G358" s="192"/>
      <c r="H358" s="192"/>
      <c r="I358" s="192"/>
      <c r="J358" s="193"/>
      <c r="K358" s="193"/>
      <c r="L358" s="193"/>
      <c r="M358" s="193"/>
      <c r="N358" s="193"/>
    </row>
    <row r="359" spans="1:14" x14ac:dyDescent="0.25">
      <c r="A359" s="61"/>
      <c r="B359" s="193"/>
      <c r="C359" s="208"/>
      <c r="D359" s="209"/>
      <c r="E359" s="210"/>
      <c r="F359" s="213"/>
      <c r="G359" s="192"/>
      <c r="H359" s="192"/>
      <c r="I359" s="192"/>
      <c r="J359" s="193"/>
      <c r="K359" s="193"/>
      <c r="L359" s="193"/>
      <c r="M359" s="193"/>
      <c r="N359" s="193"/>
    </row>
    <row r="360" spans="1:14" x14ac:dyDescent="0.25">
      <c r="A360" s="61"/>
      <c r="B360" s="193"/>
      <c r="C360" s="208"/>
      <c r="D360" s="209"/>
      <c r="E360" s="210"/>
      <c r="F360" s="213"/>
      <c r="G360" s="192"/>
      <c r="H360" s="192"/>
      <c r="I360" s="192"/>
      <c r="J360" s="193"/>
      <c r="K360" s="193"/>
      <c r="L360" s="193"/>
      <c r="M360" s="193"/>
      <c r="N360" s="193"/>
    </row>
    <row r="361" spans="1:14" x14ac:dyDescent="0.25">
      <c r="A361" s="61"/>
      <c r="B361" s="193"/>
      <c r="C361" s="208"/>
      <c r="D361" s="209"/>
      <c r="E361" s="210"/>
      <c r="F361" s="213"/>
      <c r="G361" s="192"/>
      <c r="H361" s="192"/>
      <c r="I361" s="192"/>
      <c r="J361" s="193"/>
      <c r="K361" s="193"/>
      <c r="L361" s="193"/>
      <c r="M361" s="193"/>
      <c r="N361" s="193"/>
    </row>
    <row r="362" spans="1:14" x14ac:dyDescent="0.25">
      <c r="A362" s="61"/>
      <c r="B362" s="193"/>
      <c r="C362" s="208"/>
      <c r="D362" s="209"/>
      <c r="E362" s="210"/>
      <c r="F362" s="213"/>
      <c r="G362" s="192"/>
      <c r="H362" s="192"/>
      <c r="I362" s="192"/>
      <c r="J362" s="193"/>
      <c r="K362" s="193"/>
      <c r="L362" s="193"/>
      <c r="M362" s="193"/>
      <c r="N362" s="193"/>
    </row>
    <row r="363" spans="1:14" x14ac:dyDescent="0.25">
      <c r="A363" s="61"/>
      <c r="B363" s="193"/>
      <c r="C363" s="208"/>
      <c r="D363" s="209"/>
      <c r="E363" s="210"/>
      <c r="F363" s="213"/>
      <c r="G363" s="192"/>
      <c r="H363" s="192"/>
      <c r="I363" s="192"/>
      <c r="J363" s="193"/>
      <c r="K363" s="193"/>
      <c r="L363" s="193"/>
      <c r="M363" s="193"/>
      <c r="N363" s="193"/>
    </row>
    <row r="364" spans="1:14" x14ac:dyDescent="0.25">
      <c r="A364" s="211"/>
      <c r="B364" s="193"/>
      <c r="C364" s="208"/>
      <c r="D364" s="209"/>
      <c r="E364" s="210"/>
      <c r="F364" s="213"/>
      <c r="G364" s="192"/>
      <c r="H364" s="192"/>
      <c r="I364" s="192"/>
      <c r="J364" s="193"/>
      <c r="K364" s="193"/>
      <c r="L364" s="193"/>
      <c r="M364" s="193"/>
      <c r="N364" s="193"/>
    </row>
    <row r="365" spans="1:14" x14ac:dyDescent="0.25">
      <c r="A365" s="211"/>
      <c r="B365" s="193"/>
      <c r="C365" s="208"/>
      <c r="D365" s="209"/>
      <c r="E365" s="210"/>
      <c r="F365" s="213"/>
      <c r="G365" s="192"/>
      <c r="H365" s="192"/>
      <c r="I365" s="192"/>
      <c r="J365" s="193"/>
      <c r="K365" s="193"/>
      <c r="L365" s="193"/>
      <c r="M365" s="193"/>
      <c r="N365" s="193"/>
    </row>
    <row r="366" spans="1:14" x14ac:dyDescent="0.25">
      <c r="A366" s="211"/>
      <c r="B366" s="193"/>
      <c r="C366" s="208"/>
      <c r="D366" s="209"/>
      <c r="E366" s="210"/>
      <c r="F366" s="213"/>
      <c r="G366" s="192"/>
      <c r="H366" s="192"/>
      <c r="I366" s="192"/>
      <c r="J366" s="193"/>
      <c r="K366" s="193"/>
      <c r="L366" s="193"/>
      <c r="M366" s="193"/>
      <c r="N366" s="193"/>
    </row>
    <row r="367" spans="1:14" x14ac:dyDescent="0.25">
      <c r="A367" s="211"/>
      <c r="B367" s="193"/>
      <c r="C367" s="208"/>
      <c r="D367" s="209"/>
      <c r="E367" s="210"/>
      <c r="F367" s="213"/>
      <c r="G367" s="192"/>
      <c r="H367" s="192"/>
      <c r="I367" s="192"/>
      <c r="J367" s="193"/>
      <c r="K367" s="193"/>
      <c r="L367" s="193"/>
      <c r="M367" s="193"/>
      <c r="N367" s="193"/>
    </row>
    <row r="368" spans="1:14" x14ac:dyDescent="0.25">
      <c r="A368" s="211"/>
      <c r="B368" s="193"/>
      <c r="C368" s="208"/>
      <c r="D368" s="209"/>
      <c r="E368" s="210"/>
      <c r="F368" s="213"/>
      <c r="G368" s="192"/>
      <c r="H368" s="192"/>
      <c r="I368" s="192"/>
      <c r="J368" s="193"/>
      <c r="K368" s="193"/>
      <c r="L368" s="193"/>
      <c r="M368" s="193"/>
      <c r="N368" s="193"/>
    </row>
    <row r="369" spans="1:14" x14ac:dyDescent="0.25">
      <c r="A369" s="211"/>
      <c r="B369" s="193"/>
      <c r="C369" s="208"/>
      <c r="D369" s="209"/>
      <c r="E369" s="210"/>
      <c r="F369" s="213"/>
      <c r="G369" s="192"/>
      <c r="H369" s="192"/>
      <c r="I369" s="192"/>
      <c r="J369" s="193"/>
      <c r="K369" s="193"/>
      <c r="L369" s="193"/>
      <c r="M369" s="193"/>
      <c r="N369" s="193"/>
    </row>
    <row r="370" spans="1:14" x14ac:dyDescent="0.25">
      <c r="A370" s="211"/>
      <c r="B370" s="193"/>
      <c r="C370" s="208"/>
      <c r="D370" s="209"/>
      <c r="E370" s="210"/>
      <c r="F370" s="213"/>
      <c r="G370" s="192"/>
      <c r="H370" s="192"/>
      <c r="I370" s="192"/>
      <c r="J370" s="193"/>
      <c r="K370" s="193"/>
      <c r="L370" s="193"/>
      <c r="M370" s="193"/>
      <c r="N370" s="193"/>
    </row>
    <row r="371" spans="1:14" x14ac:dyDescent="0.25">
      <c r="A371" s="211"/>
      <c r="B371" s="193"/>
      <c r="C371" s="208"/>
      <c r="D371" s="209"/>
      <c r="E371" s="210"/>
      <c r="F371" s="213"/>
      <c r="G371" s="192"/>
      <c r="H371" s="192"/>
      <c r="I371" s="192"/>
      <c r="J371" s="193"/>
      <c r="K371" s="193"/>
      <c r="L371" s="193"/>
      <c r="M371" s="193"/>
      <c r="N371" s="193"/>
    </row>
    <row r="372" spans="1:14" x14ac:dyDescent="0.25">
      <c r="A372" s="211"/>
      <c r="B372" s="193"/>
      <c r="C372" s="208"/>
      <c r="D372" s="209"/>
      <c r="E372" s="210"/>
      <c r="F372" s="213"/>
      <c r="G372" s="192"/>
      <c r="H372" s="192"/>
      <c r="I372" s="192"/>
      <c r="J372" s="193"/>
      <c r="K372" s="193"/>
      <c r="L372" s="193"/>
      <c r="M372" s="193"/>
      <c r="N372" s="193"/>
    </row>
    <row r="373" spans="1:14" x14ac:dyDescent="0.25">
      <c r="A373" s="211"/>
      <c r="B373" s="193"/>
      <c r="C373" s="208"/>
      <c r="D373" s="209"/>
      <c r="E373" s="210"/>
      <c r="F373" s="213"/>
      <c r="G373" s="192"/>
      <c r="H373" s="192"/>
      <c r="I373" s="192"/>
      <c r="J373" s="193"/>
      <c r="K373" s="193"/>
      <c r="L373" s="193"/>
      <c r="M373" s="193"/>
      <c r="N373" s="193"/>
    </row>
    <row r="374" spans="1:14" x14ac:dyDescent="0.25">
      <c r="A374" s="211"/>
      <c r="B374" s="193"/>
      <c r="C374" s="208"/>
      <c r="D374" s="209"/>
      <c r="E374" s="210"/>
      <c r="F374" s="213"/>
      <c r="G374" s="192"/>
      <c r="H374" s="192"/>
      <c r="I374" s="192"/>
      <c r="J374" s="193"/>
      <c r="K374" s="193"/>
      <c r="L374" s="193"/>
      <c r="M374" s="193"/>
      <c r="N374" s="193"/>
    </row>
    <row r="375" spans="1:14" x14ac:dyDescent="0.25">
      <c r="A375" s="211"/>
      <c r="B375" s="193"/>
      <c r="C375" s="208"/>
      <c r="D375" s="209"/>
      <c r="E375" s="210"/>
      <c r="F375" s="213"/>
      <c r="G375" s="192"/>
      <c r="H375" s="192"/>
      <c r="I375" s="192"/>
      <c r="J375" s="193"/>
      <c r="K375" s="193"/>
      <c r="L375" s="193"/>
      <c r="M375" s="193"/>
      <c r="N375" s="193"/>
    </row>
    <row r="376" spans="1:14" x14ac:dyDescent="0.25">
      <c r="A376" s="211"/>
      <c r="B376" s="193"/>
      <c r="C376" s="208"/>
      <c r="D376" s="209"/>
      <c r="E376" s="210"/>
      <c r="F376" s="213"/>
      <c r="G376" s="192"/>
      <c r="H376" s="192"/>
      <c r="I376" s="192"/>
      <c r="J376" s="193"/>
      <c r="K376" s="193"/>
      <c r="L376" s="193"/>
      <c r="M376" s="193"/>
      <c r="N376" s="193"/>
    </row>
    <row r="377" spans="1:14" x14ac:dyDescent="0.25">
      <c r="A377" s="211"/>
      <c r="B377" s="193"/>
      <c r="C377" s="208"/>
      <c r="D377" s="209"/>
      <c r="E377" s="210"/>
      <c r="F377" s="213"/>
      <c r="G377" s="192"/>
      <c r="H377" s="192"/>
      <c r="I377" s="192"/>
      <c r="J377" s="193"/>
      <c r="K377" s="193"/>
      <c r="L377" s="193"/>
      <c r="M377" s="193"/>
      <c r="N377" s="193"/>
    </row>
    <row r="378" spans="1:14" x14ac:dyDescent="0.25">
      <c r="A378" s="211"/>
      <c r="B378" s="193"/>
      <c r="C378" s="208"/>
      <c r="D378" s="209"/>
      <c r="E378" s="210"/>
      <c r="F378" s="213"/>
      <c r="G378" s="192"/>
      <c r="H378" s="192"/>
      <c r="I378" s="192"/>
      <c r="J378" s="193"/>
      <c r="K378" s="193"/>
      <c r="L378" s="193"/>
      <c r="M378" s="193"/>
      <c r="N378" s="193"/>
    </row>
    <row r="379" spans="1:14" x14ac:dyDescent="0.25">
      <c r="A379" s="211"/>
      <c r="B379" s="193"/>
      <c r="C379" s="208"/>
      <c r="D379" s="209"/>
      <c r="E379" s="210"/>
      <c r="F379" s="213"/>
      <c r="G379" s="192"/>
      <c r="H379" s="192"/>
      <c r="I379" s="192"/>
      <c r="J379" s="193"/>
      <c r="K379" s="193"/>
      <c r="L379" s="193"/>
      <c r="M379" s="193"/>
      <c r="N379" s="193"/>
    </row>
    <row r="380" spans="1:14" x14ac:dyDescent="0.25">
      <c r="A380" s="211"/>
      <c r="B380" s="193"/>
      <c r="C380" s="208"/>
      <c r="D380" s="209"/>
      <c r="E380" s="210"/>
      <c r="F380" s="213"/>
      <c r="G380" s="192"/>
      <c r="H380" s="192"/>
      <c r="I380" s="192"/>
      <c r="J380" s="193"/>
      <c r="K380" s="193"/>
      <c r="L380" s="193"/>
      <c r="M380" s="193"/>
      <c r="N380" s="193"/>
    </row>
    <row r="381" spans="1:14" x14ac:dyDescent="0.25">
      <c r="A381" s="211"/>
      <c r="B381" s="193"/>
      <c r="C381" s="208"/>
      <c r="D381" s="209"/>
      <c r="E381" s="210"/>
      <c r="F381" s="213"/>
      <c r="G381" s="192"/>
      <c r="H381" s="192"/>
      <c r="I381" s="192"/>
      <c r="J381" s="193"/>
      <c r="K381" s="193"/>
      <c r="L381" s="193"/>
      <c r="M381" s="193"/>
      <c r="N381" s="193"/>
    </row>
    <row r="382" spans="1:14" x14ac:dyDescent="0.25">
      <c r="A382" s="211"/>
      <c r="B382" s="193"/>
      <c r="C382" s="208"/>
      <c r="D382" s="209"/>
      <c r="E382" s="210"/>
      <c r="F382" s="213"/>
      <c r="G382" s="192"/>
      <c r="H382" s="192"/>
      <c r="I382" s="192"/>
      <c r="J382" s="193"/>
      <c r="K382" s="193"/>
      <c r="L382" s="193"/>
      <c r="M382" s="193"/>
      <c r="N382" s="193"/>
    </row>
    <row r="383" spans="1:14" x14ac:dyDescent="0.25">
      <c r="A383" s="211"/>
      <c r="B383" s="193"/>
      <c r="C383" s="208"/>
      <c r="D383" s="209"/>
      <c r="E383" s="210"/>
      <c r="F383" s="213"/>
      <c r="G383" s="192"/>
      <c r="H383" s="192"/>
      <c r="I383" s="192"/>
      <c r="J383" s="193"/>
      <c r="K383" s="193"/>
      <c r="L383" s="193"/>
      <c r="M383" s="193"/>
      <c r="N383" s="193"/>
    </row>
    <row r="384" spans="1:14" x14ac:dyDescent="0.25">
      <c r="A384" s="211"/>
      <c r="B384" s="193"/>
      <c r="C384" s="208"/>
      <c r="D384" s="209"/>
      <c r="E384" s="210"/>
      <c r="F384" s="213"/>
      <c r="G384" s="192"/>
      <c r="H384" s="192"/>
      <c r="I384" s="192"/>
      <c r="J384" s="193"/>
      <c r="K384" s="193"/>
      <c r="L384" s="193"/>
      <c r="M384" s="193"/>
      <c r="N384" s="193"/>
    </row>
    <row r="385" spans="1:14" x14ac:dyDescent="0.25">
      <c r="A385" s="211"/>
      <c r="B385" s="193"/>
      <c r="C385" s="208"/>
      <c r="D385" s="209"/>
      <c r="E385" s="210"/>
      <c r="F385" s="213"/>
      <c r="G385" s="192"/>
      <c r="H385" s="192"/>
      <c r="I385" s="192"/>
      <c r="J385" s="193"/>
      <c r="K385" s="193"/>
      <c r="L385" s="193"/>
      <c r="M385" s="193"/>
      <c r="N385" s="193"/>
    </row>
    <row r="386" spans="1:14" x14ac:dyDescent="0.25">
      <c r="A386" s="211"/>
      <c r="B386" s="193"/>
      <c r="C386" s="208"/>
      <c r="D386" s="209"/>
      <c r="E386" s="210"/>
      <c r="F386" s="213"/>
      <c r="G386" s="192"/>
      <c r="H386" s="192"/>
      <c r="I386" s="192"/>
      <c r="J386" s="193"/>
      <c r="K386" s="193"/>
      <c r="L386" s="193"/>
      <c r="M386" s="193"/>
      <c r="N386" s="193"/>
    </row>
    <row r="387" spans="1:14" x14ac:dyDescent="0.25">
      <c r="A387" s="211"/>
      <c r="B387" s="193"/>
      <c r="C387" s="208"/>
      <c r="D387" s="209"/>
      <c r="E387" s="210"/>
      <c r="F387" s="213"/>
      <c r="G387" s="192"/>
      <c r="H387" s="192"/>
      <c r="I387" s="192"/>
      <c r="J387" s="193"/>
      <c r="K387" s="193"/>
      <c r="L387" s="193"/>
      <c r="M387" s="193"/>
      <c r="N387" s="193"/>
    </row>
    <row r="388" spans="1:14" x14ac:dyDescent="0.25">
      <c r="A388" s="211"/>
      <c r="B388" s="193"/>
      <c r="C388" s="208"/>
      <c r="D388" s="209"/>
      <c r="E388" s="210"/>
      <c r="F388" s="213"/>
      <c r="G388" s="192"/>
      <c r="H388" s="192"/>
      <c r="I388" s="192"/>
      <c r="J388" s="193"/>
      <c r="K388" s="193"/>
      <c r="L388" s="193"/>
      <c r="M388" s="193"/>
      <c r="N388" s="193"/>
    </row>
    <row r="389" spans="1:14" x14ac:dyDescent="0.25">
      <c r="A389" s="211"/>
      <c r="B389" s="193"/>
      <c r="C389" s="208"/>
      <c r="D389" s="209"/>
      <c r="E389" s="210"/>
      <c r="F389" s="213"/>
      <c r="G389" s="192"/>
      <c r="H389" s="192"/>
      <c r="I389" s="192"/>
      <c r="J389" s="193"/>
      <c r="K389" s="193"/>
      <c r="L389" s="193"/>
      <c r="M389" s="193"/>
      <c r="N389" s="193"/>
    </row>
    <row r="390" spans="1:14" x14ac:dyDescent="0.25">
      <c r="A390" s="211"/>
      <c r="B390" s="193"/>
      <c r="C390" s="208"/>
      <c r="D390" s="209"/>
      <c r="E390" s="210"/>
      <c r="F390" s="213"/>
      <c r="G390" s="192"/>
      <c r="H390" s="192"/>
      <c r="I390" s="192"/>
      <c r="J390" s="193"/>
      <c r="K390" s="193"/>
      <c r="L390" s="193"/>
      <c r="M390" s="193"/>
      <c r="N390" s="193"/>
    </row>
    <row r="391" spans="1:14" x14ac:dyDescent="0.25">
      <c r="A391" s="211"/>
      <c r="B391" s="193"/>
      <c r="C391" s="208"/>
      <c r="D391" s="209"/>
      <c r="E391" s="210"/>
      <c r="F391" s="213"/>
      <c r="G391" s="192"/>
      <c r="H391" s="192"/>
      <c r="I391" s="192"/>
      <c r="J391" s="193"/>
      <c r="K391" s="193"/>
      <c r="L391" s="193"/>
      <c r="M391" s="193"/>
      <c r="N391" s="193"/>
    </row>
    <row r="392" spans="1:14" x14ac:dyDescent="0.25">
      <c r="A392" s="211"/>
      <c r="B392" s="193"/>
      <c r="C392" s="208"/>
      <c r="D392" s="209"/>
      <c r="E392" s="210"/>
      <c r="F392" s="213"/>
      <c r="G392" s="192"/>
      <c r="H392" s="192"/>
      <c r="I392" s="192"/>
      <c r="J392" s="193"/>
      <c r="K392" s="193"/>
      <c r="L392" s="193"/>
      <c r="M392" s="193"/>
      <c r="N392" s="193"/>
    </row>
    <row r="393" spans="1:14" x14ac:dyDescent="0.25">
      <c r="A393" s="211"/>
      <c r="B393" s="193"/>
      <c r="C393" s="208"/>
      <c r="D393" s="209"/>
      <c r="E393" s="210"/>
      <c r="F393" s="213"/>
      <c r="G393" s="192"/>
      <c r="H393" s="192"/>
      <c r="I393" s="192"/>
      <c r="J393" s="193"/>
      <c r="K393" s="193"/>
      <c r="L393" s="193"/>
      <c r="M393" s="193"/>
      <c r="N393" s="193"/>
    </row>
    <row r="394" spans="1:14" x14ac:dyDescent="0.25">
      <c r="A394" s="211"/>
      <c r="B394" s="193"/>
      <c r="C394" s="208"/>
      <c r="D394" s="209"/>
      <c r="E394" s="210"/>
      <c r="F394" s="213"/>
      <c r="G394" s="192"/>
      <c r="H394" s="192"/>
      <c r="I394" s="192"/>
      <c r="J394" s="193"/>
      <c r="K394" s="193"/>
      <c r="L394" s="193"/>
      <c r="M394" s="193"/>
      <c r="N394" s="193"/>
    </row>
    <row r="395" spans="1:14" x14ac:dyDescent="0.25">
      <c r="A395" s="211"/>
      <c r="B395" s="193"/>
      <c r="C395" s="208"/>
      <c r="D395" s="209"/>
      <c r="E395" s="210"/>
      <c r="F395" s="213"/>
      <c r="G395" s="192"/>
      <c r="H395" s="192"/>
      <c r="I395" s="192"/>
      <c r="J395" s="193"/>
      <c r="K395" s="193"/>
      <c r="L395" s="193"/>
      <c r="M395" s="193"/>
      <c r="N395" s="193"/>
    </row>
    <row r="396" spans="1:14" x14ac:dyDescent="0.25">
      <c r="A396" s="211"/>
      <c r="B396" s="193"/>
      <c r="C396" s="208"/>
      <c r="D396" s="209"/>
      <c r="E396" s="210"/>
      <c r="F396" s="213"/>
      <c r="G396" s="192"/>
      <c r="H396" s="192"/>
      <c r="I396" s="192"/>
      <c r="J396" s="193"/>
      <c r="K396" s="193"/>
      <c r="L396" s="193"/>
      <c r="M396" s="193"/>
      <c r="N396" s="193"/>
    </row>
    <row r="397" spans="1:14" x14ac:dyDescent="0.25">
      <c r="A397" s="211"/>
      <c r="B397" s="193"/>
      <c r="C397" s="208"/>
      <c r="D397" s="209"/>
      <c r="E397" s="210"/>
      <c r="F397" s="213"/>
      <c r="G397" s="192"/>
      <c r="H397" s="192"/>
      <c r="I397" s="192"/>
      <c r="J397" s="193"/>
      <c r="K397" s="193"/>
      <c r="L397" s="193"/>
      <c r="M397" s="193"/>
      <c r="N397" s="193"/>
    </row>
    <row r="398" spans="1:14" x14ac:dyDescent="0.25">
      <c r="A398" s="211"/>
      <c r="B398" s="193"/>
      <c r="C398" s="208"/>
      <c r="D398" s="209"/>
      <c r="E398" s="210"/>
      <c r="F398" s="213"/>
      <c r="G398" s="192"/>
      <c r="H398" s="192"/>
      <c r="I398" s="192"/>
      <c r="J398" s="193"/>
      <c r="K398" s="193"/>
      <c r="L398" s="193"/>
      <c r="M398" s="193"/>
      <c r="N398" s="193"/>
    </row>
    <row r="399" spans="1:14" x14ac:dyDescent="0.25">
      <c r="A399" s="211"/>
      <c r="B399" s="193"/>
      <c r="C399" s="208"/>
      <c r="D399" s="209"/>
      <c r="E399" s="210"/>
      <c r="F399" s="213"/>
      <c r="G399" s="192"/>
      <c r="H399" s="192"/>
      <c r="I399" s="192"/>
      <c r="J399" s="193"/>
      <c r="K399" s="193"/>
      <c r="L399" s="193"/>
      <c r="M399" s="193"/>
      <c r="N399" s="193"/>
    </row>
    <row r="400" spans="1:14" x14ac:dyDescent="0.25">
      <c r="A400" s="211"/>
      <c r="B400" s="193"/>
      <c r="C400" s="208"/>
      <c r="D400" s="209"/>
      <c r="E400" s="210"/>
      <c r="F400" s="213"/>
      <c r="G400" s="192"/>
      <c r="H400" s="192"/>
      <c r="I400" s="192"/>
      <c r="J400" s="193"/>
      <c r="K400" s="193"/>
      <c r="L400" s="193"/>
      <c r="M400" s="193"/>
      <c r="N400" s="193"/>
    </row>
    <row r="401" spans="1:14" x14ac:dyDescent="0.25">
      <c r="A401" s="211"/>
      <c r="B401" s="193"/>
      <c r="C401" s="208"/>
      <c r="D401" s="209"/>
      <c r="E401" s="210"/>
      <c r="F401" s="213"/>
      <c r="G401" s="192"/>
      <c r="H401" s="192"/>
      <c r="I401" s="192"/>
      <c r="J401" s="193"/>
      <c r="K401" s="193"/>
      <c r="L401" s="193"/>
      <c r="M401" s="193"/>
      <c r="N401" s="193"/>
    </row>
    <row r="402" spans="1:14" x14ac:dyDescent="0.25">
      <c r="A402" s="211"/>
      <c r="B402" s="193"/>
      <c r="C402" s="208"/>
      <c r="D402" s="209"/>
      <c r="E402" s="210"/>
      <c r="F402" s="213"/>
      <c r="G402" s="192"/>
      <c r="H402" s="192"/>
      <c r="I402" s="192"/>
      <c r="J402" s="193"/>
      <c r="K402" s="193"/>
      <c r="L402" s="193"/>
      <c r="M402" s="193"/>
      <c r="N402" s="193"/>
    </row>
    <row r="403" spans="1:14" x14ac:dyDescent="0.25">
      <c r="A403" s="211"/>
      <c r="B403" s="193"/>
      <c r="C403" s="208"/>
      <c r="D403" s="209"/>
      <c r="E403" s="210"/>
      <c r="F403" s="213"/>
      <c r="G403" s="192"/>
      <c r="H403" s="192"/>
      <c r="I403" s="192"/>
      <c r="J403" s="193"/>
      <c r="K403" s="193"/>
      <c r="L403" s="193"/>
      <c r="M403" s="193"/>
      <c r="N403" s="193"/>
    </row>
    <row r="404" spans="1:14" x14ac:dyDescent="0.25">
      <c r="A404" s="211"/>
      <c r="B404" s="193"/>
      <c r="C404" s="208"/>
      <c r="D404" s="209"/>
      <c r="E404" s="210"/>
      <c r="F404" s="213"/>
      <c r="G404" s="192"/>
      <c r="H404" s="192"/>
      <c r="I404" s="192"/>
      <c r="J404" s="193"/>
      <c r="K404" s="193"/>
      <c r="L404" s="193"/>
      <c r="M404" s="193"/>
      <c r="N404" s="193"/>
    </row>
    <row r="405" spans="1:14" x14ac:dyDescent="0.25">
      <c r="A405" s="211"/>
      <c r="B405" s="193"/>
      <c r="C405" s="208"/>
      <c r="D405" s="209"/>
      <c r="E405" s="210"/>
      <c r="F405" s="213"/>
      <c r="G405" s="192"/>
      <c r="H405" s="192"/>
      <c r="I405" s="192"/>
      <c r="J405" s="193"/>
      <c r="K405" s="193"/>
      <c r="L405" s="193"/>
      <c r="M405" s="193"/>
      <c r="N405" s="193"/>
    </row>
    <row r="406" spans="1:14" x14ac:dyDescent="0.25">
      <c r="A406" s="211"/>
      <c r="B406" s="193"/>
      <c r="C406" s="208"/>
      <c r="D406" s="209"/>
      <c r="E406" s="210"/>
      <c r="F406" s="213"/>
      <c r="G406" s="192"/>
      <c r="H406" s="192"/>
      <c r="I406" s="192"/>
      <c r="J406" s="193"/>
      <c r="K406" s="193"/>
      <c r="L406" s="193"/>
      <c r="M406" s="193"/>
      <c r="N406" s="193"/>
    </row>
    <row r="407" spans="1:14" x14ac:dyDescent="0.25">
      <c r="A407" s="211"/>
      <c r="B407" s="193"/>
      <c r="C407" s="208"/>
      <c r="D407" s="209"/>
      <c r="E407" s="210"/>
      <c r="F407" s="213"/>
      <c r="G407" s="192"/>
      <c r="H407" s="192"/>
      <c r="I407" s="192"/>
      <c r="J407" s="193"/>
      <c r="K407" s="193"/>
      <c r="L407" s="193"/>
      <c r="M407" s="193"/>
      <c r="N407" s="193"/>
    </row>
    <row r="408" spans="1:14" x14ac:dyDescent="0.25">
      <c r="A408" s="211"/>
      <c r="B408" s="193"/>
      <c r="C408" s="208"/>
      <c r="D408" s="209"/>
      <c r="E408" s="210"/>
      <c r="F408" s="213"/>
      <c r="G408" s="192"/>
      <c r="H408" s="192"/>
      <c r="I408" s="192"/>
      <c r="J408" s="193"/>
      <c r="K408" s="193"/>
      <c r="L408" s="193"/>
      <c r="M408" s="193"/>
      <c r="N408" s="193"/>
    </row>
    <row r="409" spans="1:14" x14ac:dyDescent="0.25">
      <c r="A409" s="211"/>
      <c r="B409" s="193"/>
      <c r="C409" s="208"/>
      <c r="D409" s="209"/>
      <c r="E409" s="210"/>
      <c r="F409" s="213"/>
      <c r="G409" s="192"/>
      <c r="H409" s="192"/>
      <c r="I409" s="192"/>
      <c r="J409" s="193"/>
      <c r="K409" s="193"/>
      <c r="L409" s="193"/>
      <c r="M409" s="193"/>
      <c r="N409" s="193"/>
    </row>
    <row r="410" spans="1:14" x14ac:dyDescent="0.25">
      <c r="A410" s="211"/>
      <c r="B410" s="193"/>
      <c r="C410" s="208"/>
      <c r="D410" s="209"/>
      <c r="E410" s="210"/>
      <c r="F410" s="213"/>
      <c r="G410" s="192"/>
      <c r="H410" s="192"/>
      <c r="I410" s="192"/>
      <c r="J410" s="193"/>
      <c r="K410" s="193"/>
      <c r="L410" s="193"/>
      <c r="M410" s="193"/>
      <c r="N410" s="193"/>
    </row>
    <row r="411" spans="1:14" x14ac:dyDescent="0.25">
      <c r="A411" s="211"/>
      <c r="B411" s="193"/>
      <c r="C411" s="208"/>
      <c r="D411" s="209"/>
      <c r="E411" s="210"/>
      <c r="F411" s="213"/>
      <c r="G411" s="192"/>
      <c r="H411" s="192"/>
      <c r="I411" s="192"/>
      <c r="J411" s="193"/>
      <c r="K411" s="193"/>
      <c r="L411" s="193"/>
      <c r="M411" s="193"/>
      <c r="N411" s="193"/>
    </row>
    <row r="412" spans="1:14" x14ac:dyDescent="0.25">
      <c r="A412" s="211"/>
      <c r="B412" s="193"/>
      <c r="C412" s="208"/>
      <c r="D412" s="209"/>
      <c r="E412" s="210"/>
      <c r="F412" s="213"/>
      <c r="G412" s="192"/>
      <c r="H412" s="192"/>
      <c r="I412" s="192"/>
      <c r="J412" s="193"/>
      <c r="K412" s="193"/>
      <c r="L412" s="193"/>
      <c r="M412" s="193"/>
      <c r="N412" s="193"/>
    </row>
    <row r="413" spans="1:14" x14ac:dyDescent="0.25">
      <c r="A413" s="211"/>
      <c r="B413" s="193"/>
      <c r="C413" s="208"/>
      <c r="D413" s="209"/>
      <c r="E413" s="210"/>
      <c r="F413" s="213"/>
      <c r="G413" s="192"/>
      <c r="H413" s="192"/>
      <c r="I413" s="192"/>
      <c r="J413" s="193"/>
      <c r="K413" s="193"/>
      <c r="L413" s="193"/>
      <c r="M413" s="193"/>
      <c r="N413" s="193"/>
    </row>
    <row r="414" spans="1:14" x14ac:dyDescent="0.25">
      <c r="A414" s="211"/>
      <c r="B414" s="193"/>
      <c r="C414" s="208"/>
      <c r="D414" s="209"/>
      <c r="E414" s="210"/>
      <c r="F414" s="213"/>
      <c r="G414" s="192"/>
      <c r="H414" s="192"/>
      <c r="I414" s="192"/>
      <c r="J414" s="193"/>
      <c r="K414" s="193"/>
      <c r="L414" s="193"/>
      <c r="M414" s="193"/>
      <c r="N414" s="193"/>
    </row>
    <row r="415" spans="1:14" x14ac:dyDescent="0.25">
      <c r="A415" s="211"/>
      <c r="B415" s="193"/>
      <c r="C415" s="208"/>
      <c r="D415" s="209"/>
      <c r="E415" s="210"/>
      <c r="F415" s="213"/>
      <c r="G415" s="192"/>
      <c r="H415" s="192"/>
      <c r="I415" s="192"/>
      <c r="J415" s="193"/>
      <c r="K415" s="193"/>
      <c r="L415" s="193"/>
      <c r="M415" s="193"/>
      <c r="N415" s="193"/>
    </row>
    <row r="416" spans="1:14" x14ac:dyDescent="0.25">
      <c r="A416" s="211"/>
      <c r="B416" s="193"/>
      <c r="C416" s="208"/>
      <c r="D416" s="209"/>
      <c r="E416" s="210"/>
      <c r="F416" s="213"/>
      <c r="G416" s="192"/>
      <c r="H416" s="192"/>
      <c r="I416" s="192"/>
      <c r="J416" s="193"/>
      <c r="K416" s="193"/>
      <c r="L416" s="193"/>
      <c r="M416" s="193"/>
      <c r="N416" s="193"/>
    </row>
    <row r="417" spans="1:14" x14ac:dyDescent="0.25">
      <c r="A417" s="211"/>
      <c r="B417" s="193"/>
      <c r="C417" s="208"/>
      <c r="D417" s="209"/>
      <c r="E417" s="210"/>
      <c r="F417" s="213"/>
      <c r="G417" s="192"/>
      <c r="H417" s="192"/>
      <c r="I417" s="192"/>
      <c r="J417" s="193"/>
      <c r="K417" s="193"/>
      <c r="L417" s="193"/>
      <c r="M417" s="193"/>
      <c r="N417" s="193"/>
    </row>
    <row r="418" spans="1:14" x14ac:dyDescent="0.25">
      <c r="A418" s="211"/>
      <c r="B418" s="193"/>
      <c r="C418" s="208"/>
      <c r="D418" s="209"/>
      <c r="E418" s="210"/>
      <c r="F418" s="213"/>
      <c r="G418" s="192"/>
      <c r="H418" s="192"/>
      <c r="I418" s="192"/>
      <c r="J418" s="193"/>
      <c r="K418" s="193"/>
      <c r="L418" s="193"/>
      <c r="M418" s="193"/>
      <c r="N418" s="193"/>
    </row>
    <row r="419" spans="1:14" x14ac:dyDescent="0.25">
      <c r="A419" s="211"/>
      <c r="B419" s="193"/>
      <c r="C419" s="208"/>
      <c r="D419" s="209"/>
      <c r="E419" s="210"/>
      <c r="F419" s="213"/>
      <c r="G419" s="192"/>
      <c r="H419" s="192"/>
      <c r="I419" s="192"/>
      <c r="J419" s="193"/>
      <c r="K419" s="193"/>
      <c r="L419" s="193"/>
      <c r="M419" s="193"/>
      <c r="N419" s="193"/>
    </row>
    <row r="420" spans="1:14" x14ac:dyDescent="0.25">
      <c r="A420" s="211"/>
      <c r="B420" s="193"/>
      <c r="C420" s="208"/>
      <c r="D420" s="209"/>
      <c r="E420" s="210"/>
      <c r="F420" s="213"/>
      <c r="G420" s="192"/>
      <c r="H420" s="192"/>
      <c r="I420" s="192"/>
      <c r="J420" s="193"/>
      <c r="K420" s="193"/>
      <c r="L420" s="193"/>
      <c r="M420" s="193"/>
      <c r="N420" s="193"/>
    </row>
    <row r="421" spans="1:14" x14ac:dyDescent="0.25">
      <c r="A421" s="211"/>
      <c r="B421" s="193"/>
      <c r="C421" s="208"/>
      <c r="D421" s="209"/>
      <c r="E421" s="210"/>
      <c r="F421" s="213"/>
      <c r="G421" s="192"/>
      <c r="H421" s="192"/>
      <c r="I421" s="192"/>
      <c r="J421" s="193"/>
      <c r="K421" s="193"/>
      <c r="L421" s="193"/>
      <c r="M421" s="193"/>
      <c r="N421" s="193"/>
    </row>
    <row r="422" spans="1:14" x14ac:dyDescent="0.25">
      <c r="A422" s="211"/>
      <c r="B422" s="193"/>
      <c r="C422" s="208"/>
      <c r="D422" s="209"/>
      <c r="E422" s="210"/>
      <c r="F422" s="213"/>
      <c r="G422" s="192"/>
      <c r="H422" s="192"/>
      <c r="I422" s="192"/>
      <c r="J422" s="193"/>
      <c r="K422" s="193"/>
      <c r="L422" s="193"/>
      <c r="M422" s="193"/>
      <c r="N422" s="193"/>
    </row>
    <row r="423" spans="1:14" x14ac:dyDescent="0.25">
      <c r="A423" s="211"/>
      <c r="B423" s="193"/>
      <c r="C423" s="208"/>
      <c r="D423" s="209"/>
      <c r="E423" s="210"/>
      <c r="F423" s="213"/>
      <c r="G423" s="192"/>
      <c r="H423" s="192"/>
      <c r="I423" s="192"/>
      <c r="J423" s="193"/>
      <c r="K423" s="193"/>
      <c r="L423" s="193"/>
      <c r="M423" s="193"/>
      <c r="N423" s="193"/>
    </row>
    <row r="424" spans="1:14" x14ac:dyDescent="0.25">
      <c r="A424" s="211"/>
      <c r="B424" s="193"/>
      <c r="C424" s="208"/>
      <c r="D424" s="209"/>
      <c r="E424" s="210"/>
      <c r="F424" s="213"/>
      <c r="G424" s="192"/>
      <c r="H424" s="192"/>
      <c r="I424" s="192"/>
      <c r="J424" s="193"/>
      <c r="K424" s="193"/>
      <c r="L424" s="193"/>
      <c r="M424" s="193"/>
      <c r="N424" s="193"/>
    </row>
    <row r="425" spans="1:14" x14ac:dyDescent="0.25">
      <c r="A425" s="211"/>
      <c r="B425" s="193"/>
      <c r="C425" s="208"/>
      <c r="D425" s="209"/>
      <c r="E425" s="210"/>
      <c r="F425" s="213"/>
      <c r="G425" s="192"/>
      <c r="H425" s="192"/>
      <c r="I425" s="192"/>
      <c r="J425" s="193"/>
      <c r="K425" s="193"/>
      <c r="L425" s="193"/>
      <c r="M425" s="193"/>
      <c r="N425" s="193"/>
    </row>
    <row r="426" spans="1:14" x14ac:dyDescent="0.25">
      <c r="A426" s="211"/>
      <c r="B426" s="193"/>
      <c r="C426" s="208"/>
      <c r="D426" s="209"/>
      <c r="E426" s="210"/>
      <c r="F426" s="213"/>
      <c r="G426" s="192"/>
      <c r="H426" s="192"/>
      <c r="I426" s="192"/>
      <c r="J426" s="193"/>
      <c r="K426" s="193"/>
      <c r="L426" s="193"/>
      <c r="M426" s="193"/>
      <c r="N426" s="193"/>
    </row>
    <row r="427" spans="1:14" x14ac:dyDescent="0.25">
      <c r="A427" s="211"/>
      <c r="B427" s="193"/>
      <c r="C427" s="208"/>
      <c r="D427" s="209"/>
      <c r="E427" s="210"/>
      <c r="F427" s="213"/>
      <c r="G427" s="192"/>
      <c r="H427" s="192"/>
      <c r="I427" s="192"/>
      <c r="J427" s="193"/>
      <c r="K427" s="193"/>
      <c r="L427" s="193"/>
      <c r="M427" s="193"/>
      <c r="N427" s="193"/>
    </row>
    <row r="428" spans="1:14" x14ac:dyDescent="0.25">
      <c r="A428" s="211"/>
      <c r="B428" s="193"/>
      <c r="C428" s="208"/>
      <c r="D428" s="209"/>
      <c r="E428" s="210"/>
      <c r="F428" s="213"/>
      <c r="G428" s="192"/>
      <c r="H428" s="192"/>
      <c r="I428" s="192"/>
      <c r="J428" s="193"/>
      <c r="K428" s="193"/>
      <c r="L428" s="193"/>
      <c r="M428" s="193"/>
      <c r="N428" s="193"/>
    </row>
    <row r="429" spans="1:14" x14ac:dyDescent="0.25">
      <c r="A429" s="211"/>
      <c r="B429" s="193"/>
      <c r="C429" s="208"/>
      <c r="D429" s="209"/>
      <c r="E429" s="210"/>
      <c r="F429" s="213"/>
      <c r="G429" s="192"/>
      <c r="H429" s="192"/>
      <c r="I429" s="192"/>
      <c r="J429" s="193"/>
      <c r="K429" s="193"/>
      <c r="L429" s="193"/>
      <c r="M429" s="193"/>
      <c r="N429" s="193"/>
    </row>
    <row r="430" spans="1:14" x14ac:dyDescent="0.25">
      <c r="A430" s="211"/>
      <c r="B430" s="193"/>
      <c r="C430" s="208"/>
      <c r="D430" s="209"/>
      <c r="E430" s="210"/>
      <c r="F430" s="213"/>
      <c r="G430" s="192"/>
      <c r="H430" s="192"/>
      <c r="I430" s="192"/>
      <c r="J430" s="193"/>
      <c r="K430" s="193"/>
      <c r="L430" s="193"/>
      <c r="M430" s="193"/>
      <c r="N430" s="193"/>
    </row>
    <row r="431" spans="1:14" x14ac:dyDescent="0.25">
      <c r="A431" s="211"/>
      <c r="B431" s="193"/>
      <c r="C431" s="208"/>
      <c r="D431" s="209"/>
      <c r="E431" s="210"/>
      <c r="F431" s="213"/>
      <c r="G431" s="192"/>
      <c r="H431" s="192"/>
      <c r="I431" s="192"/>
      <c r="J431" s="193"/>
      <c r="K431" s="193"/>
      <c r="L431" s="193"/>
      <c r="M431" s="193"/>
      <c r="N431" s="193"/>
    </row>
    <row r="432" spans="1:14" x14ac:dyDescent="0.25">
      <c r="A432" s="211"/>
      <c r="B432" s="193"/>
      <c r="C432" s="208"/>
      <c r="D432" s="209"/>
      <c r="E432" s="210"/>
      <c r="F432" s="213"/>
      <c r="G432" s="192"/>
      <c r="H432" s="192"/>
      <c r="I432" s="192"/>
      <c r="J432" s="193"/>
      <c r="K432" s="193"/>
      <c r="L432" s="193"/>
      <c r="M432" s="193"/>
      <c r="N432" s="193"/>
    </row>
    <row r="433" spans="1:14" x14ac:dyDescent="0.25">
      <c r="A433" s="211"/>
      <c r="B433" s="193"/>
      <c r="C433" s="208"/>
      <c r="D433" s="209"/>
      <c r="E433" s="210"/>
      <c r="F433" s="213"/>
      <c r="G433" s="192"/>
      <c r="H433" s="192"/>
      <c r="I433" s="192"/>
      <c r="J433" s="193"/>
      <c r="K433" s="193"/>
      <c r="L433" s="193"/>
      <c r="M433" s="193"/>
      <c r="N433" s="193"/>
    </row>
    <row r="434" spans="1:14" x14ac:dyDescent="0.25">
      <c r="A434" s="211"/>
      <c r="B434" s="193"/>
      <c r="C434" s="208"/>
      <c r="D434" s="209"/>
      <c r="E434" s="210"/>
      <c r="F434" s="213"/>
      <c r="G434" s="192"/>
      <c r="H434" s="192"/>
      <c r="I434" s="192"/>
      <c r="J434" s="193"/>
      <c r="K434" s="193"/>
      <c r="L434" s="193"/>
      <c r="M434" s="193"/>
      <c r="N434" s="193"/>
    </row>
    <row r="435" spans="1:14" x14ac:dyDescent="0.25">
      <c r="A435" s="211"/>
      <c r="B435" s="193"/>
      <c r="C435" s="208"/>
      <c r="D435" s="209"/>
      <c r="E435" s="210"/>
      <c r="F435" s="213"/>
      <c r="G435" s="192"/>
      <c r="H435" s="192"/>
      <c r="I435" s="192"/>
      <c r="J435" s="193"/>
      <c r="K435" s="193"/>
      <c r="L435" s="193"/>
      <c r="M435" s="193"/>
      <c r="N435" s="193"/>
    </row>
    <row r="436" spans="1:14" x14ac:dyDescent="0.25">
      <c r="A436" s="211"/>
      <c r="B436" s="193"/>
      <c r="C436" s="208"/>
      <c r="D436" s="209"/>
      <c r="E436" s="210"/>
      <c r="F436" s="213"/>
      <c r="G436" s="192"/>
      <c r="H436" s="192"/>
      <c r="I436" s="192"/>
      <c r="J436" s="193"/>
      <c r="K436" s="193"/>
      <c r="L436" s="193"/>
      <c r="M436" s="193"/>
      <c r="N436" s="193"/>
    </row>
    <row r="437" spans="1:14" x14ac:dyDescent="0.25">
      <c r="A437" s="211"/>
      <c r="B437" s="193"/>
      <c r="C437" s="208"/>
      <c r="D437" s="209"/>
      <c r="E437" s="210"/>
      <c r="F437" s="213"/>
      <c r="G437" s="192"/>
      <c r="H437" s="192"/>
      <c r="I437" s="192"/>
      <c r="J437" s="193"/>
      <c r="K437" s="193"/>
      <c r="L437" s="193"/>
      <c r="M437" s="193"/>
      <c r="N437" s="193"/>
    </row>
    <row r="438" spans="1:14" x14ac:dyDescent="0.25">
      <c r="A438" s="211"/>
      <c r="B438" s="193"/>
      <c r="C438" s="208"/>
      <c r="D438" s="209"/>
      <c r="E438" s="210"/>
      <c r="F438" s="213"/>
      <c r="G438" s="192"/>
      <c r="H438" s="192"/>
      <c r="I438" s="192"/>
      <c r="J438" s="193"/>
      <c r="K438" s="193"/>
      <c r="L438" s="193"/>
      <c r="M438" s="193"/>
      <c r="N438" s="193"/>
    </row>
    <row r="439" spans="1:14" x14ac:dyDescent="0.25">
      <c r="A439" s="211"/>
      <c r="B439" s="193"/>
      <c r="C439" s="208"/>
      <c r="D439" s="209"/>
      <c r="E439" s="210"/>
      <c r="F439" s="213"/>
      <c r="G439" s="192"/>
      <c r="H439" s="192"/>
      <c r="I439" s="192"/>
      <c r="J439" s="193"/>
      <c r="K439" s="193"/>
      <c r="L439" s="193"/>
      <c r="M439" s="193"/>
      <c r="N439" s="193"/>
    </row>
    <row r="440" spans="1:14" x14ac:dyDescent="0.25">
      <c r="A440" s="211"/>
      <c r="B440" s="193"/>
      <c r="C440" s="208"/>
      <c r="D440" s="209"/>
      <c r="E440" s="210"/>
      <c r="F440" s="213"/>
      <c r="G440" s="192"/>
      <c r="H440" s="192"/>
      <c r="I440" s="192"/>
      <c r="J440" s="193"/>
      <c r="K440" s="193"/>
      <c r="L440" s="193"/>
      <c r="M440" s="193"/>
      <c r="N440" s="193"/>
    </row>
    <row r="441" spans="1:14" x14ac:dyDescent="0.25">
      <c r="A441" s="211"/>
      <c r="B441" s="193"/>
      <c r="C441" s="208"/>
      <c r="D441" s="209"/>
      <c r="E441" s="210"/>
      <c r="F441" s="213"/>
      <c r="G441" s="192"/>
      <c r="H441" s="192"/>
      <c r="I441" s="192"/>
      <c r="J441" s="193"/>
      <c r="K441" s="193"/>
      <c r="L441" s="193"/>
      <c r="M441" s="193"/>
      <c r="N441" s="193"/>
    </row>
    <row r="442" spans="1:14" x14ac:dyDescent="0.25">
      <c r="A442" s="211"/>
      <c r="B442" s="193"/>
      <c r="C442" s="208"/>
      <c r="D442" s="209"/>
      <c r="E442" s="210"/>
      <c r="F442" s="213"/>
      <c r="G442" s="192"/>
      <c r="H442" s="192"/>
      <c r="I442" s="192"/>
      <c r="J442" s="193"/>
      <c r="K442" s="193"/>
      <c r="L442" s="193"/>
      <c r="M442" s="193"/>
      <c r="N442" s="193"/>
    </row>
    <row r="443" spans="1:14" x14ac:dyDescent="0.25">
      <c r="A443" s="211"/>
      <c r="B443" s="193"/>
      <c r="C443" s="208"/>
      <c r="D443" s="209"/>
      <c r="E443" s="210"/>
      <c r="F443" s="213"/>
      <c r="G443" s="192"/>
      <c r="H443" s="192"/>
      <c r="I443" s="192"/>
      <c r="J443" s="193"/>
      <c r="K443" s="193"/>
      <c r="L443" s="193"/>
      <c r="M443" s="193"/>
      <c r="N443" s="193"/>
    </row>
    <row r="444" spans="1:14" x14ac:dyDescent="0.25">
      <c r="A444" s="211"/>
      <c r="B444" s="193"/>
      <c r="C444" s="208"/>
      <c r="D444" s="209"/>
      <c r="E444" s="210"/>
      <c r="F444" s="213"/>
      <c r="G444" s="192"/>
      <c r="H444" s="192"/>
      <c r="I444" s="192"/>
      <c r="J444" s="193"/>
      <c r="K444" s="193"/>
      <c r="L444" s="193"/>
      <c r="M444" s="193"/>
      <c r="N444" s="193"/>
    </row>
    <row r="445" spans="1:14" x14ac:dyDescent="0.25">
      <c r="A445" s="211"/>
      <c r="B445" s="193"/>
      <c r="C445" s="208"/>
      <c r="D445" s="209"/>
      <c r="E445" s="210"/>
      <c r="F445" s="213"/>
      <c r="G445" s="192"/>
      <c r="H445" s="192"/>
      <c r="I445" s="192"/>
      <c r="J445" s="193"/>
      <c r="K445" s="193"/>
      <c r="L445" s="193"/>
      <c r="M445" s="193"/>
      <c r="N445" s="193"/>
    </row>
    <row r="446" spans="1:14" x14ac:dyDescent="0.25">
      <c r="A446" s="211"/>
      <c r="B446" s="193"/>
      <c r="C446" s="208"/>
      <c r="D446" s="209"/>
      <c r="E446" s="210"/>
      <c r="F446" s="213"/>
      <c r="G446" s="192"/>
      <c r="H446" s="192"/>
      <c r="I446" s="192"/>
      <c r="J446" s="193"/>
      <c r="K446" s="193"/>
      <c r="L446" s="193"/>
      <c r="M446" s="193"/>
      <c r="N446" s="193"/>
    </row>
    <row r="447" spans="1:14" x14ac:dyDescent="0.25">
      <c r="A447" s="211"/>
      <c r="B447" s="193"/>
      <c r="C447" s="208"/>
      <c r="D447" s="209"/>
      <c r="E447" s="210"/>
      <c r="F447" s="213"/>
      <c r="G447" s="192"/>
      <c r="H447" s="192"/>
      <c r="I447" s="192"/>
      <c r="J447" s="193"/>
      <c r="K447" s="193"/>
      <c r="L447" s="193"/>
      <c r="M447" s="193"/>
      <c r="N447" s="193"/>
    </row>
    <row r="448" spans="1:14" x14ac:dyDescent="0.25">
      <c r="A448" s="211"/>
      <c r="B448" s="193"/>
      <c r="C448" s="208"/>
      <c r="D448" s="209"/>
      <c r="E448" s="210"/>
      <c r="F448" s="213"/>
      <c r="G448" s="192"/>
      <c r="H448" s="192"/>
      <c r="I448" s="192"/>
      <c r="J448" s="193"/>
      <c r="K448" s="193"/>
      <c r="L448" s="193"/>
      <c r="M448" s="193"/>
      <c r="N448" s="193"/>
    </row>
    <row r="449" spans="1:14" x14ac:dyDescent="0.25">
      <c r="A449" s="211"/>
      <c r="B449" s="193"/>
      <c r="C449" s="208"/>
      <c r="D449" s="209"/>
      <c r="E449" s="210"/>
      <c r="F449" s="213"/>
      <c r="G449" s="192"/>
      <c r="H449" s="192"/>
      <c r="I449" s="192"/>
      <c r="J449" s="193"/>
      <c r="K449" s="193"/>
      <c r="L449" s="193"/>
      <c r="M449" s="193"/>
      <c r="N449" s="193"/>
    </row>
    <row r="450" spans="1:14" x14ac:dyDescent="0.25">
      <c r="A450" s="211"/>
      <c r="B450" s="193"/>
      <c r="C450" s="208"/>
      <c r="D450" s="209"/>
      <c r="E450" s="210"/>
      <c r="F450" s="213"/>
      <c r="G450" s="192"/>
      <c r="H450" s="192"/>
      <c r="I450" s="192"/>
      <c r="J450" s="193"/>
      <c r="K450" s="193"/>
      <c r="L450" s="193"/>
      <c r="M450" s="193"/>
      <c r="N450" s="193"/>
    </row>
    <row r="451" spans="1:14" x14ac:dyDescent="0.25">
      <c r="A451" s="211"/>
      <c r="B451" s="193"/>
      <c r="C451" s="208"/>
      <c r="D451" s="209"/>
      <c r="E451" s="210"/>
      <c r="F451" s="213"/>
      <c r="G451" s="192"/>
      <c r="H451" s="192"/>
      <c r="I451" s="192"/>
      <c r="J451" s="193"/>
      <c r="K451" s="193"/>
      <c r="L451" s="193"/>
      <c r="M451" s="193"/>
      <c r="N451" s="193"/>
    </row>
    <row r="452" spans="1:14" x14ac:dyDescent="0.25">
      <c r="A452" s="211"/>
      <c r="B452" s="193"/>
      <c r="C452" s="208"/>
      <c r="D452" s="209"/>
      <c r="E452" s="210"/>
      <c r="F452" s="213"/>
      <c r="G452" s="192"/>
      <c r="H452" s="192"/>
      <c r="I452" s="192"/>
      <c r="J452" s="193"/>
      <c r="K452" s="193"/>
      <c r="L452" s="193"/>
      <c r="M452" s="193"/>
      <c r="N452" s="193"/>
    </row>
    <row r="453" spans="1:14" x14ac:dyDescent="0.25">
      <c r="A453" s="211"/>
      <c r="B453" s="193"/>
      <c r="C453" s="208"/>
      <c r="D453" s="209"/>
      <c r="E453" s="210"/>
      <c r="F453" s="213"/>
      <c r="G453" s="192"/>
      <c r="H453" s="192"/>
      <c r="I453" s="192"/>
      <c r="J453" s="193"/>
      <c r="K453" s="193"/>
      <c r="L453" s="193"/>
      <c r="M453" s="193"/>
      <c r="N453" s="193"/>
    </row>
    <row r="454" spans="1:14" x14ac:dyDescent="0.25">
      <c r="A454" s="211"/>
      <c r="B454" s="193"/>
      <c r="C454" s="208"/>
      <c r="D454" s="209"/>
      <c r="E454" s="210"/>
      <c r="F454" s="213"/>
      <c r="G454" s="192"/>
      <c r="H454" s="192"/>
      <c r="I454" s="192"/>
      <c r="J454" s="193"/>
      <c r="K454" s="193"/>
      <c r="L454" s="193"/>
      <c r="M454" s="193"/>
      <c r="N454" s="193"/>
    </row>
    <row r="455" spans="1:14" x14ac:dyDescent="0.25">
      <c r="A455" s="211"/>
      <c r="B455" s="193"/>
      <c r="C455" s="208"/>
      <c r="D455" s="209"/>
      <c r="E455" s="210"/>
      <c r="F455" s="213"/>
      <c r="G455" s="192"/>
      <c r="H455" s="192"/>
      <c r="I455" s="192"/>
      <c r="J455" s="193"/>
      <c r="K455" s="193"/>
      <c r="L455" s="193"/>
      <c r="M455" s="193"/>
      <c r="N455" s="193"/>
    </row>
    <row r="456" spans="1:14" x14ac:dyDescent="0.25">
      <c r="A456" s="211"/>
      <c r="B456" s="193"/>
      <c r="C456" s="208"/>
      <c r="D456" s="209"/>
      <c r="E456" s="210"/>
      <c r="F456" s="213"/>
      <c r="G456" s="192"/>
      <c r="H456" s="192"/>
      <c r="I456" s="192"/>
      <c r="J456" s="193"/>
      <c r="K456" s="193"/>
      <c r="L456" s="193"/>
      <c r="M456" s="193"/>
      <c r="N456" s="193"/>
    </row>
    <row r="457" spans="1:14" x14ac:dyDescent="0.25">
      <c r="A457" s="211"/>
      <c r="B457" s="193"/>
      <c r="C457" s="208"/>
      <c r="D457" s="209"/>
      <c r="E457" s="210"/>
      <c r="F457" s="213"/>
      <c r="G457" s="192"/>
      <c r="H457" s="192"/>
      <c r="I457" s="192"/>
      <c r="J457" s="193"/>
      <c r="K457" s="193"/>
      <c r="L457" s="193"/>
      <c r="M457" s="193"/>
      <c r="N457" s="193"/>
    </row>
    <row r="458" spans="1:14" x14ac:dyDescent="0.25">
      <c r="A458" s="211"/>
      <c r="B458" s="193"/>
      <c r="C458" s="208"/>
      <c r="D458" s="209"/>
      <c r="E458" s="210"/>
      <c r="F458" s="213"/>
      <c r="G458" s="192"/>
      <c r="H458" s="192"/>
      <c r="I458" s="192"/>
      <c r="J458" s="193"/>
      <c r="K458" s="193"/>
      <c r="L458" s="193"/>
      <c r="M458" s="193"/>
      <c r="N458" s="193"/>
    </row>
    <row r="459" spans="1:14" x14ac:dyDescent="0.25">
      <c r="A459" s="211"/>
      <c r="B459" s="193"/>
      <c r="C459" s="208"/>
      <c r="D459" s="209"/>
      <c r="E459" s="210"/>
      <c r="F459" s="213"/>
      <c r="G459" s="192"/>
      <c r="H459" s="192"/>
      <c r="I459" s="192"/>
      <c r="J459" s="193"/>
      <c r="K459" s="193"/>
      <c r="L459" s="193"/>
      <c r="M459" s="193"/>
      <c r="N459" s="193"/>
    </row>
    <row r="460" spans="1:14" x14ac:dyDescent="0.25">
      <c r="A460" s="211"/>
      <c r="B460" s="193"/>
      <c r="C460" s="208"/>
      <c r="D460" s="209"/>
      <c r="E460" s="210"/>
      <c r="F460" s="213"/>
      <c r="G460" s="192"/>
      <c r="H460" s="192"/>
      <c r="I460" s="192"/>
      <c r="J460" s="193"/>
      <c r="K460" s="193"/>
      <c r="L460" s="193"/>
      <c r="M460" s="193"/>
      <c r="N460" s="193"/>
    </row>
    <row r="461" spans="1:14" x14ac:dyDescent="0.25">
      <c r="A461" s="211"/>
      <c r="B461" s="193"/>
      <c r="C461" s="208"/>
      <c r="D461" s="209"/>
      <c r="E461" s="210"/>
      <c r="F461" s="213"/>
      <c r="G461" s="192"/>
      <c r="H461" s="192"/>
      <c r="I461" s="192"/>
      <c r="J461" s="193"/>
      <c r="K461" s="193"/>
      <c r="L461" s="193"/>
      <c r="M461" s="193"/>
      <c r="N461" s="193"/>
    </row>
    <row r="462" spans="1:14" x14ac:dyDescent="0.25">
      <c r="A462" s="211"/>
      <c r="B462" s="193"/>
      <c r="C462" s="208"/>
      <c r="D462" s="209"/>
      <c r="E462" s="210"/>
      <c r="F462" s="213"/>
      <c r="G462" s="192"/>
      <c r="H462" s="192"/>
      <c r="I462" s="192"/>
      <c r="J462" s="193"/>
      <c r="K462" s="193"/>
      <c r="L462" s="193"/>
      <c r="M462" s="193"/>
      <c r="N462" s="193"/>
    </row>
    <row r="463" spans="1:14" x14ac:dyDescent="0.25">
      <c r="A463" s="211"/>
      <c r="B463" s="193"/>
      <c r="C463" s="208"/>
      <c r="D463" s="209"/>
      <c r="E463" s="210"/>
      <c r="F463" s="213"/>
      <c r="G463" s="192"/>
      <c r="H463" s="192"/>
      <c r="I463" s="192"/>
      <c r="J463" s="193"/>
      <c r="K463" s="193"/>
      <c r="L463" s="193"/>
      <c r="M463" s="193"/>
      <c r="N463" s="193"/>
    </row>
    <row r="464" spans="1:14" x14ac:dyDescent="0.25">
      <c r="A464" s="211"/>
      <c r="B464" s="193"/>
      <c r="C464" s="208"/>
      <c r="D464" s="209"/>
      <c r="E464" s="210"/>
      <c r="F464" s="213"/>
      <c r="G464" s="192"/>
      <c r="H464" s="192"/>
      <c r="I464" s="192"/>
      <c r="J464" s="193"/>
      <c r="K464" s="193"/>
      <c r="L464" s="193"/>
      <c r="M464" s="193"/>
      <c r="N464" s="193"/>
    </row>
    <row r="465" spans="1:14" x14ac:dyDescent="0.25">
      <c r="A465" s="211"/>
      <c r="B465" s="193"/>
      <c r="C465" s="208"/>
      <c r="D465" s="209"/>
      <c r="E465" s="210"/>
      <c r="F465" s="213"/>
      <c r="G465" s="192"/>
      <c r="H465" s="192"/>
      <c r="I465" s="192"/>
      <c r="J465" s="193"/>
      <c r="K465" s="193"/>
      <c r="L465" s="193"/>
      <c r="M465" s="193"/>
      <c r="N465" s="193"/>
    </row>
    <row r="466" spans="1:14" x14ac:dyDescent="0.25">
      <c r="A466" s="211"/>
      <c r="B466" s="193"/>
      <c r="C466" s="208"/>
      <c r="D466" s="209"/>
      <c r="E466" s="210"/>
      <c r="F466" s="213"/>
      <c r="G466" s="192"/>
      <c r="H466" s="192"/>
      <c r="I466" s="192"/>
      <c r="J466" s="193"/>
      <c r="K466" s="193"/>
      <c r="L466" s="193"/>
      <c r="M466" s="193"/>
      <c r="N466" s="193"/>
    </row>
    <row r="467" spans="1:14" x14ac:dyDescent="0.25">
      <c r="A467" s="211"/>
      <c r="B467" s="193"/>
      <c r="C467" s="208"/>
      <c r="D467" s="209"/>
      <c r="E467" s="210"/>
      <c r="F467" s="213"/>
      <c r="G467" s="192"/>
      <c r="H467" s="192"/>
      <c r="I467" s="192"/>
      <c r="J467" s="193"/>
      <c r="K467" s="193"/>
      <c r="L467" s="193"/>
      <c r="M467" s="193"/>
      <c r="N467" s="193"/>
    </row>
    <row r="468" spans="1:14" x14ac:dyDescent="0.25">
      <c r="A468" s="211"/>
      <c r="B468" s="193"/>
      <c r="C468" s="208"/>
      <c r="D468" s="209"/>
      <c r="E468" s="210"/>
      <c r="F468" s="213"/>
      <c r="G468" s="192"/>
      <c r="H468" s="192"/>
      <c r="I468" s="192"/>
      <c r="J468" s="193"/>
      <c r="K468" s="193"/>
      <c r="L468" s="193"/>
      <c r="M468" s="193"/>
      <c r="N468" s="193"/>
    </row>
    <row r="469" spans="1:14" x14ac:dyDescent="0.25">
      <c r="A469" s="211"/>
      <c r="B469" s="193"/>
      <c r="C469" s="208"/>
      <c r="D469" s="209"/>
      <c r="E469" s="210"/>
      <c r="F469" s="213"/>
      <c r="G469" s="192"/>
      <c r="H469" s="192"/>
      <c r="I469" s="192"/>
      <c r="J469" s="193"/>
      <c r="K469" s="193"/>
      <c r="L469" s="193"/>
      <c r="M469" s="193"/>
      <c r="N469" s="193"/>
    </row>
    <row r="470" spans="1:14" x14ac:dyDescent="0.25">
      <c r="A470" s="211"/>
      <c r="B470" s="193"/>
      <c r="C470" s="208"/>
      <c r="D470" s="209"/>
      <c r="E470" s="210"/>
      <c r="F470" s="213"/>
      <c r="G470" s="192"/>
      <c r="H470" s="192"/>
      <c r="I470" s="192"/>
      <c r="J470" s="193"/>
      <c r="K470" s="193"/>
      <c r="L470" s="193"/>
      <c r="M470" s="193"/>
      <c r="N470" s="193"/>
    </row>
    <row r="471" spans="1:14" x14ac:dyDescent="0.25">
      <c r="A471" s="211"/>
      <c r="B471" s="193"/>
      <c r="C471" s="208"/>
      <c r="D471" s="209"/>
      <c r="E471" s="210"/>
      <c r="F471" s="213"/>
      <c r="G471" s="192"/>
      <c r="H471" s="192"/>
      <c r="I471" s="192"/>
      <c r="J471" s="193"/>
      <c r="K471" s="193"/>
      <c r="L471" s="193"/>
      <c r="M471" s="193"/>
      <c r="N471" s="193"/>
    </row>
    <row r="472" spans="1:14" x14ac:dyDescent="0.25">
      <c r="A472" s="211"/>
      <c r="B472" s="193"/>
      <c r="C472" s="208"/>
      <c r="D472" s="209"/>
      <c r="E472" s="210"/>
      <c r="F472" s="213"/>
      <c r="G472" s="192"/>
      <c r="H472" s="192"/>
      <c r="I472" s="192"/>
      <c r="J472" s="193"/>
      <c r="K472" s="193"/>
      <c r="L472" s="193"/>
      <c r="M472" s="193"/>
      <c r="N472" s="193"/>
    </row>
    <row r="473" spans="1:14" x14ac:dyDescent="0.25">
      <c r="A473" s="211"/>
      <c r="B473" s="193"/>
      <c r="C473" s="208"/>
      <c r="D473" s="209"/>
      <c r="E473" s="210"/>
      <c r="F473" s="213"/>
      <c r="G473" s="192"/>
      <c r="H473" s="192"/>
      <c r="I473" s="192"/>
      <c r="J473" s="193"/>
      <c r="K473" s="193"/>
      <c r="L473" s="193"/>
      <c r="M473" s="193"/>
      <c r="N473" s="193"/>
    </row>
    <row r="474" spans="1:14" x14ac:dyDescent="0.25">
      <c r="A474" s="211"/>
      <c r="B474" s="193"/>
      <c r="C474" s="208"/>
      <c r="D474" s="209"/>
      <c r="E474" s="210"/>
      <c r="F474" s="213"/>
      <c r="G474" s="192"/>
      <c r="H474" s="192"/>
      <c r="I474" s="192"/>
      <c r="J474" s="193"/>
      <c r="K474" s="193"/>
      <c r="L474" s="193"/>
      <c r="M474" s="193"/>
      <c r="N474" s="193"/>
    </row>
    <row r="475" spans="1:14" x14ac:dyDescent="0.25">
      <c r="A475" s="211"/>
      <c r="B475" s="193"/>
      <c r="C475" s="208"/>
      <c r="D475" s="209"/>
      <c r="E475" s="210"/>
      <c r="F475" s="213"/>
      <c r="G475" s="192"/>
      <c r="H475" s="192"/>
      <c r="I475" s="192"/>
      <c r="J475" s="193"/>
      <c r="K475" s="193"/>
      <c r="L475" s="193"/>
      <c r="M475" s="193"/>
      <c r="N475" s="193"/>
    </row>
    <row r="476" spans="1:14" x14ac:dyDescent="0.25">
      <c r="A476" s="211"/>
      <c r="B476" s="193"/>
      <c r="C476" s="208"/>
      <c r="D476" s="209"/>
      <c r="E476" s="210"/>
      <c r="F476" s="213"/>
      <c r="G476" s="192"/>
      <c r="H476" s="192"/>
      <c r="I476" s="192"/>
      <c r="J476" s="193"/>
      <c r="K476" s="193"/>
      <c r="L476" s="193"/>
      <c r="M476" s="193"/>
      <c r="N476" s="193"/>
    </row>
    <row r="477" spans="1:14" x14ac:dyDescent="0.25">
      <c r="A477" s="211"/>
      <c r="B477" s="193"/>
      <c r="C477" s="208"/>
      <c r="D477" s="209"/>
      <c r="E477" s="210"/>
      <c r="F477" s="213"/>
      <c r="G477" s="192"/>
      <c r="H477" s="192"/>
      <c r="I477" s="192"/>
      <c r="J477" s="193"/>
      <c r="K477" s="193"/>
      <c r="L477" s="193"/>
      <c r="M477" s="193"/>
      <c r="N477" s="193"/>
    </row>
    <row r="478" spans="1:14" x14ac:dyDescent="0.25">
      <c r="A478" s="211"/>
      <c r="B478" s="193"/>
      <c r="C478" s="208"/>
      <c r="D478" s="209"/>
      <c r="E478" s="210"/>
      <c r="F478" s="213"/>
      <c r="G478" s="192"/>
      <c r="H478" s="192"/>
      <c r="I478" s="192"/>
      <c r="J478" s="193"/>
      <c r="K478" s="193"/>
      <c r="L478" s="193"/>
      <c r="M478" s="193"/>
      <c r="N478" s="193"/>
    </row>
    <row r="479" spans="1:14" x14ac:dyDescent="0.25">
      <c r="A479" s="211"/>
      <c r="B479" s="193"/>
      <c r="C479" s="208"/>
      <c r="D479" s="209"/>
      <c r="E479" s="210"/>
      <c r="F479" s="213"/>
      <c r="G479" s="192"/>
      <c r="H479" s="192"/>
      <c r="I479" s="192"/>
      <c r="J479" s="193"/>
      <c r="K479" s="193"/>
      <c r="L479" s="193"/>
      <c r="M479" s="193"/>
      <c r="N479" s="193"/>
    </row>
    <row r="480" spans="1:14" x14ac:dyDescent="0.25">
      <c r="A480" s="62"/>
      <c r="B480" s="49"/>
      <c r="C480" s="132"/>
      <c r="D480" s="120"/>
      <c r="E480" s="169"/>
    </row>
    <row r="481" spans="1:5" x14ac:dyDescent="0.25">
      <c r="A481" s="62"/>
      <c r="B481" s="49"/>
      <c r="C481" s="132"/>
      <c r="D481" s="120"/>
      <c r="E481" s="169"/>
    </row>
    <row r="482" spans="1:5" x14ac:dyDescent="0.25">
      <c r="A482" s="62"/>
      <c r="B482" s="49"/>
      <c r="C482" s="132"/>
      <c r="D482" s="120"/>
      <c r="E482" s="169"/>
    </row>
    <row r="483" spans="1:5" x14ac:dyDescent="0.25">
      <c r="A483" s="62"/>
      <c r="B483" s="49"/>
      <c r="C483" s="132"/>
      <c r="D483" s="120"/>
      <c r="E483" s="169"/>
    </row>
    <row r="484" spans="1:5" x14ac:dyDescent="0.25">
      <c r="A484" s="62"/>
      <c r="B484" s="49"/>
      <c r="C484" s="132"/>
      <c r="D484" s="120"/>
      <c r="E484" s="169"/>
    </row>
    <row r="485" spans="1:5" x14ac:dyDescent="0.25">
      <c r="A485" s="62"/>
      <c r="B485" s="49"/>
      <c r="C485" s="132"/>
      <c r="D485" s="120"/>
      <c r="E485" s="169"/>
    </row>
    <row r="486" spans="1:5" x14ac:dyDescent="0.25">
      <c r="A486" s="62"/>
      <c r="B486" s="49"/>
      <c r="C486" s="132"/>
      <c r="D486" s="120"/>
      <c r="E486" s="169"/>
    </row>
    <row r="487" spans="1:5" x14ac:dyDescent="0.25">
      <c r="A487" s="62"/>
      <c r="B487" s="49"/>
      <c r="C487" s="132"/>
      <c r="D487" s="120"/>
      <c r="E487" s="169"/>
    </row>
    <row r="488" spans="1:5" x14ac:dyDescent="0.25">
      <c r="A488" s="62"/>
      <c r="B488" s="49"/>
      <c r="C488" s="132"/>
      <c r="D488" s="120"/>
      <c r="E488" s="169"/>
    </row>
    <row r="489" spans="1:5" x14ac:dyDescent="0.25">
      <c r="A489" s="62"/>
      <c r="B489" s="49"/>
      <c r="C489" s="132"/>
      <c r="D489" s="120"/>
      <c r="E489" s="169"/>
    </row>
    <row r="490" spans="1:5" x14ac:dyDescent="0.25">
      <c r="A490" s="62"/>
      <c r="B490" s="49"/>
      <c r="C490" s="132"/>
      <c r="D490" s="120"/>
      <c r="E490" s="169"/>
    </row>
    <row r="491" spans="1:5" x14ac:dyDescent="0.25">
      <c r="A491" s="62"/>
      <c r="B491" s="49"/>
      <c r="C491" s="132"/>
      <c r="D491" s="120"/>
      <c r="E491" s="169"/>
    </row>
    <row r="492" spans="1:5" x14ac:dyDescent="0.25">
      <c r="A492" s="62"/>
      <c r="B492" s="49"/>
      <c r="C492" s="132"/>
      <c r="D492" s="120"/>
      <c r="E492" s="169"/>
    </row>
    <row r="493" spans="1:5" x14ac:dyDescent="0.25">
      <c r="A493" s="62"/>
      <c r="B493" s="49"/>
      <c r="C493" s="132"/>
      <c r="D493" s="120"/>
      <c r="E493" s="169"/>
    </row>
    <row r="494" spans="1:5" x14ac:dyDescent="0.25">
      <c r="A494" s="62"/>
      <c r="B494" s="49"/>
      <c r="C494" s="132"/>
      <c r="D494" s="120"/>
      <c r="E494" s="169"/>
    </row>
    <row r="495" spans="1:5" x14ac:dyDescent="0.25">
      <c r="A495" s="62"/>
      <c r="B495" s="49"/>
      <c r="C495" s="132"/>
      <c r="D495" s="120"/>
      <c r="E495" s="169"/>
    </row>
    <row r="496" spans="1:5" x14ac:dyDescent="0.25">
      <c r="A496" s="62"/>
      <c r="B496" s="49"/>
      <c r="C496" s="132"/>
      <c r="D496" s="120"/>
      <c r="E496" s="169"/>
    </row>
    <row r="497" spans="1:5" x14ac:dyDescent="0.25">
      <c r="A497" s="62"/>
      <c r="B497" s="49"/>
      <c r="C497" s="132"/>
      <c r="D497" s="120"/>
      <c r="E497" s="169"/>
    </row>
    <row r="498" spans="1:5" x14ac:dyDescent="0.25">
      <c r="A498" s="62"/>
      <c r="B498" s="49"/>
      <c r="C498" s="132"/>
      <c r="D498" s="120"/>
      <c r="E498" s="169"/>
    </row>
    <row r="499" spans="1:5" x14ac:dyDescent="0.25">
      <c r="A499" s="62"/>
      <c r="B499" s="49"/>
      <c r="C499" s="132"/>
      <c r="D499" s="120"/>
      <c r="E499" s="169"/>
    </row>
    <row r="500" spans="1:5" x14ac:dyDescent="0.25">
      <c r="A500" s="62"/>
      <c r="B500" s="49"/>
      <c r="C500" s="132"/>
      <c r="D500" s="120"/>
      <c r="E500" s="169"/>
    </row>
    <row r="501" spans="1:5" x14ac:dyDescent="0.25">
      <c r="A501" s="62"/>
      <c r="B501" s="49"/>
      <c r="C501" s="132"/>
      <c r="D501" s="120"/>
      <c r="E501" s="169"/>
    </row>
    <row r="502" spans="1:5" x14ac:dyDescent="0.25">
      <c r="A502" s="62"/>
      <c r="B502" s="49"/>
      <c r="C502" s="132"/>
      <c r="D502" s="120"/>
      <c r="E502" s="169"/>
    </row>
    <row r="503" spans="1:5" x14ac:dyDescent="0.25">
      <c r="A503" s="62"/>
      <c r="B503" s="49"/>
      <c r="C503" s="132"/>
      <c r="D503" s="120"/>
      <c r="E503" s="169"/>
    </row>
    <row r="504" spans="1:5" x14ac:dyDescent="0.25">
      <c r="A504" s="62"/>
      <c r="B504" s="49"/>
      <c r="C504" s="132"/>
      <c r="D504" s="120"/>
      <c r="E504" s="169"/>
    </row>
    <row r="505" spans="1:5" x14ac:dyDescent="0.25">
      <c r="A505" s="62"/>
      <c r="B505" s="49"/>
      <c r="C505" s="132"/>
      <c r="D505" s="120"/>
      <c r="E505" s="169"/>
    </row>
    <row r="506" spans="1:5" x14ac:dyDescent="0.25">
      <c r="A506" s="62"/>
      <c r="B506" s="49"/>
      <c r="C506" s="132"/>
      <c r="D506" s="120"/>
      <c r="E506" s="169"/>
    </row>
    <row r="507" spans="1:5" x14ac:dyDescent="0.25">
      <c r="A507" s="62"/>
      <c r="B507" s="49"/>
      <c r="C507" s="132"/>
      <c r="D507" s="120"/>
      <c r="E507" s="169"/>
    </row>
    <row r="508" spans="1:5" x14ac:dyDescent="0.25">
      <c r="A508" s="62"/>
      <c r="B508" s="49"/>
      <c r="C508" s="132"/>
      <c r="D508" s="120"/>
      <c r="E508" s="169"/>
    </row>
    <row r="509" spans="1:5" x14ac:dyDescent="0.25">
      <c r="A509" s="62"/>
      <c r="B509" s="49"/>
      <c r="C509" s="132"/>
      <c r="D509" s="120"/>
      <c r="E509" s="169"/>
    </row>
    <row r="510" spans="1:5" x14ac:dyDescent="0.25">
      <c r="A510" s="62"/>
      <c r="B510" s="49"/>
      <c r="C510" s="132"/>
      <c r="D510" s="120"/>
      <c r="E510" s="169"/>
    </row>
    <row r="511" spans="1:5" x14ac:dyDescent="0.25">
      <c r="A511" s="62"/>
      <c r="B511" s="49"/>
      <c r="C511" s="132"/>
      <c r="D511" s="120"/>
      <c r="E511" s="169"/>
    </row>
    <row r="512" spans="1:5" x14ac:dyDescent="0.25">
      <c r="A512" s="62"/>
      <c r="B512" s="49"/>
      <c r="C512" s="132"/>
      <c r="D512" s="120"/>
      <c r="E512" s="169"/>
    </row>
    <row r="513" spans="1:5" x14ac:dyDescent="0.25">
      <c r="A513" s="62"/>
      <c r="B513" s="49"/>
      <c r="C513" s="132"/>
      <c r="D513" s="120"/>
      <c r="E513" s="169"/>
    </row>
    <row r="514" spans="1:5" x14ac:dyDescent="0.25">
      <c r="A514" s="62"/>
      <c r="B514" s="49"/>
      <c r="C514" s="132"/>
      <c r="D514" s="120"/>
      <c r="E514" s="169"/>
    </row>
    <row r="515" spans="1:5" x14ac:dyDescent="0.25">
      <c r="A515" s="62"/>
      <c r="B515" s="49"/>
      <c r="C515" s="132"/>
      <c r="D515" s="120"/>
      <c r="E515" s="169"/>
    </row>
    <row r="516" spans="1:5" x14ac:dyDescent="0.25">
      <c r="A516" s="62"/>
      <c r="B516" s="49"/>
      <c r="C516" s="132"/>
      <c r="D516" s="120"/>
      <c r="E516" s="169"/>
    </row>
    <row r="517" spans="1:5" x14ac:dyDescent="0.25">
      <c r="A517" s="62"/>
      <c r="B517" s="49"/>
      <c r="C517" s="132"/>
      <c r="D517" s="120"/>
      <c r="E517" s="169"/>
    </row>
    <row r="518" spans="1:5" x14ac:dyDescent="0.25">
      <c r="A518" s="62"/>
      <c r="B518" s="49"/>
      <c r="C518" s="132"/>
      <c r="D518" s="120"/>
      <c r="E518" s="169"/>
    </row>
    <row r="519" spans="1:5" x14ac:dyDescent="0.25">
      <c r="A519" s="62"/>
      <c r="B519" s="49"/>
      <c r="C519" s="132"/>
      <c r="D519" s="120"/>
      <c r="E519" s="169"/>
    </row>
    <row r="520" spans="1:5" x14ac:dyDescent="0.25">
      <c r="A520" s="62"/>
      <c r="B520" s="49"/>
      <c r="C520" s="132"/>
      <c r="D520" s="120"/>
      <c r="E520" s="169"/>
    </row>
    <row r="521" spans="1:5" x14ac:dyDescent="0.25">
      <c r="A521" s="62"/>
      <c r="B521" s="49"/>
      <c r="C521" s="132"/>
      <c r="D521" s="120"/>
      <c r="E521" s="169"/>
    </row>
    <row r="522" spans="1:5" x14ac:dyDescent="0.25">
      <c r="A522" s="62"/>
      <c r="B522" s="49"/>
      <c r="C522" s="132"/>
      <c r="D522" s="120"/>
      <c r="E522" s="169"/>
    </row>
    <row r="523" spans="1:5" x14ac:dyDescent="0.25">
      <c r="A523" s="62"/>
      <c r="B523" s="49"/>
      <c r="C523" s="132"/>
      <c r="D523" s="120"/>
      <c r="E523" s="169"/>
    </row>
    <row r="524" spans="1:5" x14ac:dyDescent="0.25">
      <c r="A524" s="62"/>
      <c r="B524" s="49"/>
      <c r="C524" s="132"/>
      <c r="D524" s="120"/>
      <c r="E524" s="169"/>
    </row>
    <row r="525" spans="1:5" x14ac:dyDescent="0.25">
      <c r="A525" s="62"/>
      <c r="B525" s="49"/>
      <c r="C525" s="132"/>
      <c r="D525" s="120"/>
      <c r="E525" s="169"/>
    </row>
    <row r="526" spans="1:5" x14ac:dyDescent="0.25">
      <c r="A526" s="62"/>
      <c r="B526" s="49"/>
      <c r="C526" s="132"/>
      <c r="D526" s="120"/>
      <c r="E526" s="169"/>
    </row>
    <row r="527" spans="1:5" x14ac:dyDescent="0.25">
      <c r="A527" s="62"/>
      <c r="B527" s="49"/>
      <c r="C527" s="132"/>
      <c r="D527" s="120"/>
      <c r="E527" s="169"/>
    </row>
    <row r="528" spans="1:5" x14ac:dyDescent="0.25">
      <c r="A528" s="62"/>
      <c r="B528" s="49"/>
      <c r="C528" s="132"/>
      <c r="D528" s="120"/>
      <c r="E528" s="169"/>
    </row>
    <row r="529" spans="1:5" x14ac:dyDescent="0.25">
      <c r="A529" s="62"/>
      <c r="B529" s="49"/>
      <c r="C529" s="132"/>
      <c r="D529" s="120"/>
      <c r="E529" s="169"/>
    </row>
    <row r="530" spans="1:5" x14ac:dyDescent="0.25">
      <c r="A530" s="62"/>
      <c r="B530" s="49"/>
      <c r="C530" s="132"/>
      <c r="D530" s="120"/>
      <c r="E530" s="169"/>
    </row>
    <row r="531" spans="1:5" x14ac:dyDescent="0.25">
      <c r="A531" s="62"/>
      <c r="B531" s="49"/>
      <c r="C531" s="132"/>
      <c r="D531" s="120"/>
      <c r="E531" s="169"/>
    </row>
    <row r="532" spans="1:5" x14ac:dyDescent="0.25">
      <c r="A532" s="62"/>
      <c r="B532" s="49"/>
      <c r="C532" s="132"/>
      <c r="D532" s="120"/>
      <c r="E532" s="169"/>
    </row>
    <row r="533" spans="1:5" x14ac:dyDescent="0.25">
      <c r="A533" s="62"/>
      <c r="B533" s="49"/>
      <c r="C533" s="132"/>
      <c r="D533" s="120"/>
      <c r="E533" s="169"/>
    </row>
    <row r="534" spans="1:5" x14ac:dyDescent="0.25">
      <c r="A534" s="62"/>
      <c r="B534" s="49"/>
      <c r="C534" s="132"/>
      <c r="D534" s="120"/>
      <c r="E534" s="169"/>
    </row>
    <row r="535" spans="1:5" x14ac:dyDescent="0.25">
      <c r="A535" s="62"/>
      <c r="B535" s="49"/>
      <c r="C535" s="132"/>
      <c r="D535" s="120"/>
      <c r="E535" s="169"/>
    </row>
    <row r="536" spans="1:5" x14ac:dyDescent="0.25">
      <c r="A536" s="62"/>
      <c r="B536" s="49"/>
      <c r="C536" s="132"/>
      <c r="D536" s="120"/>
      <c r="E536" s="169"/>
    </row>
    <row r="537" spans="1:5" x14ac:dyDescent="0.25">
      <c r="A537" s="62"/>
      <c r="B537" s="49"/>
      <c r="C537" s="132"/>
      <c r="D537" s="120"/>
      <c r="E537" s="169"/>
    </row>
    <row r="538" spans="1:5" x14ac:dyDescent="0.25">
      <c r="A538" s="62"/>
      <c r="B538" s="49"/>
      <c r="C538" s="132"/>
      <c r="D538" s="120"/>
      <c r="E538" s="169"/>
    </row>
    <row r="539" spans="1:5" x14ac:dyDescent="0.25">
      <c r="A539" s="62"/>
      <c r="B539" s="49"/>
      <c r="C539" s="132"/>
      <c r="D539" s="120"/>
      <c r="E539" s="169"/>
    </row>
    <row r="540" spans="1:5" x14ac:dyDescent="0.25">
      <c r="A540" s="62"/>
      <c r="B540" s="49"/>
      <c r="C540" s="132"/>
      <c r="D540" s="120"/>
      <c r="E540" s="169"/>
    </row>
    <row r="541" spans="1:5" x14ac:dyDescent="0.25">
      <c r="A541" s="62"/>
      <c r="B541" s="49"/>
      <c r="C541" s="132"/>
      <c r="D541" s="120"/>
      <c r="E541" s="169"/>
    </row>
    <row r="542" spans="1:5" x14ac:dyDescent="0.25">
      <c r="A542" s="62"/>
      <c r="B542" s="49"/>
      <c r="C542" s="132"/>
      <c r="D542" s="120"/>
      <c r="E542" s="169"/>
    </row>
    <row r="543" spans="1:5" x14ac:dyDescent="0.25">
      <c r="A543" s="62"/>
      <c r="B543" s="49"/>
      <c r="C543" s="132"/>
      <c r="D543" s="120"/>
      <c r="E543" s="169"/>
    </row>
    <row r="544" spans="1:5" x14ac:dyDescent="0.25">
      <c r="A544" s="62"/>
      <c r="B544" s="49"/>
      <c r="C544" s="132"/>
      <c r="D544" s="120"/>
      <c r="E544" s="169"/>
    </row>
    <row r="545" spans="1:5" x14ac:dyDescent="0.25">
      <c r="A545" s="62"/>
      <c r="B545" s="49"/>
      <c r="C545" s="132"/>
      <c r="D545" s="120"/>
      <c r="E545" s="169"/>
    </row>
    <row r="546" spans="1:5" x14ac:dyDescent="0.25">
      <c r="A546" s="62"/>
      <c r="B546" s="49"/>
      <c r="C546" s="132"/>
      <c r="D546" s="120"/>
      <c r="E546" s="169"/>
    </row>
    <row r="547" spans="1:5" x14ac:dyDescent="0.25">
      <c r="A547" s="62"/>
      <c r="B547" s="49"/>
      <c r="C547" s="132"/>
      <c r="D547" s="120"/>
      <c r="E547" s="169"/>
    </row>
    <row r="548" spans="1:5" x14ac:dyDescent="0.25">
      <c r="A548" s="62"/>
      <c r="B548" s="49"/>
      <c r="C548" s="132"/>
      <c r="D548" s="120"/>
      <c r="E548" s="169"/>
    </row>
    <row r="549" spans="1:5" x14ac:dyDescent="0.25">
      <c r="A549" s="62"/>
      <c r="B549" s="49"/>
      <c r="C549" s="132"/>
      <c r="D549" s="120"/>
      <c r="E549" s="169"/>
    </row>
    <row r="550" spans="1:5" x14ac:dyDescent="0.25">
      <c r="A550" s="62"/>
      <c r="B550" s="49"/>
      <c r="C550" s="132"/>
      <c r="D550" s="120"/>
      <c r="E550" s="169"/>
    </row>
    <row r="551" spans="1:5" x14ac:dyDescent="0.25">
      <c r="A551" s="62"/>
      <c r="B551" s="49"/>
      <c r="C551" s="132"/>
      <c r="D551" s="120"/>
      <c r="E551" s="169"/>
    </row>
    <row r="552" spans="1:5" x14ac:dyDescent="0.25">
      <c r="A552" s="62"/>
      <c r="B552" s="49"/>
      <c r="C552" s="132"/>
      <c r="D552" s="120"/>
      <c r="E552" s="169"/>
    </row>
    <row r="553" spans="1:5" x14ac:dyDescent="0.25">
      <c r="A553" s="62"/>
      <c r="B553" s="49"/>
      <c r="C553" s="132"/>
      <c r="D553" s="120"/>
      <c r="E553" s="169"/>
    </row>
    <row r="554" spans="1:5" x14ac:dyDescent="0.25">
      <c r="A554" s="62"/>
      <c r="B554" s="49"/>
      <c r="C554" s="132"/>
      <c r="D554" s="120"/>
      <c r="E554" s="169"/>
    </row>
    <row r="555" spans="1:5" x14ac:dyDescent="0.25">
      <c r="A555" s="62"/>
      <c r="B555" s="49"/>
      <c r="C555" s="132"/>
      <c r="D555" s="120"/>
      <c r="E555" s="169"/>
    </row>
    <row r="556" spans="1:5" x14ac:dyDescent="0.25">
      <c r="A556" s="62"/>
      <c r="B556" s="49"/>
      <c r="C556" s="132"/>
      <c r="D556" s="120"/>
      <c r="E556" s="169"/>
    </row>
    <row r="557" spans="1:5" x14ac:dyDescent="0.25">
      <c r="A557" s="62"/>
      <c r="B557" s="49"/>
      <c r="C557" s="132"/>
      <c r="D557" s="120"/>
      <c r="E557" s="169"/>
    </row>
    <row r="558" spans="1:5" x14ac:dyDescent="0.25">
      <c r="A558" s="62"/>
      <c r="B558" s="49"/>
      <c r="C558" s="132"/>
      <c r="D558" s="120"/>
      <c r="E558" s="169"/>
    </row>
    <row r="559" spans="1:5" x14ac:dyDescent="0.25">
      <c r="A559" s="62"/>
      <c r="B559" s="49"/>
      <c r="C559" s="132"/>
      <c r="D559" s="120"/>
      <c r="E559" s="169"/>
    </row>
    <row r="560" spans="1:5" x14ac:dyDescent="0.25">
      <c r="A560" s="62"/>
      <c r="B560" s="49"/>
      <c r="C560" s="132"/>
      <c r="D560" s="120"/>
      <c r="E560" s="169"/>
    </row>
    <row r="561" spans="1:5" x14ac:dyDescent="0.25">
      <c r="A561" s="62"/>
      <c r="B561" s="49"/>
      <c r="C561" s="132"/>
      <c r="D561" s="120"/>
      <c r="E561" s="169"/>
    </row>
    <row r="562" spans="1:5" x14ac:dyDescent="0.25">
      <c r="A562" s="62"/>
      <c r="B562" s="49"/>
      <c r="C562" s="132"/>
      <c r="D562" s="120"/>
      <c r="E562" s="169"/>
    </row>
    <row r="563" spans="1:5" x14ac:dyDescent="0.25">
      <c r="A563" s="62"/>
      <c r="B563" s="49"/>
      <c r="C563" s="132"/>
      <c r="D563" s="120"/>
      <c r="E563" s="169"/>
    </row>
    <row r="564" spans="1:5" x14ac:dyDescent="0.25">
      <c r="A564" s="62"/>
      <c r="B564" s="49"/>
      <c r="C564" s="132"/>
      <c r="D564" s="120"/>
      <c r="E564" s="169"/>
    </row>
    <row r="565" spans="1:5" x14ac:dyDescent="0.25">
      <c r="A565" s="62"/>
      <c r="B565" s="49"/>
      <c r="C565" s="132"/>
      <c r="D565" s="120"/>
      <c r="E565" s="169"/>
    </row>
    <row r="566" spans="1:5" x14ac:dyDescent="0.25">
      <c r="A566" s="62"/>
      <c r="B566" s="49"/>
      <c r="C566" s="132"/>
      <c r="D566" s="120"/>
      <c r="E566" s="169"/>
    </row>
    <row r="567" spans="1:5" x14ac:dyDescent="0.25">
      <c r="A567" s="62"/>
      <c r="B567" s="49"/>
      <c r="C567" s="132"/>
      <c r="D567" s="120"/>
      <c r="E567" s="169"/>
    </row>
    <row r="568" spans="1:5" x14ac:dyDescent="0.25">
      <c r="A568" s="62"/>
      <c r="B568" s="49"/>
      <c r="C568" s="132"/>
      <c r="D568" s="120"/>
      <c r="E568" s="169"/>
    </row>
    <row r="569" spans="1:5" x14ac:dyDescent="0.25">
      <c r="A569" s="62"/>
      <c r="B569" s="49"/>
      <c r="C569" s="132"/>
      <c r="D569" s="120"/>
      <c r="E569" s="169"/>
    </row>
    <row r="570" spans="1:5" x14ac:dyDescent="0.25">
      <c r="A570" s="62"/>
      <c r="B570" s="49"/>
      <c r="C570" s="132"/>
      <c r="D570" s="120"/>
      <c r="E570" s="169"/>
    </row>
    <row r="571" spans="1:5" x14ac:dyDescent="0.25">
      <c r="A571" s="62"/>
      <c r="B571" s="49"/>
      <c r="C571" s="132"/>
      <c r="D571" s="120"/>
      <c r="E571" s="169"/>
    </row>
    <row r="572" spans="1:5" x14ac:dyDescent="0.25">
      <c r="A572" s="62"/>
      <c r="B572" s="49"/>
      <c r="C572" s="132"/>
      <c r="D572" s="120"/>
      <c r="E572" s="169"/>
    </row>
    <row r="573" spans="1:5" x14ac:dyDescent="0.25">
      <c r="A573" s="62"/>
      <c r="B573" s="49"/>
      <c r="C573" s="132"/>
      <c r="D573" s="120"/>
      <c r="E573" s="169"/>
    </row>
    <row r="574" spans="1:5" x14ac:dyDescent="0.25">
      <c r="A574" s="62"/>
      <c r="B574" s="49"/>
      <c r="C574" s="132"/>
      <c r="D574" s="120"/>
      <c r="E574" s="169"/>
    </row>
    <row r="575" spans="1:5" x14ac:dyDescent="0.25">
      <c r="A575" s="62"/>
      <c r="B575" s="49"/>
      <c r="C575" s="132"/>
      <c r="D575" s="120"/>
      <c r="E575" s="169"/>
    </row>
    <row r="576" spans="1:5" x14ac:dyDescent="0.25">
      <c r="A576" s="62"/>
      <c r="B576" s="49"/>
      <c r="C576" s="132"/>
      <c r="D576" s="120"/>
      <c r="E576" s="169"/>
    </row>
    <row r="577" spans="1:5" x14ac:dyDescent="0.25">
      <c r="A577" s="62"/>
      <c r="B577" s="49"/>
      <c r="C577" s="132"/>
      <c r="D577" s="120"/>
      <c r="E577" s="169"/>
    </row>
    <row r="578" spans="1:5" x14ac:dyDescent="0.25">
      <c r="A578" s="62"/>
      <c r="B578" s="49"/>
      <c r="C578" s="132"/>
      <c r="D578" s="120"/>
      <c r="E578" s="169"/>
    </row>
    <row r="579" spans="1:5" x14ac:dyDescent="0.25">
      <c r="A579" s="62"/>
      <c r="B579" s="49"/>
      <c r="C579" s="132"/>
      <c r="D579" s="120"/>
      <c r="E579" s="169"/>
    </row>
    <row r="580" spans="1:5" x14ac:dyDescent="0.25">
      <c r="A580" s="62"/>
      <c r="B580" s="49"/>
      <c r="C580" s="132"/>
      <c r="D580" s="120"/>
      <c r="E580" s="169"/>
    </row>
    <row r="581" spans="1:5" x14ac:dyDescent="0.25">
      <c r="A581" s="62"/>
      <c r="B581" s="49"/>
      <c r="C581" s="132"/>
      <c r="D581" s="120"/>
      <c r="E581" s="169"/>
    </row>
    <row r="582" spans="1:5" x14ac:dyDescent="0.25">
      <c r="A582" s="62"/>
      <c r="B582" s="49"/>
      <c r="C582" s="132"/>
      <c r="D582" s="120"/>
      <c r="E582" s="169"/>
    </row>
    <row r="583" spans="1:5" x14ac:dyDescent="0.25">
      <c r="A583" s="62"/>
      <c r="B583" s="49"/>
      <c r="C583" s="132"/>
      <c r="D583" s="120"/>
      <c r="E583" s="169"/>
    </row>
    <row r="584" spans="1:5" x14ac:dyDescent="0.25">
      <c r="A584" s="62"/>
      <c r="B584" s="49"/>
      <c r="C584" s="132"/>
      <c r="D584" s="120"/>
      <c r="E584" s="169"/>
    </row>
    <row r="585" spans="1:5" x14ac:dyDescent="0.25">
      <c r="A585" s="62"/>
      <c r="B585" s="49"/>
      <c r="C585" s="132"/>
      <c r="D585" s="120"/>
      <c r="E585" s="169"/>
    </row>
    <row r="586" spans="1:5" x14ac:dyDescent="0.25">
      <c r="A586" s="62"/>
      <c r="B586" s="49"/>
      <c r="C586" s="132"/>
      <c r="D586" s="120"/>
      <c r="E586" s="169"/>
    </row>
    <row r="587" spans="1:5" x14ac:dyDescent="0.25">
      <c r="A587" s="62"/>
      <c r="B587" s="49"/>
      <c r="C587" s="132"/>
      <c r="D587" s="120"/>
      <c r="E587" s="169"/>
    </row>
    <row r="588" spans="1:5" x14ac:dyDescent="0.25">
      <c r="A588" s="62"/>
      <c r="B588" s="49"/>
      <c r="C588" s="132"/>
      <c r="D588" s="120"/>
      <c r="E588" s="169"/>
    </row>
    <row r="589" spans="1:5" x14ac:dyDescent="0.25">
      <c r="A589" s="62"/>
      <c r="B589" s="49"/>
      <c r="C589" s="132"/>
      <c r="D589" s="120"/>
      <c r="E589" s="169"/>
    </row>
    <row r="590" spans="1:5" x14ac:dyDescent="0.25">
      <c r="A590" s="62"/>
      <c r="B590" s="49"/>
      <c r="C590" s="132"/>
      <c r="D590" s="120"/>
      <c r="E590" s="169"/>
    </row>
    <row r="591" spans="1:5" x14ac:dyDescent="0.25">
      <c r="A591" s="62"/>
      <c r="B591" s="49"/>
      <c r="C591" s="132"/>
      <c r="D591" s="120"/>
      <c r="E591" s="169"/>
    </row>
    <row r="592" spans="1:5" x14ac:dyDescent="0.25">
      <c r="A592" s="62"/>
      <c r="B592" s="49"/>
      <c r="C592" s="132"/>
      <c r="D592" s="120"/>
      <c r="E592" s="169"/>
    </row>
    <row r="593" spans="1:5" x14ac:dyDescent="0.25">
      <c r="A593" s="62"/>
      <c r="B593" s="49"/>
      <c r="C593" s="132"/>
      <c r="D593" s="120"/>
      <c r="E593" s="169"/>
    </row>
    <row r="594" spans="1:5" x14ac:dyDescent="0.25">
      <c r="A594" s="62"/>
      <c r="B594" s="49"/>
      <c r="C594" s="132"/>
      <c r="D594" s="120"/>
      <c r="E594" s="169"/>
    </row>
    <row r="595" spans="1:5" x14ac:dyDescent="0.25">
      <c r="A595" s="62"/>
      <c r="B595" s="49"/>
      <c r="C595" s="132"/>
      <c r="D595" s="120"/>
      <c r="E595" s="169"/>
    </row>
    <row r="596" spans="1:5" x14ac:dyDescent="0.25">
      <c r="A596" s="62"/>
      <c r="B596" s="49"/>
      <c r="C596" s="132"/>
      <c r="D596" s="120"/>
      <c r="E596" s="169"/>
    </row>
    <row r="597" spans="1:5" x14ac:dyDescent="0.25">
      <c r="A597" s="62"/>
      <c r="B597" s="49"/>
      <c r="C597" s="132"/>
      <c r="D597" s="120"/>
      <c r="E597" s="169"/>
    </row>
    <row r="598" spans="1:5" x14ac:dyDescent="0.25">
      <c r="A598" s="62"/>
      <c r="B598" s="49"/>
      <c r="C598" s="132"/>
      <c r="D598" s="120"/>
      <c r="E598" s="169"/>
    </row>
    <row r="599" spans="1:5" x14ac:dyDescent="0.25">
      <c r="A599" s="62"/>
      <c r="B599" s="49"/>
      <c r="C599" s="132"/>
      <c r="D599" s="120"/>
      <c r="E599" s="169"/>
    </row>
    <row r="600" spans="1:5" x14ac:dyDescent="0.25">
      <c r="A600" s="62"/>
      <c r="B600" s="49"/>
      <c r="C600" s="132"/>
      <c r="D600" s="120"/>
      <c r="E600" s="169"/>
    </row>
    <row r="601" spans="1:5" x14ac:dyDescent="0.25">
      <c r="A601" s="62"/>
      <c r="B601" s="49"/>
      <c r="C601" s="132"/>
      <c r="D601" s="120"/>
      <c r="E601" s="169"/>
    </row>
    <row r="602" spans="1:5" x14ac:dyDescent="0.25">
      <c r="A602" s="62"/>
      <c r="B602" s="49"/>
      <c r="C602" s="132"/>
      <c r="D602" s="120"/>
      <c r="E602" s="169"/>
    </row>
    <row r="603" spans="1:5" x14ac:dyDescent="0.25">
      <c r="A603" s="62"/>
      <c r="B603" s="49"/>
      <c r="C603" s="132"/>
      <c r="D603" s="120"/>
      <c r="E603" s="169"/>
    </row>
    <row r="604" spans="1:5" x14ac:dyDescent="0.25">
      <c r="A604" s="62"/>
      <c r="B604" s="49"/>
      <c r="C604" s="132"/>
      <c r="D604" s="120"/>
      <c r="E604" s="169"/>
    </row>
    <row r="605" spans="1:5" x14ac:dyDescent="0.25">
      <c r="A605" s="62"/>
      <c r="B605" s="49"/>
      <c r="C605" s="132"/>
      <c r="D605" s="120"/>
      <c r="E605" s="169"/>
    </row>
    <row r="606" spans="1:5" x14ac:dyDescent="0.25">
      <c r="A606" s="62"/>
      <c r="B606" s="49"/>
      <c r="C606" s="132"/>
      <c r="D606" s="120"/>
      <c r="E606" s="169"/>
    </row>
    <row r="607" spans="1:5" x14ac:dyDescent="0.25">
      <c r="A607" s="62"/>
      <c r="B607" s="49"/>
      <c r="C607" s="132"/>
      <c r="D607" s="120"/>
      <c r="E607" s="169"/>
    </row>
    <row r="608" spans="1:5" x14ac:dyDescent="0.25">
      <c r="A608" s="62"/>
      <c r="B608" s="49"/>
      <c r="C608" s="132"/>
      <c r="D608" s="120"/>
      <c r="E608" s="169"/>
    </row>
    <row r="609" spans="1:5" x14ac:dyDescent="0.25">
      <c r="A609" s="62"/>
      <c r="B609" s="49"/>
      <c r="C609" s="132"/>
      <c r="D609" s="120"/>
      <c r="E609" s="169"/>
    </row>
    <row r="610" spans="1:5" x14ac:dyDescent="0.25">
      <c r="A610" s="62"/>
      <c r="B610" s="49"/>
      <c r="C610" s="132"/>
      <c r="D610" s="120"/>
      <c r="E610" s="169"/>
    </row>
    <row r="611" spans="1:5" x14ac:dyDescent="0.25">
      <c r="A611" s="62"/>
      <c r="B611" s="49"/>
      <c r="C611" s="132"/>
      <c r="D611" s="120"/>
      <c r="E611" s="169"/>
    </row>
    <row r="612" spans="1:5" x14ac:dyDescent="0.25">
      <c r="A612" s="62"/>
      <c r="B612" s="49"/>
      <c r="C612" s="132"/>
      <c r="D612" s="120"/>
      <c r="E612" s="169"/>
    </row>
    <row r="613" spans="1:5" x14ac:dyDescent="0.25">
      <c r="A613" s="62"/>
      <c r="B613" s="49"/>
      <c r="C613" s="132"/>
      <c r="D613" s="120"/>
      <c r="E613" s="169"/>
    </row>
    <row r="614" spans="1:5" x14ac:dyDescent="0.25">
      <c r="A614" s="62"/>
      <c r="B614" s="49"/>
      <c r="C614" s="132"/>
      <c r="D614" s="120"/>
      <c r="E614" s="169"/>
    </row>
    <row r="615" spans="1:5" x14ac:dyDescent="0.25">
      <c r="A615" s="62"/>
      <c r="B615" s="49"/>
      <c r="C615" s="132"/>
      <c r="D615" s="120"/>
      <c r="E615" s="169"/>
    </row>
    <row r="616" spans="1:5" x14ac:dyDescent="0.25">
      <c r="A616" s="62"/>
      <c r="B616" s="49"/>
      <c r="C616" s="132"/>
      <c r="D616" s="120"/>
      <c r="E616" s="169"/>
    </row>
    <row r="617" spans="1:5" x14ac:dyDescent="0.25">
      <c r="A617" s="62"/>
      <c r="B617" s="49"/>
      <c r="C617" s="132"/>
      <c r="D617" s="120"/>
      <c r="E617" s="169"/>
    </row>
    <row r="618" spans="1:5" x14ac:dyDescent="0.25">
      <c r="A618" s="62"/>
      <c r="B618" s="49"/>
      <c r="C618" s="132"/>
      <c r="D618" s="120"/>
      <c r="E618" s="169"/>
    </row>
    <row r="619" spans="1:5" x14ac:dyDescent="0.25">
      <c r="A619" s="62"/>
      <c r="B619" s="49"/>
      <c r="C619" s="132"/>
      <c r="D619" s="120"/>
      <c r="E619" s="169"/>
    </row>
    <row r="620" spans="1:5" x14ac:dyDescent="0.25">
      <c r="A620" s="62"/>
      <c r="B620" s="49"/>
      <c r="C620" s="132"/>
      <c r="D620" s="120"/>
      <c r="E620" s="169"/>
    </row>
    <row r="621" spans="1:5" x14ac:dyDescent="0.25">
      <c r="A621" s="62"/>
      <c r="B621" s="49"/>
      <c r="C621" s="132"/>
      <c r="D621" s="120"/>
      <c r="E621" s="169"/>
    </row>
    <row r="622" spans="1:5" x14ac:dyDescent="0.25">
      <c r="A622" s="62"/>
      <c r="B622" s="49"/>
      <c r="C622" s="132"/>
      <c r="D622" s="120"/>
      <c r="E622" s="169"/>
    </row>
    <row r="623" spans="1:5" x14ac:dyDescent="0.25">
      <c r="A623" s="62"/>
      <c r="B623" s="49"/>
      <c r="C623" s="132"/>
      <c r="D623" s="120"/>
      <c r="E623" s="169"/>
    </row>
    <row r="624" spans="1:5" x14ac:dyDescent="0.25">
      <c r="A624" s="62"/>
      <c r="B624" s="49"/>
      <c r="C624" s="132"/>
      <c r="D624" s="120"/>
      <c r="E624" s="169"/>
    </row>
    <row r="625" spans="1:5" x14ac:dyDescent="0.25">
      <c r="A625" s="62"/>
      <c r="B625" s="49"/>
      <c r="C625" s="132"/>
      <c r="D625" s="120"/>
      <c r="E625" s="169"/>
    </row>
    <row r="626" spans="1:5" x14ac:dyDescent="0.25">
      <c r="A626" s="62"/>
      <c r="B626" s="49"/>
      <c r="C626" s="132"/>
      <c r="D626" s="120"/>
      <c r="E626" s="169"/>
    </row>
    <row r="627" spans="1:5" x14ac:dyDescent="0.25">
      <c r="A627" s="62"/>
      <c r="B627" s="49"/>
      <c r="C627" s="132"/>
      <c r="D627" s="120"/>
      <c r="E627" s="169"/>
    </row>
    <row r="628" spans="1:5" x14ac:dyDescent="0.25">
      <c r="A628" s="62"/>
      <c r="B628" s="49"/>
      <c r="C628" s="132"/>
      <c r="D628" s="120"/>
      <c r="E628" s="169"/>
    </row>
    <row r="629" spans="1:5" x14ac:dyDescent="0.25">
      <c r="A629" s="62"/>
      <c r="B629" s="49"/>
      <c r="C629" s="132"/>
      <c r="D629" s="120"/>
      <c r="E629" s="169"/>
    </row>
    <row r="630" spans="1:5" x14ac:dyDescent="0.25">
      <c r="A630" s="62"/>
      <c r="B630" s="49"/>
      <c r="C630" s="132"/>
      <c r="D630" s="120"/>
      <c r="E630" s="169"/>
    </row>
    <row r="631" spans="1:5" x14ac:dyDescent="0.25">
      <c r="A631" s="62"/>
      <c r="B631" s="49"/>
      <c r="C631" s="132"/>
      <c r="D631" s="120"/>
      <c r="E631" s="169"/>
    </row>
    <row r="632" spans="1:5" x14ac:dyDescent="0.25">
      <c r="A632" s="62"/>
      <c r="B632" s="49"/>
      <c r="C632" s="132"/>
      <c r="D632" s="120"/>
      <c r="E632" s="169"/>
    </row>
  </sheetData>
  <sheetProtection algorithmName="SHA-512" hashValue="ug0gZxF4Bt9btYv2XCXhmMXHpN1k0AruzXch5owCU9AD0g/gHbkstRsbMJAhuKg+RhV3Cv+Xm5caWtLSn/tf6Q==" saltValue="0C6U8bhtAIkH/5z1lTYlMw==" spinCount="100000" sheet="1" objects="1" scenarios="1" selectLockedCells="1"/>
  <mergeCells count="8">
    <mergeCell ref="B160:F160"/>
    <mergeCell ref="B161:F161"/>
    <mergeCell ref="B154:F154"/>
    <mergeCell ref="B155:F155"/>
    <mergeCell ref="B156:F156"/>
    <mergeCell ref="B157:F157"/>
    <mergeCell ref="B158:F158"/>
    <mergeCell ref="B159:F159"/>
  </mergeCells>
  <phoneticPr fontId="32" type="noConversion"/>
  <pageMargins left="0.70866141732283472" right="0.70866141732283472" top="0.74803149606299213" bottom="0.74803149606299213" header="0.31496062992125984" footer="0.31496062992125984"/>
  <pageSetup paperSize="9" scale="92" orientation="portrait" r:id="rId1"/>
  <headerFooter>
    <oddFooter>&amp;C
&amp;8&amp;K00-034&amp;A&amp;R
&amp;8&amp;K00-033&amp;P / &amp;N</oddFooter>
  </headerFooter>
  <rowBreaks count="7" manualBreakCount="7">
    <brk id="79" max="5" man="1"/>
    <brk id="101" max="5" man="1"/>
    <brk id="142" max="5" man="1"/>
    <brk id="158" max="5" man="1"/>
    <brk id="186" max="5" man="1"/>
    <brk id="264" max="5" man="1"/>
    <brk id="326"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9F7C9-E92E-4666-8325-7D4136E19171}">
  <sheetPr>
    <tabColor theme="6" tint="0.59999389629810485"/>
  </sheetPr>
  <dimension ref="A1:O533"/>
  <sheetViews>
    <sheetView showZeros="0" view="pageBreakPreview" zoomScale="80" zoomScaleNormal="90" zoomScaleSheetLayoutView="80" workbookViewId="0">
      <pane ySplit="3" topLeftCell="A8" activePane="bottomLeft" state="frozen"/>
      <selection activeCell="L14" sqref="L14"/>
      <selection pane="bottomLeft" activeCell="E10" sqref="E10"/>
    </sheetView>
  </sheetViews>
  <sheetFormatPr defaultColWidth="9.140625" defaultRowHeight="15" x14ac:dyDescent="0.25"/>
  <cols>
    <col min="1" max="1" width="5.7109375" style="189" customWidth="1"/>
    <col min="2" max="2" width="50.7109375" style="182" customWidth="1"/>
    <col min="3" max="3" width="5.5703125" style="183" customWidth="1"/>
    <col min="4" max="4" width="9.140625" style="250"/>
    <col min="5" max="5" width="12.7109375" style="250" customWidth="1"/>
    <col min="6" max="6" width="12.7109375" style="187" customWidth="1"/>
    <col min="7" max="7" width="12.7109375" style="79" customWidth="1"/>
    <col min="8" max="8" width="15.42578125" style="79" customWidth="1"/>
    <col min="9" max="9" width="16.140625" style="79" customWidth="1"/>
    <col min="10" max="10" width="48.140625" style="179" customWidth="1"/>
    <col min="11" max="16384" width="9.140625" style="179"/>
  </cols>
  <sheetData>
    <row r="1" spans="1:6" ht="25.5" x14ac:dyDescent="0.25">
      <c r="A1" s="56" t="s">
        <v>0</v>
      </c>
      <c r="B1" s="2" t="s">
        <v>2</v>
      </c>
      <c r="C1" s="1" t="s">
        <v>3</v>
      </c>
      <c r="D1" s="225" t="s">
        <v>4</v>
      </c>
      <c r="E1" s="225" t="s">
        <v>26</v>
      </c>
      <c r="F1" s="161" t="s">
        <v>27</v>
      </c>
    </row>
    <row r="2" spans="1:6" x14ac:dyDescent="0.25">
      <c r="A2" s="57" t="s">
        <v>126</v>
      </c>
      <c r="B2" s="50" t="s">
        <v>138</v>
      </c>
      <c r="C2" s="122"/>
      <c r="D2" s="112"/>
      <c r="E2" s="112"/>
      <c r="F2" s="162"/>
    </row>
    <row r="3" spans="1:6" x14ac:dyDescent="0.25">
      <c r="A3" s="58" t="s">
        <v>7</v>
      </c>
      <c r="B3" s="51" t="s">
        <v>222</v>
      </c>
      <c r="C3" s="122"/>
      <c r="D3" s="112"/>
      <c r="E3" s="112"/>
      <c r="F3" s="135"/>
    </row>
    <row r="4" spans="1:6" ht="63.75" x14ac:dyDescent="0.25">
      <c r="A4" s="58"/>
      <c r="B4" s="28" t="s">
        <v>650</v>
      </c>
      <c r="C4" s="122"/>
      <c r="D4" s="112"/>
      <c r="E4" s="112"/>
      <c r="F4" s="135"/>
    </row>
    <row r="5" spans="1:6" x14ac:dyDescent="0.25">
      <c r="A5" s="58"/>
      <c r="B5" s="110"/>
      <c r="C5" s="122"/>
      <c r="D5" s="112"/>
      <c r="E5" s="112"/>
      <c r="F5" s="135"/>
    </row>
    <row r="6" spans="1:6" x14ac:dyDescent="0.25">
      <c r="A6" s="58" t="s">
        <v>543</v>
      </c>
      <c r="B6" s="5" t="s">
        <v>34</v>
      </c>
      <c r="C6" s="122"/>
      <c r="D6" s="112"/>
      <c r="E6" s="112"/>
      <c r="F6" s="135"/>
    </row>
    <row r="7" spans="1:6" x14ac:dyDescent="0.25">
      <c r="A7" s="58"/>
      <c r="B7" s="5"/>
      <c r="C7" s="122"/>
      <c r="D7" s="112"/>
      <c r="E7" s="112"/>
      <c r="F7" s="135"/>
    </row>
    <row r="8" spans="1:6" ht="89.25" x14ac:dyDescent="0.25">
      <c r="A8" s="58" t="s">
        <v>1</v>
      </c>
      <c r="B8" s="15" t="s">
        <v>135</v>
      </c>
      <c r="C8" s="122" t="s">
        <v>33</v>
      </c>
      <c r="D8" s="112">
        <v>1</v>
      </c>
      <c r="E8" s="254"/>
      <c r="F8" s="135">
        <f>D8*E8</f>
        <v>0</v>
      </c>
    </row>
    <row r="9" spans="1:6" x14ac:dyDescent="0.25">
      <c r="A9" s="58"/>
      <c r="B9" s="4"/>
      <c r="C9" s="122"/>
      <c r="D9" s="112"/>
      <c r="E9" s="112"/>
      <c r="F9" s="135"/>
    </row>
    <row r="10" spans="1:6" ht="25.5" x14ac:dyDescent="0.25">
      <c r="A10" s="58" t="s">
        <v>6</v>
      </c>
      <c r="B10" s="15" t="s">
        <v>622</v>
      </c>
      <c r="C10" s="122" t="s">
        <v>33</v>
      </c>
      <c r="D10" s="112">
        <v>1</v>
      </c>
      <c r="E10" s="254"/>
      <c r="F10" s="135">
        <f>D10*E10</f>
        <v>0</v>
      </c>
    </row>
    <row r="11" spans="1:6" x14ac:dyDescent="0.25">
      <c r="A11" s="58"/>
      <c r="B11" s="4"/>
      <c r="C11" s="122"/>
      <c r="D11" s="112"/>
      <c r="E11" s="112"/>
      <c r="F11" s="135"/>
    </row>
    <row r="12" spans="1:6" ht="25.5" x14ac:dyDescent="0.25">
      <c r="A12" s="58" t="s">
        <v>7</v>
      </c>
      <c r="B12" s="15" t="s">
        <v>624</v>
      </c>
      <c r="C12" s="122" t="s">
        <v>33</v>
      </c>
      <c r="D12" s="112">
        <v>1</v>
      </c>
      <c r="E12" s="254"/>
      <c r="F12" s="135">
        <f>D12*E12</f>
        <v>0</v>
      </c>
    </row>
    <row r="13" spans="1:6" x14ac:dyDescent="0.25">
      <c r="A13" s="58"/>
      <c r="B13" s="4"/>
      <c r="C13" s="122"/>
      <c r="D13" s="112"/>
      <c r="E13" s="112"/>
      <c r="F13" s="135"/>
    </row>
    <row r="14" spans="1:6" ht="51" x14ac:dyDescent="0.25">
      <c r="A14" s="58" t="s">
        <v>10</v>
      </c>
      <c r="B14" s="15" t="s">
        <v>625</v>
      </c>
      <c r="C14" s="122" t="s">
        <v>33</v>
      </c>
      <c r="D14" s="112">
        <v>1</v>
      </c>
      <c r="E14" s="254"/>
      <c r="F14" s="135">
        <f>D14*E14</f>
        <v>0</v>
      </c>
    </row>
    <row r="15" spans="1:6" x14ac:dyDescent="0.25">
      <c r="A15" s="58"/>
      <c r="B15" s="4"/>
      <c r="C15" s="122"/>
      <c r="D15" s="112"/>
      <c r="E15" s="112"/>
      <c r="F15" s="135"/>
    </row>
    <row r="16" spans="1:6" ht="25.5" x14ac:dyDescent="0.25">
      <c r="A16" s="58" t="s">
        <v>11</v>
      </c>
      <c r="B16" s="5" t="s">
        <v>40</v>
      </c>
      <c r="C16" s="122" t="s">
        <v>41</v>
      </c>
      <c r="D16" s="112">
        <v>427.7</v>
      </c>
      <c r="E16" s="255"/>
      <c r="F16" s="135">
        <f>D16*E16</f>
        <v>0</v>
      </c>
    </row>
    <row r="17" spans="1:6" x14ac:dyDescent="0.25">
      <c r="A17" s="58"/>
      <c r="B17" s="5"/>
      <c r="C17" s="122"/>
      <c r="D17" s="112"/>
      <c r="E17" s="112"/>
      <c r="F17" s="135"/>
    </row>
    <row r="18" spans="1:6" ht="25.5" x14ac:dyDescent="0.25">
      <c r="A18" s="58" t="s">
        <v>12</v>
      </c>
      <c r="B18" s="5" t="s">
        <v>137</v>
      </c>
      <c r="C18" s="122" t="s">
        <v>5</v>
      </c>
      <c r="D18" s="112">
        <v>29</v>
      </c>
      <c r="E18" s="255"/>
      <c r="F18" s="135">
        <f>D18*E18</f>
        <v>0</v>
      </c>
    </row>
    <row r="19" spans="1:6" x14ac:dyDescent="0.25">
      <c r="A19" s="58"/>
      <c r="B19" s="5"/>
      <c r="C19" s="122"/>
      <c r="D19" s="112"/>
      <c r="E19" s="112"/>
      <c r="F19" s="135"/>
    </row>
    <row r="20" spans="1:6" ht="25.5" x14ac:dyDescent="0.25">
      <c r="A20" s="58" t="s">
        <v>13</v>
      </c>
      <c r="B20" s="15" t="s">
        <v>644</v>
      </c>
      <c r="C20" s="122"/>
      <c r="D20" s="112"/>
      <c r="E20" s="112"/>
      <c r="F20" s="135"/>
    </row>
    <row r="21" spans="1:6" x14ac:dyDescent="0.25">
      <c r="A21" s="58"/>
      <c r="B21" s="6" t="s">
        <v>42</v>
      </c>
      <c r="C21" s="122" t="s">
        <v>41</v>
      </c>
      <c r="D21" s="112">
        <v>377</v>
      </c>
      <c r="E21" s="255"/>
      <c r="F21" s="135">
        <f>D21*E21</f>
        <v>0</v>
      </c>
    </row>
    <row r="22" spans="1:6" x14ac:dyDescent="0.25">
      <c r="A22" s="58"/>
      <c r="B22" s="6" t="s">
        <v>43</v>
      </c>
      <c r="C22" s="122" t="s">
        <v>41</v>
      </c>
      <c r="D22" s="112">
        <v>380</v>
      </c>
      <c r="E22" s="255"/>
      <c r="F22" s="135">
        <f>D22*E22</f>
        <v>0</v>
      </c>
    </row>
    <row r="23" spans="1:6" x14ac:dyDescent="0.25">
      <c r="A23" s="58"/>
      <c r="B23" s="6" t="s">
        <v>54</v>
      </c>
      <c r="C23" s="122" t="s">
        <v>41</v>
      </c>
      <c r="D23" s="112">
        <v>10</v>
      </c>
      <c r="E23" s="255"/>
      <c r="F23" s="135">
        <f>D23*E23</f>
        <v>0</v>
      </c>
    </row>
    <row r="24" spans="1:6" x14ac:dyDescent="0.25">
      <c r="A24" s="58"/>
      <c r="B24" s="6" t="s">
        <v>45</v>
      </c>
      <c r="C24" s="122" t="s">
        <v>41</v>
      </c>
      <c r="D24" s="112">
        <v>150</v>
      </c>
      <c r="E24" s="255"/>
      <c r="F24" s="135">
        <f>D24*E24</f>
        <v>0</v>
      </c>
    </row>
    <row r="25" spans="1:6" x14ac:dyDescent="0.25">
      <c r="A25" s="58"/>
      <c r="B25" s="5"/>
      <c r="C25" s="122"/>
      <c r="D25" s="112"/>
      <c r="E25" s="112"/>
      <c r="F25" s="135"/>
    </row>
    <row r="26" spans="1:6" x14ac:dyDescent="0.25">
      <c r="A26" s="58"/>
      <c r="B26" s="5"/>
      <c r="C26" s="122"/>
      <c r="D26" s="112"/>
      <c r="E26" s="112"/>
      <c r="F26" s="135"/>
    </row>
    <row r="27" spans="1:6" ht="76.5" x14ac:dyDescent="0.25">
      <c r="A27" s="58" t="s">
        <v>14</v>
      </c>
      <c r="B27" s="15" t="s">
        <v>65</v>
      </c>
      <c r="C27" s="122"/>
      <c r="D27" s="112"/>
      <c r="E27" s="112"/>
      <c r="F27" s="135"/>
    </row>
    <row r="28" spans="1:6" x14ac:dyDescent="0.25">
      <c r="A28" s="58"/>
      <c r="B28" s="6" t="s">
        <v>42</v>
      </c>
      <c r="C28" s="122" t="s">
        <v>5</v>
      </c>
      <c r="D28" s="112">
        <v>4</v>
      </c>
      <c r="E28" s="255"/>
      <c r="F28" s="135">
        <f>D28*E28</f>
        <v>0</v>
      </c>
    </row>
    <row r="29" spans="1:6" x14ac:dyDescent="0.25">
      <c r="A29" s="58"/>
      <c r="B29" s="6" t="s">
        <v>43</v>
      </c>
      <c r="C29" s="122" t="s">
        <v>5</v>
      </c>
      <c r="D29" s="112">
        <v>3</v>
      </c>
      <c r="E29" s="255"/>
      <c r="F29" s="135">
        <f>D29*E29</f>
        <v>0</v>
      </c>
    </row>
    <row r="30" spans="1:6" x14ac:dyDescent="0.25">
      <c r="A30" s="58"/>
      <c r="B30" s="6" t="s">
        <v>54</v>
      </c>
      <c r="C30" s="122" t="s">
        <v>5</v>
      </c>
      <c r="D30" s="112">
        <v>3</v>
      </c>
      <c r="E30" s="255"/>
      <c r="F30" s="135">
        <f>D30*E30</f>
        <v>0</v>
      </c>
    </row>
    <row r="31" spans="1:6" x14ac:dyDescent="0.25">
      <c r="A31" s="58"/>
      <c r="B31" s="6" t="s">
        <v>45</v>
      </c>
      <c r="C31" s="122" t="s">
        <v>5</v>
      </c>
      <c r="D31" s="112">
        <v>4</v>
      </c>
      <c r="E31" s="255"/>
      <c r="F31" s="135">
        <f>D31*E31</f>
        <v>0</v>
      </c>
    </row>
    <row r="32" spans="1:6" x14ac:dyDescent="0.25">
      <c r="A32" s="58"/>
      <c r="B32" s="7"/>
      <c r="C32" s="122"/>
      <c r="D32" s="112"/>
      <c r="E32" s="112"/>
      <c r="F32" s="135"/>
    </row>
    <row r="33" spans="1:6" ht="38.25" x14ac:dyDescent="0.25">
      <c r="A33" s="58" t="s">
        <v>15</v>
      </c>
      <c r="B33" s="8" t="s">
        <v>46</v>
      </c>
      <c r="C33" s="122" t="s">
        <v>5</v>
      </c>
      <c r="D33" s="112">
        <v>4</v>
      </c>
      <c r="E33" s="255"/>
      <c r="F33" s="135">
        <f>D33*E33</f>
        <v>0</v>
      </c>
    </row>
    <row r="34" spans="1:6" x14ac:dyDescent="0.25">
      <c r="A34" s="58"/>
      <c r="B34" s="8"/>
      <c r="C34" s="122"/>
      <c r="D34" s="112"/>
      <c r="E34" s="112"/>
      <c r="F34" s="163"/>
    </row>
    <row r="35" spans="1:6" ht="76.5" x14ac:dyDescent="0.25">
      <c r="A35" s="58" t="s">
        <v>39</v>
      </c>
      <c r="B35" s="47" t="s">
        <v>136</v>
      </c>
      <c r="C35" s="122" t="s">
        <v>5</v>
      </c>
      <c r="D35" s="112">
        <v>10</v>
      </c>
      <c r="E35" s="255"/>
      <c r="F35" s="135">
        <f>D35*E35</f>
        <v>0</v>
      </c>
    </row>
    <row r="36" spans="1:6" ht="38.25" x14ac:dyDescent="0.25">
      <c r="A36" s="58"/>
      <c r="B36" s="28" t="s">
        <v>642</v>
      </c>
      <c r="C36" s="122"/>
      <c r="D36" s="112"/>
      <c r="E36" s="112"/>
      <c r="F36" s="135"/>
    </row>
    <row r="37" spans="1:6" x14ac:dyDescent="0.25">
      <c r="A37" s="58"/>
      <c r="B37" s="47"/>
      <c r="C37" s="122"/>
      <c r="D37" s="112"/>
      <c r="E37" s="112"/>
      <c r="F37" s="135"/>
    </row>
    <row r="38" spans="1:6" ht="51" x14ac:dyDescent="0.25">
      <c r="A38" s="58" t="s">
        <v>38</v>
      </c>
      <c r="B38" s="5" t="s">
        <v>53</v>
      </c>
      <c r="C38" s="136" t="s">
        <v>5</v>
      </c>
      <c r="D38" s="135">
        <v>3</v>
      </c>
      <c r="E38" s="256"/>
      <c r="F38" s="163">
        <f>D38*E38</f>
        <v>0</v>
      </c>
    </row>
    <row r="39" spans="1:6" x14ac:dyDescent="0.25">
      <c r="A39" s="58"/>
      <c r="B39" s="5"/>
      <c r="C39" s="122"/>
      <c r="D39" s="112"/>
      <c r="E39" s="112"/>
      <c r="F39" s="163"/>
    </row>
    <row r="40" spans="1:6" ht="38.25" x14ac:dyDescent="0.25">
      <c r="A40" s="58" t="s">
        <v>56</v>
      </c>
      <c r="B40" s="6" t="s">
        <v>170</v>
      </c>
      <c r="C40" s="136"/>
      <c r="D40" s="135"/>
      <c r="E40" s="135"/>
      <c r="F40" s="163"/>
    </row>
    <row r="41" spans="1:6" x14ac:dyDescent="0.25">
      <c r="A41" s="58"/>
      <c r="B41" s="6" t="s">
        <v>171</v>
      </c>
      <c r="C41" s="136" t="s">
        <v>5</v>
      </c>
      <c r="D41" s="135">
        <v>2</v>
      </c>
      <c r="E41" s="256"/>
      <c r="F41" s="163">
        <f>D41*E41</f>
        <v>0</v>
      </c>
    </row>
    <row r="42" spans="1:6" x14ac:dyDescent="0.25">
      <c r="A42" s="58"/>
      <c r="B42" s="6" t="s">
        <v>172</v>
      </c>
      <c r="C42" s="136" t="s">
        <v>5</v>
      </c>
      <c r="D42" s="135">
        <v>2</v>
      </c>
      <c r="E42" s="256"/>
      <c r="F42" s="163">
        <f>D42*E42</f>
        <v>0</v>
      </c>
    </row>
    <row r="43" spans="1:6" ht="38.25" x14ac:dyDescent="0.25">
      <c r="A43" s="58"/>
      <c r="B43" s="28" t="s">
        <v>642</v>
      </c>
      <c r="C43" s="122"/>
      <c r="D43" s="112"/>
      <c r="E43" s="112"/>
      <c r="F43" s="163"/>
    </row>
    <row r="44" spans="1:6" x14ac:dyDescent="0.25">
      <c r="A44" s="58"/>
      <c r="B44" s="6"/>
      <c r="C44" s="122"/>
      <c r="D44" s="112"/>
      <c r="E44" s="112"/>
      <c r="F44" s="163"/>
    </row>
    <row r="45" spans="1:6" ht="51" x14ac:dyDescent="0.25">
      <c r="A45" s="58" t="s">
        <v>238</v>
      </c>
      <c r="B45" s="23" t="s">
        <v>628</v>
      </c>
      <c r="C45" s="136" t="s">
        <v>9</v>
      </c>
      <c r="D45" s="135">
        <v>150</v>
      </c>
      <c r="E45" s="256"/>
      <c r="F45" s="163">
        <f>D45*E45</f>
        <v>0</v>
      </c>
    </row>
    <row r="46" spans="1:6" x14ac:dyDescent="0.25">
      <c r="A46" s="58"/>
      <c r="B46" s="23"/>
      <c r="C46" s="122"/>
      <c r="D46" s="112"/>
      <c r="E46" s="112"/>
      <c r="F46" s="163"/>
    </row>
    <row r="47" spans="1:6" ht="25.5" x14ac:dyDescent="0.25">
      <c r="A47" s="58" t="s">
        <v>57</v>
      </c>
      <c r="B47" s="23" t="s">
        <v>627</v>
      </c>
      <c r="C47" s="136" t="s">
        <v>33</v>
      </c>
      <c r="D47" s="135">
        <v>1</v>
      </c>
      <c r="E47" s="256"/>
      <c r="F47" s="163">
        <f>D47*E47</f>
        <v>0</v>
      </c>
    </row>
    <row r="48" spans="1:6" x14ac:dyDescent="0.25">
      <c r="A48" s="58"/>
      <c r="B48" s="23"/>
      <c r="C48" s="122"/>
      <c r="D48" s="112"/>
      <c r="E48" s="112"/>
      <c r="F48" s="163"/>
    </row>
    <row r="49" spans="1:6" ht="25.5" x14ac:dyDescent="0.25">
      <c r="A49" s="58" t="s">
        <v>58</v>
      </c>
      <c r="B49" s="23" t="s">
        <v>645</v>
      </c>
      <c r="C49" s="136" t="s">
        <v>638</v>
      </c>
      <c r="D49" s="135">
        <v>10</v>
      </c>
      <c r="E49" s="256"/>
      <c r="F49" s="163">
        <f>D49*E49</f>
        <v>0</v>
      </c>
    </row>
    <row r="50" spans="1:6" ht="51" x14ac:dyDescent="0.25">
      <c r="A50" s="58"/>
      <c r="B50" s="28" t="s">
        <v>648</v>
      </c>
      <c r="C50" s="122"/>
      <c r="D50" s="112"/>
      <c r="E50" s="112"/>
      <c r="F50" s="163"/>
    </row>
    <row r="51" spans="1:6" x14ac:dyDescent="0.25">
      <c r="A51" s="58"/>
      <c r="B51" s="23"/>
      <c r="C51" s="122"/>
      <c r="D51" s="112"/>
      <c r="E51" s="112"/>
      <c r="F51" s="163"/>
    </row>
    <row r="52" spans="1:6" ht="25.5" x14ac:dyDescent="0.25">
      <c r="A52" s="58" t="s">
        <v>64</v>
      </c>
      <c r="B52" s="23" t="s">
        <v>646</v>
      </c>
      <c r="C52" s="136" t="s">
        <v>638</v>
      </c>
      <c r="D52" s="135">
        <v>10</v>
      </c>
      <c r="E52" s="256"/>
      <c r="F52" s="163">
        <f>D52*E52</f>
        <v>0</v>
      </c>
    </row>
    <row r="53" spans="1:6" x14ac:dyDescent="0.25">
      <c r="A53" s="58"/>
      <c r="B53" s="5"/>
      <c r="C53" s="122"/>
      <c r="D53" s="112"/>
      <c r="E53" s="112"/>
      <c r="F53" s="163"/>
    </row>
    <row r="54" spans="1:6" ht="15.75" thickBot="1" x14ac:dyDescent="0.3">
      <c r="A54" s="59"/>
      <c r="B54" s="48" t="s">
        <v>47</v>
      </c>
      <c r="C54" s="123"/>
      <c r="D54" s="232"/>
      <c r="E54" s="232"/>
      <c r="F54" s="164">
        <f>SUM(F7:F53)</f>
        <v>0</v>
      </c>
    </row>
    <row r="55" spans="1:6" ht="15.75" thickTop="1" x14ac:dyDescent="0.25">
      <c r="A55" s="58"/>
      <c r="B55" s="27"/>
      <c r="C55" s="122"/>
      <c r="D55" s="112"/>
      <c r="E55" s="112"/>
      <c r="F55" s="135"/>
    </row>
    <row r="56" spans="1:6" x14ac:dyDescent="0.25">
      <c r="A56" s="58" t="s">
        <v>544</v>
      </c>
      <c r="B56" s="5" t="s">
        <v>633</v>
      </c>
      <c r="C56" s="122"/>
      <c r="D56" s="112"/>
      <c r="E56" s="112"/>
      <c r="F56" s="135"/>
    </row>
    <row r="57" spans="1:6" x14ac:dyDescent="0.25">
      <c r="A57" s="58"/>
      <c r="B57" s="24"/>
      <c r="C57" s="124"/>
      <c r="D57" s="233"/>
      <c r="E57" s="135"/>
      <c r="F57" s="135"/>
    </row>
    <row r="58" spans="1:6" x14ac:dyDescent="0.25">
      <c r="A58" s="58" t="s">
        <v>1</v>
      </c>
      <c r="B58" s="15" t="s">
        <v>629</v>
      </c>
      <c r="C58" s="137" t="s">
        <v>41</v>
      </c>
      <c r="D58" s="226">
        <v>72</v>
      </c>
      <c r="E58" s="256"/>
      <c r="F58" s="135">
        <f>D58*E58</f>
        <v>0</v>
      </c>
    </row>
    <row r="59" spans="1:6" x14ac:dyDescent="0.25">
      <c r="A59" s="58"/>
      <c r="B59" s="24"/>
      <c r="C59" s="124"/>
      <c r="D59" s="233"/>
      <c r="E59" s="135"/>
      <c r="F59" s="135"/>
    </row>
    <row r="60" spans="1:6" ht="38.25" x14ac:dyDescent="0.25">
      <c r="A60" s="58" t="s">
        <v>6</v>
      </c>
      <c r="B60" s="15" t="s">
        <v>630</v>
      </c>
      <c r="C60" s="137" t="s">
        <v>9</v>
      </c>
      <c r="D60" s="226">
        <v>1222</v>
      </c>
      <c r="E60" s="256"/>
      <c r="F60" s="135">
        <f>D60*E60</f>
        <v>0</v>
      </c>
    </row>
    <row r="61" spans="1:6" x14ac:dyDescent="0.25">
      <c r="A61" s="58"/>
      <c r="B61" s="24"/>
      <c r="C61" s="124"/>
      <c r="D61" s="233"/>
      <c r="E61" s="135"/>
      <c r="F61" s="135"/>
    </row>
    <row r="62" spans="1:6" ht="38.25" x14ac:dyDescent="0.25">
      <c r="A62" s="58" t="s">
        <v>7</v>
      </c>
      <c r="B62" s="15" t="s">
        <v>631</v>
      </c>
      <c r="C62" s="137" t="s">
        <v>9</v>
      </c>
      <c r="D62" s="226">
        <f>D58*0.5</f>
        <v>36</v>
      </c>
      <c r="E62" s="256"/>
      <c r="F62" s="135">
        <f>D62*E62</f>
        <v>0</v>
      </c>
    </row>
    <row r="63" spans="1:6" x14ac:dyDescent="0.25">
      <c r="A63" s="58"/>
      <c r="B63" s="27"/>
      <c r="C63" s="122"/>
      <c r="D63" s="112"/>
      <c r="E63" s="112"/>
      <c r="F63" s="135"/>
    </row>
    <row r="64" spans="1:6" ht="25.5" x14ac:dyDescent="0.25">
      <c r="A64" s="58" t="s">
        <v>10</v>
      </c>
      <c r="B64" s="15" t="s">
        <v>635</v>
      </c>
      <c r="C64" s="137" t="s">
        <v>8</v>
      </c>
      <c r="D64" s="226">
        <v>149</v>
      </c>
      <c r="E64" s="256"/>
      <c r="F64" s="135">
        <f>D64*E64</f>
        <v>0</v>
      </c>
    </row>
    <row r="65" spans="1:6" x14ac:dyDescent="0.25">
      <c r="A65" s="58"/>
      <c r="B65" s="27"/>
      <c r="C65" s="122"/>
      <c r="D65" s="112"/>
      <c r="E65" s="112"/>
      <c r="F65" s="135"/>
    </row>
    <row r="66" spans="1:6" ht="102" x14ac:dyDescent="0.25">
      <c r="A66" s="58" t="s">
        <v>11</v>
      </c>
      <c r="B66" s="177" t="s">
        <v>684</v>
      </c>
      <c r="C66" s="137" t="s">
        <v>8</v>
      </c>
      <c r="D66" s="226">
        <f>D64</f>
        <v>149</v>
      </c>
      <c r="E66" s="256"/>
      <c r="F66" s="135">
        <f>D66*E66</f>
        <v>0</v>
      </c>
    </row>
    <row r="67" spans="1:6" x14ac:dyDescent="0.25">
      <c r="A67" s="58"/>
      <c r="B67" s="27"/>
      <c r="C67" s="122"/>
      <c r="D67" s="112"/>
      <c r="E67" s="112"/>
      <c r="F67" s="135"/>
    </row>
    <row r="68" spans="1:6" ht="76.5" x14ac:dyDescent="0.25">
      <c r="A68" s="58" t="s">
        <v>12</v>
      </c>
      <c r="B68" s="15" t="s">
        <v>636</v>
      </c>
      <c r="C68" s="137" t="s">
        <v>8</v>
      </c>
      <c r="D68" s="226">
        <f>D64</f>
        <v>149</v>
      </c>
      <c r="E68" s="256"/>
      <c r="F68" s="135">
        <f>D68*E68</f>
        <v>0</v>
      </c>
    </row>
    <row r="69" spans="1:6" ht="38.25" x14ac:dyDescent="0.25">
      <c r="A69" s="58"/>
      <c r="B69" s="28" t="s">
        <v>639</v>
      </c>
      <c r="C69" s="122"/>
      <c r="D69" s="112"/>
      <c r="E69" s="112"/>
      <c r="F69" s="135"/>
    </row>
    <row r="70" spans="1:6" x14ac:dyDescent="0.25">
      <c r="A70" s="58"/>
      <c r="B70" s="15"/>
      <c r="C70" s="122"/>
      <c r="D70" s="112"/>
      <c r="E70" s="112"/>
      <c r="F70" s="135"/>
    </row>
    <row r="71" spans="1:6" ht="25.5" x14ac:dyDescent="0.25">
      <c r="A71" s="58" t="s">
        <v>13</v>
      </c>
      <c r="B71" s="15" t="s">
        <v>647</v>
      </c>
      <c r="C71" s="137" t="s">
        <v>638</v>
      </c>
      <c r="D71" s="226">
        <v>20</v>
      </c>
      <c r="E71" s="256"/>
      <c r="F71" s="135">
        <f>D71*E71</f>
        <v>0</v>
      </c>
    </row>
    <row r="72" spans="1:6" ht="38.25" x14ac:dyDescent="0.25">
      <c r="A72" s="58"/>
      <c r="B72" s="28" t="s">
        <v>649</v>
      </c>
      <c r="C72" s="122"/>
      <c r="D72" s="112"/>
      <c r="E72" s="112"/>
      <c r="F72" s="135"/>
    </row>
    <row r="73" spans="1:6" x14ac:dyDescent="0.25">
      <c r="A73" s="58"/>
      <c r="B73" s="15"/>
      <c r="C73" s="122"/>
      <c r="D73" s="112"/>
      <c r="E73" s="112"/>
      <c r="F73" s="135"/>
    </row>
    <row r="74" spans="1:6" ht="25.5" x14ac:dyDescent="0.25">
      <c r="A74" s="58" t="s">
        <v>14</v>
      </c>
      <c r="B74" s="15" t="s">
        <v>637</v>
      </c>
      <c r="C74" s="137" t="s">
        <v>638</v>
      </c>
      <c r="D74" s="226">
        <v>20</v>
      </c>
      <c r="E74" s="256"/>
      <c r="F74" s="135">
        <f>D74*E74</f>
        <v>0</v>
      </c>
    </row>
    <row r="75" spans="1:6" x14ac:dyDescent="0.25">
      <c r="A75" s="58"/>
      <c r="B75" s="27"/>
      <c r="C75" s="122"/>
      <c r="D75" s="112"/>
      <c r="E75" s="112"/>
      <c r="F75" s="135"/>
    </row>
    <row r="76" spans="1:6" ht="15.75" thickBot="1" x14ac:dyDescent="0.3">
      <c r="A76" s="59"/>
      <c r="B76" s="52" t="s">
        <v>634</v>
      </c>
      <c r="C76" s="126"/>
      <c r="D76" s="234"/>
      <c r="E76" s="234"/>
      <c r="F76" s="160">
        <f>SUM(F56:F75)</f>
        <v>0</v>
      </c>
    </row>
    <row r="77" spans="1:6" ht="15.75" thickTop="1" x14ac:dyDescent="0.25">
      <c r="A77" s="58"/>
      <c r="B77" s="27"/>
      <c r="C77" s="122"/>
      <c r="D77" s="112"/>
      <c r="E77" s="112"/>
      <c r="F77" s="135"/>
    </row>
    <row r="78" spans="1:6" x14ac:dyDescent="0.25">
      <c r="A78" s="58" t="s">
        <v>545</v>
      </c>
      <c r="B78" s="5" t="s">
        <v>35</v>
      </c>
      <c r="C78" s="122"/>
      <c r="D78" s="112"/>
      <c r="E78" s="112"/>
      <c r="F78" s="135"/>
    </row>
    <row r="79" spans="1:6" x14ac:dyDescent="0.25">
      <c r="A79" s="58"/>
      <c r="B79" s="28" t="s">
        <v>36</v>
      </c>
      <c r="C79" s="122"/>
      <c r="D79" s="112"/>
      <c r="E79" s="112"/>
      <c r="F79" s="135"/>
    </row>
    <row r="80" spans="1:6" ht="51" x14ac:dyDescent="0.25">
      <c r="A80" s="58"/>
      <c r="B80" s="28" t="s">
        <v>37</v>
      </c>
      <c r="C80" s="122"/>
      <c r="D80" s="233"/>
      <c r="E80" s="135"/>
      <c r="F80" s="135"/>
    </row>
    <row r="81" spans="1:6" ht="25.5" x14ac:dyDescent="0.25">
      <c r="A81" s="58"/>
      <c r="B81" s="28" t="s">
        <v>623</v>
      </c>
      <c r="C81" s="122"/>
      <c r="D81" s="233"/>
      <c r="E81" s="135"/>
      <c r="F81" s="135"/>
    </row>
    <row r="82" spans="1:6" x14ac:dyDescent="0.25">
      <c r="A82" s="58"/>
      <c r="B82" s="24"/>
      <c r="C82" s="124"/>
      <c r="D82" s="233"/>
      <c r="E82" s="135"/>
      <c r="F82" s="135"/>
    </row>
    <row r="83" spans="1:6" ht="25.5" x14ac:dyDescent="0.25">
      <c r="A83" s="58" t="s">
        <v>1</v>
      </c>
      <c r="B83" s="15" t="s">
        <v>21</v>
      </c>
      <c r="C83" s="137" t="s">
        <v>8</v>
      </c>
      <c r="D83" s="226">
        <v>5</v>
      </c>
      <c r="E83" s="256"/>
      <c r="F83" s="135">
        <f>D83*E83</f>
        <v>0</v>
      </c>
    </row>
    <row r="84" spans="1:6" x14ac:dyDescent="0.25">
      <c r="A84" s="58"/>
      <c r="B84" s="5"/>
      <c r="C84" s="122"/>
      <c r="D84" s="233"/>
      <c r="E84" s="135"/>
      <c r="F84" s="135"/>
    </row>
    <row r="85" spans="1:6" ht="51" x14ac:dyDescent="0.25">
      <c r="A85" s="58" t="s">
        <v>6</v>
      </c>
      <c r="B85" s="15" t="s">
        <v>756</v>
      </c>
      <c r="C85" s="122" t="s">
        <v>8</v>
      </c>
      <c r="D85" s="233">
        <v>1126.8</v>
      </c>
      <c r="E85" s="256"/>
      <c r="F85" s="135">
        <f>D85*E85</f>
        <v>0</v>
      </c>
    </row>
    <row r="86" spans="1:6" x14ac:dyDescent="0.25">
      <c r="A86" s="58"/>
      <c r="B86" s="15"/>
      <c r="C86" s="122"/>
      <c r="D86" s="233"/>
      <c r="E86" s="135"/>
      <c r="F86" s="165"/>
    </row>
    <row r="87" spans="1:6" ht="38.25" x14ac:dyDescent="0.25">
      <c r="A87" s="58" t="s">
        <v>7</v>
      </c>
      <c r="B87" s="15" t="s">
        <v>757</v>
      </c>
      <c r="C87" s="122" t="s">
        <v>8</v>
      </c>
      <c r="D87" s="233">
        <v>125.2</v>
      </c>
      <c r="E87" s="256"/>
      <c r="F87" s="135">
        <f>D87*E87</f>
        <v>0</v>
      </c>
    </row>
    <row r="88" spans="1:6" x14ac:dyDescent="0.25">
      <c r="A88" s="58"/>
      <c r="B88" s="9"/>
      <c r="C88" s="122"/>
      <c r="D88" s="233"/>
      <c r="E88" s="135"/>
      <c r="F88" s="163"/>
    </row>
    <row r="89" spans="1:6" ht="38.25" x14ac:dyDescent="0.25">
      <c r="A89" s="58" t="s">
        <v>10</v>
      </c>
      <c r="B89" s="15" t="s">
        <v>632</v>
      </c>
      <c r="C89" s="122" t="s">
        <v>8</v>
      </c>
      <c r="D89" s="112">
        <f>0.6*D87</f>
        <v>75.12</v>
      </c>
      <c r="E89" s="255"/>
      <c r="F89" s="135">
        <f>D89*E89</f>
        <v>0</v>
      </c>
    </row>
    <row r="90" spans="1:6" x14ac:dyDescent="0.25">
      <c r="A90" s="58"/>
      <c r="B90" s="8"/>
      <c r="C90" s="122"/>
      <c r="D90" s="112"/>
      <c r="E90" s="112"/>
      <c r="F90" s="135"/>
    </row>
    <row r="91" spans="1:6" ht="51" x14ac:dyDescent="0.25">
      <c r="A91" s="58" t="s">
        <v>11</v>
      </c>
      <c r="B91" s="15" t="s">
        <v>692</v>
      </c>
      <c r="C91" s="122" t="s">
        <v>8</v>
      </c>
      <c r="D91" s="112">
        <v>38.700000000000003</v>
      </c>
      <c r="E91" s="255"/>
      <c r="F91" s="135">
        <f>D91*E91</f>
        <v>0</v>
      </c>
    </row>
    <row r="92" spans="1:6" x14ac:dyDescent="0.25">
      <c r="A92" s="58"/>
      <c r="B92" s="8"/>
      <c r="C92" s="122"/>
      <c r="D92" s="112"/>
      <c r="E92" s="112"/>
      <c r="F92" s="135"/>
    </row>
    <row r="93" spans="1:6" ht="25.5" x14ac:dyDescent="0.25">
      <c r="A93" s="58" t="s">
        <v>12</v>
      </c>
      <c r="B93" s="10" t="s">
        <v>689</v>
      </c>
      <c r="C93" s="122" t="s">
        <v>8</v>
      </c>
      <c r="D93" s="112">
        <f>D95</f>
        <v>1213.3</v>
      </c>
      <c r="E93" s="255"/>
      <c r="F93" s="135">
        <f>D93*E93</f>
        <v>0</v>
      </c>
    </row>
    <row r="94" spans="1:6" x14ac:dyDescent="0.25">
      <c r="A94" s="58"/>
      <c r="B94" s="8"/>
      <c r="C94" s="122"/>
      <c r="D94" s="112"/>
      <c r="E94" s="112"/>
      <c r="F94" s="135"/>
    </row>
    <row r="95" spans="1:6" ht="76.5" x14ac:dyDescent="0.25">
      <c r="A95" s="58" t="s">
        <v>13</v>
      </c>
      <c r="B95" s="10" t="s">
        <v>640</v>
      </c>
      <c r="C95" s="122" t="s">
        <v>8</v>
      </c>
      <c r="D95" s="112">
        <f>SUM(D85:D87)-D91</f>
        <v>1213.3</v>
      </c>
      <c r="E95" s="255"/>
      <c r="F95" s="135">
        <f>D95*E95</f>
        <v>0</v>
      </c>
    </row>
    <row r="96" spans="1:6" ht="38.25" x14ac:dyDescent="0.25">
      <c r="A96" s="58"/>
      <c r="B96" s="28" t="s">
        <v>639</v>
      </c>
      <c r="C96" s="122"/>
      <c r="D96" s="112"/>
      <c r="E96" s="112"/>
      <c r="F96" s="135"/>
    </row>
    <row r="97" spans="1:10" x14ac:dyDescent="0.25">
      <c r="A97" s="58"/>
      <c r="B97" s="8"/>
      <c r="C97" s="122"/>
      <c r="D97" s="112"/>
      <c r="E97" s="112"/>
      <c r="F97" s="135"/>
    </row>
    <row r="98" spans="1:10" ht="63.75" x14ac:dyDescent="0.25">
      <c r="A98" s="58" t="s">
        <v>14</v>
      </c>
      <c r="B98" s="10" t="s">
        <v>66</v>
      </c>
      <c r="C98" s="122" t="s">
        <v>9</v>
      </c>
      <c r="D98" s="112">
        <v>30</v>
      </c>
      <c r="E98" s="255"/>
      <c r="F98" s="135">
        <f>D98*E98</f>
        <v>0</v>
      </c>
      <c r="I98" s="279"/>
    </row>
    <row r="99" spans="1:10" x14ac:dyDescent="0.25">
      <c r="A99" s="58"/>
      <c r="B99" s="10"/>
      <c r="C99" s="122"/>
      <c r="D99" s="112"/>
      <c r="E99" s="112"/>
      <c r="F99" s="135"/>
    </row>
    <row r="100" spans="1:10" ht="38.25" x14ac:dyDescent="0.25">
      <c r="A100" s="58" t="s">
        <v>15</v>
      </c>
      <c r="B100" s="10" t="s">
        <v>641</v>
      </c>
      <c r="C100" s="122" t="s">
        <v>9</v>
      </c>
      <c r="D100" s="112">
        <v>50</v>
      </c>
      <c r="E100" s="255"/>
      <c r="F100" s="135">
        <f>D100*E100</f>
        <v>0</v>
      </c>
    </row>
    <row r="101" spans="1:10" ht="51" x14ac:dyDescent="0.25">
      <c r="A101" s="58"/>
      <c r="B101" s="28" t="s">
        <v>643</v>
      </c>
      <c r="C101" s="122"/>
      <c r="D101" s="112"/>
      <c r="E101" s="112"/>
      <c r="F101" s="135"/>
    </row>
    <row r="102" spans="1:10" x14ac:dyDescent="0.25">
      <c r="A102" s="58"/>
      <c r="B102" s="10"/>
      <c r="C102" s="122"/>
      <c r="D102" s="112"/>
      <c r="E102" s="112"/>
      <c r="F102" s="135"/>
    </row>
    <row r="103" spans="1:10" ht="25.5" x14ac:dyDescent="0.25">
      <c r="A103" s="58" t="s">
        <v>39</v>
      </c>
      <c r="B103" s="15" t="s">
        <v>661</v>
      </c>
      <c r="C103" s="137" t="s">
        <v>638</v>
      </c>
      <c r="D103" s="226">
        <v>20</v>
      </c>
      <c r="E103" s="256"/>
      <c r="F103" s="135">
        <f>D103*E103</f>
        <v>0</v>
      </c>
    </row>
    <row r="104" spans="1:10" x14ac:dyDescent="0.25">
      <c r="A104" s="60"/>
      <c r="B104" s="16"/>
      <c r="C104" s="125"/>
      <c r="D104" s="171"/>
      <c r="E104" s="171"/>
      <c r="F104" s="166"/>
    </row>
    <row r="105" spans="1:10" ht="15.75" thickBot="1" x14ac:dyDescent="0.3">
      <c r="A105" s="59"/>
      <c r="B105" s="52" t="s">
        <v>49</v>
      </c>
      <c r="C105" s="126"/>
      <c r="D105" s="234"/>
      <c r="E105" s="234"/>
      <c r="F105" s="160">
        <f>SUM(F83:F104)</f>
        <v>0</v>
      </c>
    </row>
    <row r="106" spans="1:10" ht="15.75" thickTop="1" x14ac:dyDescent="0.25">
      <c r="A106" s="58"/>
      <c r="B106" s="16"/>
      <c r="C106" s="125"/>
      <c r="D106" s="171"/>
      <c r="E106" s="171"/>
      <c r="F106" s="166"/>
    </row>
    <row r="107" spans="1:10" x14ac:dyDescent="0.25">
      <c r="A107" s="58" t="s">
        <v>546</v>
      </c>
      <c r="B107" s="5" t="s">
        <v>67</v>
      </c>
      <c r="C107" s="125"/>
      <c r="D107" s="171"/>
      <c r="E107" s="171"/>
      <c r="F107" s="166"/>
    </row>
    <row r="108" spans="1:10" ht="63.75" x14ac:dyDescent="0.25">
      <c r="A108" s="58"/>
      <c r="B108" s="28" t="s">
        <v>650</v>
      </c>
      <c r="C108" s="125"/>
      <c r="D108" s="171"/>
      <c r="E108" s="171"/>
      <c r="F108" s="166"/>
      <c r="G108" s="179"/>
      <c r="I108" s="179"/>
    </row>
    <row r="109" spans="1:10" x14ac:dyDescent="0.25">
      <c r="A109" s="58"/>
      <c r="B109" s="3"/>
      <c r="C109" s="122"/>
      <c r="D109" s="112"/>
      <c r="E109" s="112"/>
      <c r="F109" s="135"/>
    </row>
    <row r="110" spans="1:10" ht="102" x14ac:dyDescent="0.25">
      <c r="A110" s="58" t="s">
        <v>1</v>
      </c>
      <c r="B110" s="11" t="s">
        <v>670</v>
      </c>
      <c r="C110" s="127" t="s">
        <v>8</v>
      </c>
      <c r="D110" s="235">
        <v>590</v>
      </c>
      <c r="E110" s="255"/>
      <c r="F110" s="135">
        <f>D110*E110</f>
        <v>0</v>
      </c>
      <c r="J110" s="80"/>
    </row>
    <row r="111" spans="1:10" x14ac:dyDescent="0.25">
      <c r="A111" s="58"/>
      <c r="B111" s="17"/>
      <c r="C111" s="122"/>
      <c r="D111" s="112"/>
      <c r="E111" s="112"/>
      <c r="F111" s="163"/>
    </row>
    <row r="112" spans="1:10" ht="38.25" x14ac:dyDescent="0.25">
      <c r="A112" s="58" t="s">
        <v>6</v>
      </c>
      <c r="B112" s="11" t="s">
        <v>669</v>
      </c>
      <c r="C112" s="127" t="s">
        <v>8</v>
      </c>
      <c r="D112" s="235">
        <v>285</v>
      </c>
      <c r="E112" s="255"/>
      <c r="F112" s="135">
        <f>D112*E112</f>
        <v>0</v>
      </c>
    </row>
    <row r="113" spans="1:6" x14ac:dyDescent="0.25">
      <c r="A113" s="58"/>
      <c r="B113" s="11"/>
      <c r="C113" s="127"/>
      <c r="D113" s="235"/>
      <c r="E113" s="112"/>
      <c r="F113" s="135"/>
    </row>
    <row r="114" spans="1:6" ht="114.75" x14ac:dyDescent="0.25">
      <c r="A114" s="58" t="s">
        <v>7</v>
      </c>
      <c r="B114" s="11" t="s">
        <v>651</v>
      </c>
      <c r="C114" s="127" t="s">
        <v>9</v>
      </c>
      <c r="D114" s="235">
        <v>1602</v>
      </c>
      <c r="E114" s="255"/>
      <c r="F114" s="135">
        <f>D114*E114</f>
        <v>0</v>
      </c>
    </row>
    <row r="115" spans="1:6" x14ac:dyDescent="0.25">
      <c r="A115" s="58"/>
      <c r="B115" s="11"/>
      <c r="C115" s="127"/>
      <c r="D115" s="235"/>
      <c r="E115" s="112"/>
      <c r="F115" s="135"/>
    </row>
    <row r="116" spans="1:6" ht="25.5" x14ac:dyDescent="0.25">
      <c r="A116" s="58" t="s">
        <v>10</v>
      </c>
      <c r="B116" s="11" t="s">
        <v>652</v>
      </c>
      <c r="C116" s="127" t="s">
        <v>41</v>
      </c>
      <c r="D116" s="235">
        <v>380</v>
      </c>
      <c r="E116" s="255"/>
      <c r="F116" s="135">
        <f>D116*E116</f>
        <v>0</v>
      </c>
    </row>
    <row r="117" spans="1:6" x14ac:dyDescent="0.25">
      <c r="A117" s="58"/>
      <c r="B117" s="11"/>
      <c r="C117" s="127"/>
      <c r="D117" s="235"/>
      <c r="E117" s="112"/>
      <c r="F117" s="135"/>
    </row>
    <row r="118" spans="1:6" ht="51" x14ac:dyDescent="0.25">
      <c r="A118" s="58" t="s">
        <v>11</v>
      </c>
      <c r="B118" s="11" t="s">
        <v>653</v>
      </c>
      <c r="C118" s="127" t="s">
        <v>9</v>
      </c>
      <c r="D118" s="235">
        <v>245</v>
      </c>
      <c r="E118" s="255"/>
      <c r="F118" s="135">
        <f>D118*E118</f>
        <v>0</v>
      </c>
    </row>
    <row r="119" spans="1:6" ht="51" x14ac:dyDescent="0.25">
      <c r="A119" s="58"/>
      <c r="B119" s="28" t="s">
        <v>654</v>
      </c>
      <c r="C119" s="127"/>
      <c r="D119" s="235"/>
      <c r="E119" s="112"/>
      <c r="F119" s="135"/>
    </row>
    <row r="120" spans="1:6" x14ac:dyDescent="0.25">
      <c r="A120" s="58"/>
      <c r="B120" s="11"/>
      <c r="C120" s="127"/>
      <c r="D120" s="235"/>
      <c r="E120" s="112"/>
      <c r="F120" s="135"/>
    </row>
    <row r="121" spans="1:6" ht="63.75" x14ac:dyDescent="0.25">
      <c r="A121" s="58" t="s">
        <v>12</v>
      </c>
      <c r="B121" s="11" t="s">
        <v>655</v>
      </c>
      <c r="C121" s="127" t="s">
        <v>5</v>
      </c>
      <c r="D121" s="235">
        <v>6</v>
      </c>
      <c r="E121" s="255"/>
      <c r="F121" s="135">
        <f>D121*E121</f>
        <v>0</v>
      </c>
    </row>
    <row r="122" spans="1:6" x14ac:dyDescent="0.25">
      <c r="A122" s="58"/>
      <c r="B122" s="11"/>
      <c r="C122" s="127"/>
      <c r="D122" s="235"/>
      <c r="E122" s="112"/>
      <c r="F122" s="135"/>
    </row>
    <row r="123" spans="1:6" ht="38.25" x14ac:dyDescent="0.25">
      <c r="A123" s="58" t="s">
        <v>13</v>
      </c>
      <c r="B123" s="11" t="s">
        <v>656</v>
      </c>
      <c r="C123" s="127" t="s">
        <v>9</v>
      </c>
      <c r="D123" s="235">
        <v>1222</v>
      </c>
      <c r="E123" s="255"/>
      <c r="F123" s="135">
        <f>D123*E123</f>
        <v>0</v>
      </c>
    </row>
    <row r="124" spans="1:6" x14ac:dyDescent="0.25">
      <c r="A124" s="58"/>
      <c r="B124" s="11"/>
      <c r="C124" s="127"/>
      <c r="D124" s="235"/>
      <c r="E124" s="112"/>
      <c r="F124" s="135"/>
    </row>
    <row r="125" spans="1:6" ht="38.25" x14ac:dyDescent="0.25">
      <c r="A125" s="58" t="s">
        <v>14</v>
      </c>
      <c r="B125" s="11" t="s">
        <v>657</v>
      </c>
      <c r="C125" s="127" t="s">
        <v>9</v>
      </c>
      <c r="D125" s="235">
        <f>D123</f>
        <v>1222</v>
      </c>
      <c r="E125" s="255"/>
      <c r="F125" s="135">
        <f>D125*E125</f>
        <v>0</v>
      </c>
    </row>
    <row r="126" spans="1:6" x14ac:dyDescent="0.25">
      <c r="A126" s="58"/>
      <c r="B126" s="11"/>
      <c r="C126" s="127"/>
      <c r="D126" s="235"/>
      <c r="E126" s="112"/>
      <c r="F126" s="135"/>
    </row>
    <row r="127" spans="1:6" ht="25.5" x14ac:dyDescent="0.25">
      <c r="A127" s="58" t="s">
        <v>15</v>
      </c>
      <c r="B127" s="11" t="s">
        <v>658</v>
      </c>
      <c r="C127" s="127" t="s">
        <v>9</v>
      </c>
      <c r="D127" s="235">
        <f>D123</f>
        <v>1222</v>
      </c>
      <c r="E127" s="255"/>
      <c r="F127" s="135">
        <f>D127*E127</f>
        <v>0</v>
      </c>
    </row>
    <row r="128" spans="1:6" x14ac:dyDescent="0.25">
      <c r="A128" s="58"/>
      <c r="B128" s="11"/>
      <c r="C128" s="127"/>
      <c r="D128" s="235"/>
      <c r="E128" s="112"/>
      <c r="F128" s="135"/>
    </row>
    <row r="129" spans="1:9" ht="25.5" x14ac:dyDescent="0.25">
      <c r="A129" s="58" t="s">
        <v>39</v>
      </c>
      <c r="B129" s="11" t="s">
        <v>659</v>
      </c>
      <c r="C129" s="127" t="s">
        <v>41</v>
      </c>
      <c r="D129" s="235">
        <f>D116</f>
        <v>380</v>
      </c>
      <c r="E129" s="255"/>
      <c r="F129" s="135">
        <f>D129*E129</f>
        <v>0</v>
      </c>
    </row>
    <row r="130" spans="1:9" x14ac:dyDescent="0.25">
      <c r="A130" s="58"/>
      <c r="B130" s="11"/>
      <c r="C130" s="127"/>
      <c r="D130" s="235"/>
      <c r="E130" s="112"/>
      <c r="F130" s="135"/>
    </row>
    <row r="131" spans="1:9" ht="38.25" x14ac:dyDescent="0.25">
      <c r="A131" s="58" t="s">
        <v>38</v>
      </c>
      <c r="B131" s="11" t="s">
        <v>662</v>
      </c>
      <c r="C131" s="137" t="s">
        <v>638</v>
      </c>
      <c r="D131" s="226">
        <v>20</v>
      </c>
      <c r="E131" s="256"/>
      <c r="F131" s="135">
        <f>D131*E131</f>
        <v>0</v>
      </c>
    </row>
    <row r="132" spans="1:9" x14ac:dyDescent="0.25">
      <c r="A132" s="58"/>
      <c r="B132" s="20"/>
      <c r="C132" s="127"/>
      <c r="D132" s="235"/>
      <c r="E132" s="235"/>
      <c r="F132" s="170"/>
    </row>
    <row r="133" spans="1:9" ht="15.75" thickBot="1" x14ac:dyDescent="0.3">
      <c r="A133" s="59"/>
      <c r="B133" s="52" t="s">
        <v>50</v>
      </c>
      <c r="C133" s="126"/>
      <c r="D133" s="234"/>
      <c r="E133" s="234"/>
      <c r="F133" s="160">
        <f>SUM(F109:F132)</f>
        <v>0</v>
      </c>
    </row>
    <row r="134" spans="1:9" ht="15.75" thickTop="1" x14ac:dyDescent="0.25">
      <c r="A134" s="58"/>
      <c r="B134" s="5"/>
      <c r="C134" s="125"/>
      <c r="D134" s="171"/>
      <c r="E134" s="171"/>
      <c r="F134" s="166"/>
    </row>
    <row r="135" spans="1:9" x14ac:dyDescent="0.25">
      <c r="A135" s="58" t="s">
        <v>547</v>
      </c>
      <c r="B135" s="53" t="s">
        <v>142</v>
      </c>
      <c r="C135" s="125"/>
      <c r="D135" s="171"/>
      <c r="E135" s="171"/>
      <c r="F135" s="166"/>
    </row>
    <row r="136" spans="1:9" x14ac:dyDescent="0.25">
      <c r="A136" s="58"/>
      <c r="B136" s="16"/>
      <c r="C136" s="125"/>
      <c r="D136" s="171"/>
      <c r="E136" s="171"/>
      <c r="F136" s="166"/>
    </row>
    <row r="137" spans="1:9" ht="25.5" x14ac:dyDescent="0.25">
      <c r="A137" s="58" t="s">
        <v>1</v>
      </c>
      <c r="B137" s="15" t="s">
        <v>175</v>
      </c>
      <c r="C137" s="122" t="s">
        <v>9</v>
      </c>
      <c r="D137" s="112">
        <v>346</v>
      </c>
      <c r="E137" s="255"/>
      <c r="F137" s="135">
        <f>D137*E137</f>
        <v>0</v>
      </c>
    </row>
    <row r="138" spans="1:9" x14ac:dyDescent="0.25">
      <c r="A138" s="58"/>
      <c r="B138" s="5"/>
      <c r="C138" s="122"/>
      <c r="D138" s="112"/>
      <c r="E138" s="112"/>
      <c r="F138" s="163"/>
    </row>
    <row r="139" spans="1:9" ht="51" x14ac:dyDescent="0.25">
      <c r="A139" s="58" t="s">
        <v>6</v>
      </c>
      <c r="B139" s="11" t="s">
        <v>139</v>
      </c>
      <c r="C139" s="122" t="s">
        <v>8</v>
      </c>
      <c r="D139" s="112">
        <v>40.5</v>
      </c>
      <c r="E139" s="255"/>
      <c r="F139" s="135">
        <f>D139*E139</f>
        <v>0</v>
      </c>
    </row>
    <row r="140" spans="1:9" x14ac:dyDescent="0.25">
      <c r="A140" s="58"/>
      <c r="B140" s="5"/>
      <c r="C140" s="122"/>
      <c r="D140" s="112"/>
      <c r="E140" s="112"/>
      <c r="F140" s="163"/>
      <c r="I140" s="179"/>
    </row>
    <row r="141" spans="1:9" ht="51" x14ac:dyDescent="0.25">
      <c r="A141" s="58" t="s">
        <v>7</v>
      </c>
      <c r="B141" s="13" t="s">
        <v>140</v>
      </c>
      <c r="C141" s="122" t="s">
        <v>8</v>
      </c>
      <c r="D141" s="112">
        <v>148.1</v>
      </c>
      <c r="E141" s="255"/>
      <c r="F141" s="135">
        <f>D141*E141</f>
        <v>0</v>
      </c>
    </row>
    <row r="142" spans="1:9" x14ac:dyDescent="0.25">
      <c r="A142" s="58"/>
      <c r="B142" s="13"/>
      <c r="C142" s="122"/>
      <c r="D142" s="112"/>
      <c r="E142" s="112"/>
      <c r="F142" s="163"/>
    </row>
    <row r="143" spans="1:9" ht="36" x14ac:dyDescent="0.25">
      <c r="A143" s="58" t="s">
        <v>10</v>
      </c>
      <c r="B143" s="64" t="s">
        <v>141</v>
      </c>
      <c r="C143" s="128" t="s">
        <v>33</v>
      </c>
      <c r="D143" s="112">
        <v>1</v>
      </c>
      <c r="E143" s="255"/>
      <c r="F143" s="135">
        <f>D143*E143</f>
        <v>0</v>
      </c>
    </row>
    <row r="144" spans="1:9" x14ac:dyDescent="0.25">
      <c r="A144" s="58"/>
      <c r="B144" s="14"/>
      <c r="C144" s="128"/>
      <c r="D144" s="112"/>
      <c r="E144" s="112"/>
      <c r="F144" s="163"/>
    </row>
    <row r="145" spans="1:15" x14ac:dyDescent="0.25">
      <c r="A145" s="58"/>
      <c r="B145" s="68" t="s">
        <v>143</v>
      </c>
      <c r="C145" s="128"/>
      <c r="D145" s="112"/>
      <c r="E145" s="112"/>
      <c r="F145" s="163"/>
    </row>
    <row r="146" spans="1:15" s="97" customFormat="1" x14ac:dyDescent="0.25">
      <c r="A146" s="58"/>
      <c r="B146" s="367" t="s">
        <v>446</v>
      </c>
      <c r="C146" s="367"/>
      <c r="D146" s="367"/>
      <c r="E146" s="367"/>
      <c r="F146" s="367"/>
      <c r="G146" s="99"/>
      <c r="H146"/>
      <c r="I146"/>
      <c r="J146"/>
      <c r="K146"/>
      <c r="L146" s="98"/>
      <c r="M146"/>
      <c r="N146"/>
      <c r="O146"/>
    </row>
    <row r="147" spans="1:15" s="97" customFormat="1" ht="75" customHeight="1" x14ac:dyDescent="0.25">
      <c r="A147" s="58"/>
      <c r="B147" s="368" t="s">
        <v>450</v>
      </c>
      <c r="C147" s="369"/>
      <c r="D147" s="369"/>
      <c r="E147" s="369"/>
      <c r="F147" s="369"/>
      <c r="G147" s="99"/>
      <c r="H147"/>
      <c r="I147"/>
      <c r="J147"/>
      <c r="K147"/>
      <c r="L147" s="98"/>
      <c r="M147"/>
      <c r="N147"/>
      <c r="O147"/>
    </row>
    <row r="148" spans="1:15" s="97" customFormat="1" ht="61.5" customHeight="1" x14ac:dyDescent="0.25">
      <c r="A148" s="58"/>
      <c r="B148" s="362" t="s">
        <v>444</v>
      </c>
      <c r="C148" s="362"/>
      <c r="D148" s="362"/>
      <c r="E148" s="362"/>
      <c r="F148" s="362"/>
      <c r="G148" s="100"/>
      <c r="H148"/>
      <c r="I148"/>
      <c r="J148"/>
      <c r="K148"/>
      <c r="L148" s="98"/>
      <c r="M148"/>
      <c r="N148"/>
      <c r="O148"/>
    </row>
    <row r="149" spans="1:15" s="97" customFormat="1" ht="97.5" customHeight="1" x14ac:dyDescent="0.25">
      <c r="A149" s="58"/>
      <c r="B149" s="362" t="s">
        <v>448</v>
      </c>
      <c r="C149" s="362"/>
      <c r="D149" s="362"/>
      <c r="E149" s="362"/>
      <c r="F149" s="362"/>
      <c r="G149" s="100"/>
      <c r="H149"/>
      <c r="I149"/>
      <c r="J149"/>
      <c r="K149"/>
      <c r="L149" s="98"/>
      <c r="M149"/>
      <c r="N149"/>
      <c r="O149"/>
    </row>
    <row r="150" spans="1:15" s="97" customFormat="1" ht="78" customHeight="1" x14ac:dyDescent="0.25">
      <c r="A150" s="58"/>
      <c r="B150" s="370" t="s">
        <v>447</v>
      </c>
      <c r="C150" s="371"/>
      <c r="D150" s="371"/>
      <c r="E150" s="371"/>
      <c r="F150" s="371"/>
      <c r="G150" s="100"/>
      <c r="H150"/>
      <c r="I150"/>
      <c r="J150"/>
      <c r="K150"/>
      <c r="L150" s="98"/>
      <c r="M150"/>
      <c r="N150"/>
      <c r="O150"/>
    </row>
    <row r="151" spans="1:15" s="97" customFormat="1" ht="18" customHeight="1" x14ac:dyDescent="0.25">
      <c r="A151" s="58"/>
      <c r="B151" s="361" t="s">
        <v>445</v>
      </c>
      <c r="C151" s="361"/>
      <c r="D151" s="361"/>
      <c r="E151" s="361"/>
      <c r="F151" s="361"/>
      <c r="G151" s="101"/>
      <c r="H151"/>
      <c r="I151"/>
      <c r="J151"/>
      <c r="K151"/>
      <c r="L151" s="98"/>
      <c r="M151"/>
      <c r="N151"/>
      <c r="O151"/>
    </row>
    <row r="152" spans="1:15" s="97" customFormat="1" ht="87.75" customHeight="1" x14ac:dyDescent="0.25">
      <c r="A152" s="58"/>
      <c r="B152" s="362" t="s">
        <v>449</v>
      </c>
      <c r="C152" s="363"/>
      <c r="D152" s="363"/>
      <c r="E152" s="363"/>
      <c r="F152" s="363"/>
      <c r="G152" s="102"/>
      <c r="H152"/>
      <c r="I152"/>
      <c r="J152"/>
      <c r="K152"/>
      <c r="L152" s="98"/>
      <c r="M152"/>
      <c r="N152"/>
      <c r="O152"/>
    </row>
    <row r="153" spans="1:15" ht="26.25" customHeight="1" x14ac:dyDescent="0.25">
      <c r="A153" s="58"/>
      <c r="B153" s="364" t="s">
        <v>451</v>
      </c>
      <c r="C153" s="365"/>
      <c r="D153" s="365"/>
      <c r="E153" s="365"/>
      <c r="F153" s="366"/>
      <c r="G153" s="179"/>
      <c r="H153" s="179"/>
      <c r="I153" s="179"/>
    </row>
    <row r="154" spans="1:15" x14ac:dyDescent="0.25">
      <c r="A154" s="58"/>
      <c r="B154" s="14"/>
      <c r="C154" s="128"/>
      <c r="D154" s="112"/>
      <c r="E154" s="112"/>
      <c r="F154" s="163"/>
    </row>
    <row r="155" spans="1:15" ht="51" x14ac:dyDescent="0.25">
      <c r="A155" s="58"/>
      <c r="B155" s="11" t="s">
        <v>165</v>
      </c>
      <c r="C155" s="65"/>
      <c r="D155" s="67"/>
      <c r="E155" s="67"/>
      <c r="F155" s="67"/>
    </row>
    <row r="156" spans="1:15" ht="25.5" x14ac:dyDescent="0.25">
      <c r="A156" s="58" t="s">
        <v>11</v>
      </c>
      <c r="B156" s="78" t="s">
        <v>176</v>
      </c>
      <c r="C156" s="65" t="s">
        <v>41</v>
      </c>
      <c r="D156" s="67">
        <v>420</v>
      </c>
      <c r="E156" s="259"/>
      <c r="F156" s="67">
        <f>E156*D156</f>
        <v>0</v>
      </c>
    </row>
    <row r="157" spans="1:15" ht="25.5" x14ac:dyDescent="0.25">
      <c r="A157" s="58" t="s">
        <v>12</v>
      </c>
      <c r="B157" s="78" t="s">
        <v>179</v>
      </c>
      <c r="C157" s="65" t="s">
        <v>41</v>
      </c>
      <c r="D157" s="67">
        <v>75</v>
      </c>
      <c r="E157" s="259"/>
      <c r="F157" s="67">
        <f>E157*D157</f>
        <v>0</v>
      </c>
    </row>
    <row r="158" spans="1:15" x14ac:dyDescent="0.25">
      <c r="A158" s="58"/>
      <c r="B158" s="78"/>
      <c r="C158" s="65"/>
      <c r="D158" s="67"/>
      <c r="E158" s="67"/>
      <c r="F158" s="67"/>
    </row>
    <row r="159" spans="1:15" x14ac:dyDescent="0.25">
      <c r="A159" s="58" t="s">
        <v>13</v>
      </c>
      <c r="B159" s="78" t="s">
        <v>248</v>
      </c>
      <c r="C159" s="65" t="s">
        <v>5</v>
      </c>
      <c r="D159" s="67">
        <v>11</v>
      </c>
      <c r="E159" s="259"/>
      <c r="F159" s="67">
        <f>E159*D159</f>
        <v>0</v>
      </c>
    </row>
    <row r="160" spans="1:15" x14ac:dyDescent="0.25">
      <c r="A160" s="58"/>
      <c r="B160" s="78"/>
      <c r="C160" s="65"/>
      <c r="D160" s="67"/>
      <c r="E160" s="67"/>
      <c r="F160" s="67"/>
    </row>
    <row r="161" spans="1:7" x14ac:dyDescent="0.25">
      <c r="A161" s="58"/>
      <c r="B161" s="70" t="s">
        <v>144</v>
      </c>
      <c r="C161" s="125"/>
      <c r="D161" s="171"/>
      <c r="E161" s="171"/>
      <c r="F161" s="166"/>
    </row>
    <row r="162" spans="1:7" x14ac:dyDescent="0.25">
      <c r="A162" s="58"/>
      <c r="B162" s="69" t="s">
        <v>315</v>
      </c>
      <c r="C162" s="75"/>
      <c r="D162" s="239"/>
      <c r="E162" s="171"/>
      <c r="F162" s="71"/>
      <c r="G162" s="179"/>
    </row>
    <row r="163" spans="1:7" x14ac:dyDescent="0.25">
      <c r="A163" s="58" t="s">
        <v>14</v>
      </c>
      <c r="B163" s="78" t="s">
        <v>316</v>
      </c>
      <c r="C163" s="75" t="s">
        <v>5</v>
      </c>
      <c r="D163" s="239">
        <v>1</v>
      </c>
      <c r="E163" s="260"/>
      <c r="F163" s="71">
        <f>D163*E163</f>
        <v>0</v>
      </c>
      <c r="G163" s="179"/>
    </row>
    <row r="164" spans="1:7" ht="25.5" x14ac:dyDescent="0.25">
      <c r="A164" s="58" t="s">
        <v>15</v>
      </c>
      <c r="B164" s="87" t="s">
        <v>250</v>
      </c>
      <c r="C164" s="75" t="s">
        <v>5</v>
      </c>
      <c r="D164" s="239">
        <v>1</v>
      </c>
      <c r="E164" s="260"/>
      <c r="F164" s="71">
        <f>D164*E164</f>
        <v>0</v>
      </c>
      <c r="G164" s="179"/>
    </row>
    <row r="165" spans="1:7" ht="25.5" x14ac:dyDescent="0.25">
      <c r="A165" s="58" t="s">
        <v>39</v>
      </c>
      <c r="B165" s="87" t="s">
        <v>252</v>
      </c>
      <c r="C165" s="75" t="s">
        <v>5</v>
      </c>
      <c r="D165" s="239">
        <v>1</v>
      </c>
      <c r="E165" s="260"/>
      <c r="F165" s="71">
        <f>D165*E165</f>
        <v>0</v>
      </c>
      <c r="G165" s="179"/>
    </row>
    <row r="166" spans="1:7" ht="18.75" customHeight="1" x14ac:dyDescent="0.25">
      <c r="A166" s="58" t="s">
        <v>38</v>
      </c>
      <c r="B166" s="78" t="s">
        <v>150</v>
      </c>
      <c r="C166" s="75" t="s">
        <v>5</v>
      </c>
      <c r="D166" s="239">
        <v>1</v>
      </c>
      <c r="E166" s="260"/>
      <c r="F166" s="71">
        <f>D166*E166</f>
        <v>0</v>
      </c>
      <c r="G166" s="179"/>
    </row>
    <row r="167" spans="1:7" x14ac:dyDescent="0.25">
      <c r="A167" s="58" t="s">
        <v>56</v>
      </c>
      <c r="B167" s="78" t="s">
        <v>151</v>
      </c>
      <c r="C167" s="75" t="s">
        <v>5</v>
      </c>
      <c r="D167" s="239">
        <v>1</v>
      </c>
      <c r="E167" s="260"/>
      <c r="F167" s="71">
        <f>D167*E167</f>
        <v>0</v>
      </c>
      <c r="G167" s="179"/>
    </row>
    <row r="168" spans="1:7" x14ac:dyDescent="0.25">
      <c r="A168" s="58"/>
      <c r="B168" s="15" t="s">
        <v>154</v>
      </c>
      <c r="C168" s="129"/>
      <c r="D168" s="171"/>
      <c r="E168" s="171"/>
      <c r="F168" s="166"/>
      <c r="G168" s="179"/>
    </row>
    <row r="169" spans="1:7" x14ac:dyDescent="0.25">
      <c r="A169" s="58" t="s">
        <v>238</v>
      </c>
      <c r="B169" s="15" t="s">
        <v>181</v>
      </c>
      <c r="C169" s="75" t="s">
        <v>5</v>
      </c>
      <c r="D169" s="239">
        <v>2</v>
      </c>
      <c r="E169" s="262"/>
      <c r="F169" s="71">
        <f>D169*E169</f>
        <v>0</v>
      </c>
      <c r="G169" s="179"/>
    </row>
    <row r="170" spans="1:7" x14ac:dyDescent="0.25">
      <c r="A170" s="58" t="s">
        <v>57</v>
      </c>
      <c r="B170" s="15" t="s">
        <v>182</v>
      </c>
      <c r="C170" s="75" t="s">
        <v>5</v>
      </c>
      <c r="D170" s="239">
        <v>2</v>
      </c>
      <c r="E170" s="262"/>
      <c r="F170" s="71">
        <f>D170*E170</f>
        <v>0</v>
      </c>
      <c r="G170" s="179"/>
    </row>
    <row r="171" spans="1:7" x14ac:dyDescent="0.25">
      <c r="A171" s="58" t="s">
        <v>58</v>
      </c>
      <c r="B171" s="15" t="s">
        <v>183</v>
      </c>
      <c r="C171" s="75" t="s">
        <v>5</v>
      </c>
      <c r="D171" s="239">
        <v>2</v>
      </c>
      <c r="E171" s="262"/>
      <c r="F171" s="71">
        <f>D171*E171</f>
        <v>0</v>
      </c>
      <c r="G171" s="179"/>
    </row>
    <row r="172" spans="1:7" x14ac:dyDescent="0.25">
      <c r="A172" s="58"/>
      <c r="B172" s="70"/>
      <c r="C172" s="125"/>
      <c r="D172" s="171"/>
      <c r="E172" s="171"/>
      <c r="F172" s="171"/>
    </row>
    <row r="173" spans="1:7" x14ac:dyDescent="0.25">
      <c r="A173" s="58"/>
      <c r="B173" s="69" t="s">
        <v>236</v>
      </c>
      <c r="C173" s="125"/>
      <c r="D173" s="171"/>
      <c r="E173" s="171"/>
      <c r="F173" s="171"/>
    </row>
    <row r="174" spans="1:7" x14ac:dyDescent="0.25">
      <c r="A174" s="58" t="s">
        <v>64</v>
      </c>
      <c r="B174" s="78" t="s">
        <v>229</v>
      </c>
      <c r="C174" s="125" t="s">
        <v>5</v>
      </c>
      <c r="D174" s="67">
        <v>2</v>
      </c>
      <c r="E174" s="259"/>
      <c r="F174" s="67">
        <f>E174*D174</f>
        <v>0</v>
      </c>
    </row>
    <row r="175" spans="1:7" x14ac:dyDescent="0.25">
      <c r="A175" s="58"/>
      <c r="B175" s="15" t="s">
        <v>154</v>
      </c>
      <c r="C175" s="129"/>
      <c r="D175" s="171"/>
      <c r="E175" s="171"/>
      <c r="F175" s="166"/>
    </row>
    <row r="176" spans="1:7" x14ac:dyDescent="0.25">
      <c r="A176" s="58" t="s">
        <v>239</v>
      </c>
      <c r="B176" s="15" t="s">
        <v>181</v>
      </c>
      <c r="C176" s="75" t="s">
        <v>5</v>
      </c>
      <c r="D176" s="239">
        <v>4</v>
      </c>
      <c r="E176" s="262"/>
      <c r="F176" s="71">
        <f>D176*E176</f>
        <v>0</v>
      </c>
    </row>
    <row r="177" spans="1:10" x14ac:dyDescent="0.25">
      <c r="A177" s="58" t="s">
        <v>69</v>
      </c>
      <c r="B177" s="15" t="s">
        <v>182</v>
      </c>
      <c r="C177" s="75" t="s">
        <v>5</v>
      </c>
      <c r="D177" s="239">
        <v>4</v>
      </c>
      <c r="E177" s="262"/>
      <c r="F177" s="71">
        <f>D177*E177</f>
        <v>0</v>
      </c>
    </row>
    <row r="178" spans="1:10" x14ac:dyDescent="0.25">
      <c r="A178" s="58" t="s">
        <v>70</v>
      </c>
      <c r="B178" s="15" t="s">
        <v>183</v>
      </c>
      <c r="C178" s="75" t="s">
        <v>5</v>
      </c>
      <c r="D178" s="239">
        <v>4</v>
      </c>
      <c r="E178" s="262"/>
      <c r="F178" s="71">
        <f>D178*E178</f>
        <v>0</v>
      </c>
    </row>
    <row r="179" spans="1:10" x14ac:dyDescent="0.25">
      <c r="A179" s="58"/>
      <c r="B179" s="78"/>
      <c r="C179" s="75"/>
      <c r="D179" s="239"/>
      <c r="E179" s="252"/>
      <c r="F179" s="71"/>
    </row>
    <row r="180" spans="1:10" s="79" customFormat="1" x14ac:dyDescent="0.25">
      <c r="A180" s="58"/>
      <c r="B180" s="69" t="s">
        <v>228</v>
      </c>
      <c r="C180" s="125"/>
      <c r="D180" s="171"/>
      <c r="E180" s="171"/>
      <c r="F180" s="166"/>
      <c r="J180" s="179"/>
    </row>
    <row r="181" spans="1:10" s="79" customFormat="1" x14ac:dyDescent="0.25">
      <c r="A181" s="58" t="s">
        <v>71</v>
      </c>
      <c r="B181" s="78" t="s">
        <v>410</v>
      </c>
      <c r="C181" s="125" t="s">
        <v>5</v>
      </c>
      <c r="D181" s="67">
        <v>1</v>
      </c>
      <c r="E181" s="259"/>
      <c r="F181" s="67">
        <f>E181*D181</f>
        <v>0</v>
      </c>
      <c r="J181" s="179"/>
    </row>
    <row r="182" spans="1:10" s="79" customFormat="1" x14ac:dyDescent="0.25">
      <c r="A182" s="58"/>
      <c r="B182" s="15" t="s">
        <v>154</v>
      </c>
      <c r="C182" s="129"/>
      <c r="D182" s="171"/>
      <c r="E182" s="171"/>
      <c r="F182" s="166"/>
      <c r="J182" s="179"/>
    </row>
    <row r="183" spans="1:10" s="79" customFormat="1" x14ac:dyDescent="0.25">
      <c r="A183" s="58" t="s">
        <v>72</v>
      </c>
      <c r="B183" s="15" t="s">
        <v>181</v>
      </c>
      <c r="C183" s="75" t="s">
        <v>5</v>
      </c>
      <c r="D183" s="239">
        <v>2</v>
      </c>
      <c r="E183" s="262"/>
      <c r="F183" s="71">
        <f>D183*E183</f>
        <v>0</v>
      </c>
      <c r="J183" s="179"/>
    </row>
    <row r="184" spans="1:10" s="79" customFormat="1" x14ac:dyDescent="0.25">
      <c r="A184" s="58" t="s">
        <v>73</v>
      </c>
      <c r="B184" s="15" t="s">
        <v>182</v>
      </c>
      <c r="C184" s="75" t="s">
        <v>5</v>
      </c>
      <c r="D184" s="239">
        <v>2</v>
      </c>
      <c r="E184" s="262"/>
      <c r="F184" s="71">
        <f>D184*E184</f>
        <v>0</v>
      </c>
      <c r="J184" s="179"/>
    </row>
    <row r="185" spans="1:10" s="79" customFormat="1" x14ac:dyDescent="0.25">
      <c r="A185" s="58" t="s">
        <v>74</v>
      </c>
      <c r="B185" s="15" t="s">
        <v>183</v>
      </c>
      <c r="C185" s="75" t="s">
        <v>5</v>
      </c>
      <c r="D185" s="239">
        <v>2</v>
      </c>
      <c r="E185" s="262"/>
      <c r="F185" s="71">
        <f>D185*E185</f>
        <v>0</v>
      </c>
      <c r="J185" s="179"/>
    </row>
    <row r="186" spans="1:10" s="79" customFormat="1" x14ac:dyDescent="0.25">
      <c r="A186" s="58"/>
      <c r="B186" s="15"/>
      <c r="C186" s="75"/>
      <c r="D186" s="239"/>
      <c r="E186" s="171"/>
      <c r="F186" s="71"/>
      <c r="J186" s="179"/>
    </row>
    <row r="187" spans="1:10" s="79" customFormat="1" x14ac:dyDescent="0.25">
      <c r="A187" s="58"/>
      <c r="B187" s="69" t="s">
        <v>230</v>
      </c>
      <c r="C187" s="75"/>
      <c r="D187" s="239"/>
      <c r="E187" s="171"/>
      <c r="F187" s="71"/>
      <c r="J187" s="179"/>
    </row>
    <row r="188" spans="1:10" s="79" customFormat="1" ht="24" x14ac:dyDescent="0.25">
      <c r="A188" s="58" t="s">
        <v>75</v>
      </c>
      <c r="B188" s="64" t="s">
        <v>191</v>
      </c>
      <c r="C188" s="65" t="s">
        <v>5</v>
      </c>
      <c r="D188" s="67">
        <v>9</v>
      </c>
      <c r="E188" s="259"/>
      <c r="F188" s="71">
        <f>D188*E188</f>
        <v>0</v>
      </c>
      <c r="J188" s="179"/>
    </row>
    <row r="189" spans="1:10" s="79" customFormat="1" x14ac:dyDescent="0.25">
      <c r="A189" s="58" t="s">
        <v>76</v>
      </c>
      <c r="B189" s="64" t="s">
        <v>188</v>
      </c>
      <c r="C189" s="65" t="s">
        <v>5</v>
      </c>
      <c r="D189" s="67">
        <v>9</v>
      </c>
      <c r="E189" s="259"/>
      <c r="F189" s="71">
        <f>D189*E189</f>
        <v>0</v>
      </c>
      <c r="J189" s="179"/>
    </row>
    <row r="190" spans="1:10" s="79" customFormat="1" x14ac:dyDescent="0.25">
      <c r="A190" s="58" t="s">
        <v>240</v>
      </c>
      <c r="B190" s="64" t="s">
        <v>189</v>
      </c>
      <c r="C190" s="65" t="s">
        <v>5</v>
      </c>
      <c r="D190" s="67">
        <v>9</v>
      </c>
      <c r="E190" s="259"/>
      <c r="F190" s="71">
        <f>D190*E190</f>
        <v>0</v>
      </c>
      <c r="J190" s="179"/>
    </row>
    <row r="191" spans="1:10" s="79" customFormat="1" x14ac:dyDescent="0.25">
      <c r="A191" s="58" t="s">
        <v>77</v>
      </c>
      <c r="B191" s="64" t="s">
        <v>190</v>
      </c>
      <c r="C191" s="65" t="s">
        <v>5</v>
      </c>
      <c r="D191" s="67">
        <v>9</v>
      </c>
      <c r="E191" s="259"/>
      <c r="F191" s="71">
        <f>D191*E191</f>
        <v>0</v>
      </c>
      <c r="J191" s="179"/>
    </row>
    <row r="192" spans="1:10" s="79" customFormat="1" x14ac:dyDescent="0.25">
      <c r="A192" s="58" t="s">
        <v>78</v>
      </c>
      <c r="B192" s="64" t="s">
        <v>195</v>
      </c>
      <c r="C192" s="65" t="s">
        <v>5</v>
      </c>
      <c r="D192" s="67">
        <v>9</v>
      </c>
      <c r="E192" s="259"/>
      <c r="F192" s="71">
        <f>D192*E192</f>
        <v>0</v>
      </c>
      <c r="J192" s="179"/>
    </row>
    <row r="193" spans="1:10" s="79" customFormat="1" x14ac:dyDescent="0.25">
      <c r="A193" s="58"/>
      <c r="B193" s="64"/>
      <c r="C193" s="65"/>
      <c r="D193" s="67"/>
      <c r="E193" s="67"/>
      <c r="F193" s="71"/>
      <c r="J193" s="179"/>
    </row>
    <row r="194" spans="1:10" s="79" customFormat="1" x14ac:dyDescent="0.25">
      <c r="A194" s="58"/>
      <c r="B194" s="69" t="s">
        <v>231</v>
      </c>
      <c r="C194" s="65"/>
      <c r="D194" s="67"/>
      <c r="E194" s="67"/>
      <c r="F194" s="71"/>
      <c r="J194" s="179"/>
    </row>
    <row r="195" spans="1:10" s="79" customFormat="1" ht="24" x14ac:dyDescent="0.25">
      <c r="A195" s="58" t="s">
        <v>79</v>
      </c>
      <c r="B195" s="64" t="s">
        <v>191</v>
      </c>
      <c r="C195" s="65" t="s">
        <v>5</v>
      </c>
      <c r="D195" s="67">
        <v>1</v>
      </c>
      <c r="E195" s="259"/>
      <c r="F195" s="71">
        <f>D195*E195</f>
        <v>0</v>
      </c>
      <c r="J195" s="179"/>
    </row>
    <row r="196" spans="1:10" s="79" customFormat="1" x14ac:dyDescent="0.25">
      <c r="A196" s="58" t="s">
        <v>80</v>
      </c>
      <c r="B196" s="64" t="s">
        <v>188</v>
      </c>
      <c r="C196" s="65" t="s">
        <v>5</v>
      </c>
      <c r="D196" s="67">
        <v>1</v>
      </c>
      <c r="E196" s="259"/>
      <c r="F196" s="71">
        <f>D196*E196</f>
        <v>0</v>
      </c>
      <c r="J196" s="179"/>
    </row>
    <row r="197" spans="1:10" s="79" customFormat="1" x14ac:dyDescent="0.25">
      <c r="A197" s="58" t="s">
        <v>81</v>
      </c>
      <c r="B197" s="64" t="s">
        <v>189</v>
      </c>
      <c r="C197" s="65" t="s">
        <v>5</v>
      </c>
      <c r="D197" s="67">
        <v>1</v>
      </c>
      <c r="E197" s="259"/>
      <c r="F197" s="71">
        <f>D197*E197</f>
        <v>0</v>
      </c>
      <c r="J197" s="179"/>
    </row>
    <row r="198" spans="1:10" s="79" customFormat="1" x14ac:dyDescent="0.25">
      <c r="A198" s="58" t="s">
        <v>82</v>
      </c>
      <c r="B198" s="64" t="s">
        <v>190</v>
      </c>
      <c r="C198" s="65" t="s">
        <v>5</v>
      </c>
      <c r="D198" s="67">
        <v>1</v>
      </c>
      <c r="E198" s="259"/>
      <c r="F198" s="71">
        <f>D198*E198</f>
        <v>0</v>
      </c>
      <c r="J198" s="179"/>
    </row>
    <row r="199" spans="1:10" s="79" customFormat="1" x14ac:dyDescent="0.25">
      <c r="A199" s="58" t="s">
        <v>241</v>
      </c>
      <c r="B199" s="64" t="s">
        <v>192</v>
      </c>
      <c r="C199" s="65" t="s">
        <v>5</v>
      </c>
      <c r="D199" s="67">
        <v>1</v>
      </c>
      <c r="E199" s="259"/>
      <c r="F199" s="71">
        <f>D199*E199</f>
        <v>0</v>
      </c>
      <c r="J199" s="179"/>
    </row>
    <row r="200" spans="1:10" s="79" customFormat="1" x14ac:dyDescent="0.25">
      <c r="A200" s="58"/>
      <c r="B200" s="64"/>
      <c r="C200" s="65"/>
      <c r="D200" s="67"/>
      <c r="E200" s="67"/>
      <c r="F200" s="71"/>
      <c r="J200" s="179"/>
    </row>
    <row r="201" spans="1:10" s="79" customFormat="1" x14ac:dyDescent="0.25">
      <c r="A201" s="58"/>
      <c r="B201" s="69" t="s">
        <v>232</v>
      </c>
      <c r="C201" s="65"/>
      <c r="D201" s="67"/>
      <c r="E201" s="67"/>
      <c r="F201" s="71"/>
      <c r="J201" s="179"/>
    </row>
    <row r="202" spans="1:10" s="79" customFormat="1" ht="25.5" x14ac:dyDescent="0.25">
      <c r="A202" s="58" t="s">
        <v>242</v>
      </c>
      <c r="B202" s="15" t="s">
        <v>233</v>
      </c>
      <c r="C202" s="75" t="s">
        <v>5</v>
      </c>
      <c r="D202" s="239">
        <v>1</v>
      </c>
      <c r="E202" s="262"/>
      <c r="F202" s="71">
        <f>D202*E202</f>
        <v>0</v>
      </c>
      <c r="J202" s="179"/>
    </row>
    <row r="203" spans="1:10" s="79" customFormat="1" ht="25.5" x14ac:dyDescent="0.25">
      <c r="A203" s="58" t="s">
        <v>83</v>
      </c>
      <c r="B203" s="78" t="s">
        <v>235</v>
      </c>
      <c r="C203" s="125" t="s">
        <v>5</v>
      </c>
      <c r="D203" s="67">
        <v>1</v>
      </c>
      <c r="E203" s="262"/>
      <c r="F203" s="67">
        <f>E203*D203</f>
        <v>0</v>
      </c>
      <c r="J203" s="179"/>
    </row>
    <row r="204" spans="1:10" s="79" customFormat="1" ht="25.5" x14ac:dyDescent="0.25">
      <c r="A204" s="58" t="s">
        <v>243</v>
      </c>
      <c r="B204" s="78" t="s">
        <v>234</v>
      </c>
      <c r="C204" s="125" t="s">
        <v>5</v>
      </c>
      <c r="D204" s="67">
        <v>1</v>
      </c>
      <c r="E204" s="262"/>
      <c r="F204" s="67">
        <f>E204*D204</f>
        <v>0</v>
      </c>
      <c r="J204" s="179"/>
    </row>
    <row r="205" spans="1:10" s="79" customFormat="1" x14ac:dyDescent="0.25">
      <c r="A205" s="58"/>
      <c r="B205" s="64"/>
      <c r="C205" s="65"/>
      <c r="D205" s="67"/>
      <c r="E205" s="67"/>
      <c r="F205" s="71"/>
      <c r="J205" s="179"/>
    </row>
    <row r="206" spans="1:10" s="79" customFormat="1" x14ac:dyDescent="0.25">
      <c r="A206" s="25"/>
      <c r="B206" s="69" t="s">
        <v>681</v>
      </c>
      <c r="C206" s="139"/>
      <c r="D206" s="67"/>
      <c r="E206" s="278"/>
      <c r="F206" s="173"/>
      <c r="G206" s="180"/>
      <c r="J206" s="179"/>
    </row>
    <row r="207" spans="1:10" s="79" customFormat="1" x14ac:dyDescent="0.25">
      <c r="A207" s="25"/>
      <c r="B207" s="15" t="s">
        <v>154</v>
      </c>
      <c r="C207" s="129"/>
      <c r="D207" s="171"/>
      <c r="E207" s="171"/>
      <c r="F207" s="166"/>
      <c r="J207" s="179"/>
    </row>
    <row r="208" spans="1:10" s="79" customFormat="1" x14ac:dyDescent="0.25">
      <c r="A208" s="25" t="s">
        <v>84</v>
      </c>
      <c r="B208" s="15" t="s">
        <v>181</v>
      </c>
      <c r="C208" s="75" t="s">
        <v>5</v>
      </c>
      <c r="D208" s="239">
        <v>2</v>
      </c>
      <c r="E208" s="262"/>
      <c r="F208" s="71">
        <f>D208*E208</f>
        <v>0</v>
      </c>
      <c r="J208" s="179"/>
    </row>
    <row r="209" spans="1:10" s="79" customFormat="1" x14ac:dyDescent="0.25">
      <c r="A209" s="25" t="s">
        <v>85</v>
      </c>
      <c r="B209" s="15" t="s">
        <v>182</v>
      </c>
      <c r="C209" s="75" t="s">
        <v>5</v>
      </c>
      <c r="D209" s="239">
        <v>2</v>
      </c>
      <c r="E209" s="262"/>
      <c r="F209" s="181">
        <f>D209*E209</f>
        <v>0</v>
      </c>
      <c r="G209" s="348"/>
      <c r="J209" s="179"/>
    </row>
    <row r="210" spans="1:10" s="79" customFormat="1" x14ac:dyDescent="0.25">
      <c r="A210" s="25" t="s">
        <v>86</v>
      </c>
      <c r="B210" s="15" t="s">
        <v>187</v>
      </c>
      <c r="C210" s="75" t="s">
        <v>5</v>
      </c>
      <c r="D210" s="239">
        <v>2</v>
      </c>
      <c r="E210" s="262"/>
      <c r="F210" s="181">
        <f>D210*E210</f>
        <v>0</v>
      </c>
      <c r="G210" s="349"/>
      <c r="J210" s="179"/>
    </row>
    <row r="211" spans="1:10" s="79" customFormat="1" x14ac:dyDescent="0.25">
      <c r="A211" s="25" t="s">
        <v>87</v>
      </c>
      <c r="B211" s="85" t="s">
        <v>682</v>
      </c>
      <c r="C211" s="75" t="s">
        <v>5</v>
      </c>
      <c r="D211" s="239">
        <v>1</v>
      </c>
      <c r="E211" s="260"/>
      <c r="F211" s="71">
        <f>D211*E211</f>
        <v>0</v>
      </c>
      <c r="J211" s="179"/>
    </row>
    <row r="212" spans="1:10" s="79" customFormat="1" x14ac:dyDescent="0.25">
      <c r="A212" s="25" t="s">
        <v>244</v>
      </c>
      <c r="B212" s="85" t="s">
        <v>152</v>
      </c>
      <c r="C212" s="128" t="s">
        <v>5</v>
      </c>
      <c r="D212" s="67">
        <v>1</v>
      </c>
      <c r="E212" s="259"/>
      <c r="F212" s="67">
        <f>E212*D212</f>
        <v>0</v>
      </c>
      <c r="J212" s="179"/>
    </row>
    <row r="213" spans="1:10" s="79" customFormat="1" x14ac:dyDescent="0.25">
      <c r="A213" s="25" t="s">
        <v>245</v>
      </c>
      <c r="B213" s="86" t="s">
        <v>204</v>
      </c>
      <c r="C213" s="75" t="s">
        <v>5</v>
      </c>
      <c r="D213" s="239">
        <v>1</v>
      </c>
      <c r="E213" s="259"/>
      <c r="F213" s="71">
        <f t="shared" ref="F213:F219" si="0">D213*E213</f>
        <v>0</v>
      </c>
      <c r="J213" s="179"/>
    </row>
    <row r="214" spans="1:10" s="79" customFormat="1" x14ac:dyDescent="0.25">
      <c r="A214" s="25" t="s">
        <v>246</v>
      </c>
      <c r="B214" s="86" t="s">
        <v>237</v>
      </c>
      <c r="C214" s="75" t="s">
        <v>5</v>
      </c>
      <c r="D214" s="239">
        <v>2</v>
      </c>
      <c r="E214" s="259"/>
      <c r="F214" s="71">
        <f t="shared" si="0"/>
        <v>0</v>
      </c>
      <c r="J214" s="179"/>
    </row>
    <row r="215" spans="1:10" s="79" customFormat="1" x14ac:dyDescent="0.25">
      <c r="A215" s="25" t="s">
        <v>247</v>
      </c>
      <c r="B215" s="86" t="s">
        <v>205</v>
      </c>
      <c r="C215" s="75" t="s">
        <v>5</v>
      </c>
      <c r="D215" s="239">
        <v>1</v>
      </c>
      <c r="E215" s="259"/>
      <c r="F215" s="71">
        <f t="shared" si="0"/>
        <v>0</v>
      </c>
      <c r="J215" s="179"/>
    </row>
    <row r="216" spans="1:10" s="79" customFormat="1" x14ac:dyDescent="0.25">
      <c r="A216" s="25" t="s">
        <v>456</v>
      </c>
      <c r="B216" s="85" t="s">
        <v>149</v>
      </c>
      <c r="C216" s="75" t="s">
        <v>5</v>
      </c>
      <c r="D216" s="239">
        <v>1</v>
      </c>
      <c r="E216" s="259"/>
      <c r="F216" s="71">
        <f t="shared" si="0"/>
        <v>0</v>
      </c>
      <c r="J216" s="179"/>
    </row>
    <row r="217" spans="1:10" s="79" customFormat="1" ht="25.5" x14ac:dyDescent="0.25">
      <c r="A217" s="25" t="s">
        <v>457</v>
      </c>
      <c r="B217" s="85" t="s">
        <v>701</v>
      </c>
      <c r="C217" s="75" t="s">
        <v>5</v>
      </c>
      <c r="D217" s="239">
        <v>1</v>
      </c>
      <c r="E217" s="259"/>
      <c r="F217" s="74">
        <f t="shared" si="0"/>
        <v>0</v>
      </c>
      <c r="J217" s="179"/>
    </row>
    <row r="218" spans="1:10" s="79" customFormat="1" ht="25.5" x14ac:dyDescent="0.25">
      <c r="A218" s="25" t="s">
        <v>458</v>
      </c>
      <c r="B218" s="85" t="s">
        <v>150</v>
      </c>
      <c r="C218" s="75" t="s">
        <v>5</v>
      </c>
      <c r="D218" s="239">
        <v>1</v>
      </c>
      <c r="E218" s="259"/>
      <c r="F218" s="71">
        <f t="shared" si="0"/>
        <v>0</v>
      </c>
      <c r="J218" s="179"/>
    </row>
    <row r="219" spans="1:10" s="79" customFormat="1" x14ac:dyDescent="0.25">
      <c r="A219" s="25" t="s">
        <v>459</v>
      </c>
      <c r="B219" s="85" t="s">
        <v>151</v>
      </c>
      <c r="C219" s="75" t="s">
        <v>5</v>
      </c>
      <c r="D219" s="239">
        <v>1</v>
      </c>
      <c r="E219" s="259"/>
      <c r="F219" s="71">
        <f t="shared" si="0"/>
        <v>0</v>
      </c>
      <c r="J219" s="179"/>
    </row>
    <row r="220" spans="1:10" s="79" customFormat="1" x14ac:dyDescent="0.25">
      <c r="A220" s="58"/>
      <c r="B220" s="85"/>
      <c r="C220" s="75"/>
      <c r="D220" s="239"/>
      <c r="E220" s="275"/>
      <c r="F220" s="71"/>
      <c r="J220" s="179"/>
    </row>
    <row r="221" spans="1:10" ht="64.5" x14ac:dyDescent="0.25">
      <c r="A221" s="58" t="s">
        <v>460</v>
      </c>
      <c r="B221" s="83" t="s">
        <v>420</v>
      </c>
      <c r="C221" s="65" t="s">
        <v>5</v>
      </c>
      <c r="D221" s="239">
        <v>10</v>
      </c>
      <c r="E221" s="271"/>
      <c r="F221" s="71">
        <f>D221*E221</f>
        <v>0</v>
      </c>
      <c r="G221" s="92"/>
    </row>
    <row r="222" spans="1:10" ht="51" x14ac:dyDescent="0.25">
      <c r="A222" s="58"/>
      <c r="B222" s="28" t="s">
        <v>678</v>
      </c>
      <c r="C222" s="65"/>
      <c r="D222" s="239"/>
      <c r="E222" s="275"/>
      <c r="F222" s="71"/>
      <c r="G222" s="92"/>
    </row>
    <row r="223" spans="1:10" x14ac:dyDescent="0.25">
      <c r="A223" s="58"/>
      <c r="B223" s="83"/>
      <c r="C223" s="65"/>
      <c r="D223" s="239"/>
      <c r="E223" s="275"/>
      <c r="F223" s="71"/>
      <c r="G223" s="92"/>
    </row>
    <row r="224" spans="1:10" ht="26.25" x14ac:dyDescent="0.25">
      <c r="A224" s="58" t="s">
        <v>461</v>
      </c>
      <c r="B224" s="83" t="s">
        <v>387</v>
      </c>
      <c r="C224" s="65" t="s">
        <v>5</v>
      </c>
      <c r="D224" s="239">
        <f>D159</f>
        <v>11</v>
      </c>
      <c r="E224" s="271"/>
      <c r="F224" s="71">
        <f>D224*E224</f>
        <v>0</v>
      </c>
      <c r="G224" s="92"/>
    </row>
    <row r="225" spans="1:10" s="79" customFormat="1" x14ac:dyDescent="0.25">
      <c r="A225" s="58"/>
      <c r="B225" s="10"/>
      <c r="C225" s="125"/>
      <c r="D225" s="171"/>
      <c r="E225" s="171"/>
      <c r="F225" s="166"/>
      <c r="J225" s="179"/>
    </row>
    <row r="226" spans="1:10" s="79" customFormat="1" ht="15.75" thickBot="1" x14ac:dyDescent="0.3">
      <c r="A226" s="59"/>
      <c r="B226" s="52" t="s">
        <v>145</v>
      </c>
      <c r="C226" s="126"/>
      <c r="D226" s="234"/>
      <c r="E226" s="234"/>
      <c r="F226" s="160">
        <f>SUM(F136:F225)</f>
        <v>0</v>
      </c>
      <c r="J226" s="179"/>
    </row>
    <row r="227" spans="1:10" s="79" customFormat="1" ht="15.75" thickTop="1" x14ac:dyDescent="0.25">
      <c r="A227" s="58"/>
      <c r="B227" s="16"/>
      <c r="C227" s="125"/>
      <c r="D227" s="171"/>
      <c r="E227" s="171"/>
      <c r="F227" s="166"/>
      <c r="J227" s="179"/>
    </row>
    <row r="228" spans="1:10" s="79" customFormat="1" x14ac:dyDescent="0.25">
      <c r="A228" s="58" t="s">
        <v>683</v>
      </c>
      <c r="B228" s="16" t="s">
        <v>68</v>
      </c>
      <c r="C228" s="125"/>
      <c r="D228" s="171"/>
      <c r="E228" s="166"/>
      <c r="F228" s="166"/>
      <c r="J228" s="179"/>
    </row>
    <row r="229" spans="1:10" s="79" customFormat="1" x14ac:dyDescent="0.25">
      <c r="A229" s="58"/>
      <c r="B229" s="16"/>
      <c r="C229" s="125"/>
      <c r="D229" s="171"/>
      <c r="E229" s="171"/>
      <c r="F229" s="166"/>
      <c r="J229" s="179"/>
    </row>
    <row r="230" spans="1:10" s="79" customFormat="1" ht="25.5" x14ac:dyDescent="0.25">
      <c r="A230" s="58" t="s">
        <v>1</v>
      </c>
      <c r="B230" s="15" t="s">
        <v>146</v>
      </c>
      <c r="C230" s="125" t="s">
        <v>41</v>
      </c>
      <c r="D230" s="171">
        <f>SUM(D156:D157)</f>
        <v>495</v>
      </c>
      <c r="E230" s="262"/>
      <c r="F230" s="71">
        <f>D230*E230</f>
        <v>0</v>
      </c>
      <c r="J230" s="179"/>
    </row>
    <row r="231" spans="1:10" s="79" customFormat="1" x14ac:dyDescent="0.25">
      <c r="A231" s="58"/>
      <c r="B231" s="16"/>
      <c r="C231" s="125"/>
      <c r="D231" s="171"/>
      <c r="E231" s="171"/>
      <c r="F231" s="166"/>
      <c r="J231" s="179"/>
    </row>
    <row r="232" spans="1:10" s="79" customFormat="1" x14ac:dyDescent="0.25">
      <c r="A232" s="58" t="s">
        <v>6</v>
      </c>
      <c r="B232" s="64" t="s">
        <v>147</v>
      </c>
      <c r="C232" s="125" t="s">
        <v>41</v>
      </c>
      <c r="D232" s="171">
        <f>D230</f>
        <v>495</v>
      </c>
      <c r="E232" s="262"/>
      <c r="F232" s="71">
        <f>D232*E232</f>
        <v>0</v>
      </c>
      <c r="J232" s="179"/>
    </row>
    <row r="233" spans="1:10" s="79" customFormat="1" x14ac:dyDescent="0.25">
      <c r="A233" s="58"/>
      <c r="B233" s="16"/>
      <c r="C233" s="125"/>
      <c r="D233" s="171"/>
      <c r="E233" s="171"/>
      <c r="F233" s="166"/>
      <c r="J233" s="179"/>
    </row>
    <row r="234" spans="1:10" s="79" customFormat="1" ht="38.25" x14ac:dyDescent="0.25">
      <c r="A234" s="58" t="s">
        <v>7</v>
      </c>
      <c r="B234" s="15" t="s">
        <v>667</v>
      </c>
      <c r="C234" s="125" t="s">
        <v>5</v>
      </c>
      <c r="D234" s="171">
        <v>1</v>
      </c>
      <c r="E234" s="262"/>
      <c r="F234" s="71">
        <f>D234*E234</f>
        <v>0</v>
      </c>
      <c r="J234" s="179"/>
    </row>
    <row r="235" spans="1:10" s="79" customFormat="1" x14ac:dyDescent="0.25">
      <c r="A235" s="58"/>
      <c r="B235" s="15"/>
      <c r="C235" s="125"/>
      <c r="D235" s="171"/>
      <c r="E235" s="171"/>
      <c r="F235" s="171"/>
      <c r="J235" s="179"/>
    </row>
    <row r="236" spans="1:10" s="79" customFormat="1" ht="25.5" x14ac:dyDescent="0.25">
      <c r="A236" s="58" t="s">
        <v>10</v>
      </c>
      <c r="B236" s="15" t="s">
        <v>668</v>
      </c>
      <c r="C236" s="125" t="s">
        <v>5</v>
      </c>
      <c r="D236" s="171">
        <v>2</v>
      </c>
      <c r="E236" s="262"/>
      <c r="F236" s="71">
        <f>D236*E236</f>
        <v>0</v>
      </c>
      <c r="J236" s="179"/>
    </row>
    <row r="237" spans="1:10" s="79" customFormat="1" ht="38.25" x14ac:dyDescent="0.25">
      <c r="A237" s="58"/>
      <c r="B237" s="28" t="s">
        <v>679</v>
      </c>
      <c r="C237" s="125"/>
      <c r="D237" s="171"/>
      <c r="E237" s="171"/>
      <c r="F237" s="171"/>
      <c r="J237" s="179"/>
    </row>
    <row r="238" spans="1:10" s="79" customFormat="1" x14ac:dyDescent="0.25">
      <c r="A238" s="58"/>
      <c r="B238" s="15"/>
      <c r="C238" s="125"/>
      <c r="D238" s="171"/>
      <c r="E238" s="171"/>
      <c r="F238" s="171"/>
      <c r="J238" s="179"/>
    </row>
    <row r="239" spans="1:10" s="79" customFormat="1" ht="25.5" x14ac:dyDescent="0.25">
      <c r="A239" s="58" t="s">
        <v>11</v>
      </c>
      <c r="B239" s="22" t="s">
        <v>621</v>
      </c>
      <c r="C239" s="130" t="s">
        <v>41</v>
      </c>
      <c r="D239" s="171">
        <f>D230</f>
        <v>495</v>
      </c>
      <c r="E239" s="262"/>
      <c r="F239" s="71">
        <f>D239*E239</f>
        <v>0</v>
      </c>
      <c r="J239" s="179"/>
    </row>
    <row r="240" spans="1:10" s="79" customFormat="1" x14ac:dyDescent="0.25">
      <c r="A240" s="25"/>
      <c r="B240" s="55"/>
      <c r="C240" s="140"/>
      <c r="D240" s="277"/>
      <c r="E240" s="276"/>
      <c r="F240" s="174"/>
      <c r="J240" s="179"/>
    </row>
    <row r="241" spans="1:10" s="79" customFormat="1" ht="15.75" thickBot="1" x14ac:dyDescent="0.3">
      <c r="A241" s="59"/>
      <c r="B241" s="52" t="s">
        <v>51</v>
      </c>
      <c r="C241" s="126"/>
      <c r="D241" s="234"/>
      <c r="E241" s="234"/>
      <c r="F241" s="160">
        <f>SUM(F229:F240)</f>
        <v>0</v>
      </c>
      <c r="J241" s="179"/>
    </row>
    <row r="242" spans="1:10" s="79" customFormat="1" ht="15.75" thickTop="1" x14ac:dyDescent="0.25">
      <c r="A242" s="58"/>
      <c r="B242" s="16"/>
      <c r="C242" s="125"/>
      <c r="D242" s="171"/>
      <c r="E242" s="171"/>
      <c r="F242" s="166"/>
      <c r="J242" s="179"/>
    </row>
    <row r="243" spans="1:10" s="79" customFormat="1" x14ac:dyDescent="0.25">
      <c r="A243" s="58"/>
      <c r="B243" s="182"/>
      <c r="C243" s="183"/>
      <c r="D243" s="250"/>
      <c r="E243" s="250"/>
      <c r="F243" s="172"/>
      <c r="J243" s="179"/>
    </row>
    <row r="244" spans="1:10" s="79" customFormat="1" ht="15.75" thickBot="1" x14ac:dyDescent="0.3">
      <c r="A244" s="59"/>
      <c r="B244" s="84" t="s">
        <v>221</v>
      </c>
      <c r="C244" s="126"/>
      <c r="D244" s="234"/>
      <c r="E244" s="234"/>
      <c r="F244" s="160">
        <f>F241+F226+F133+F105+F76+F54</f>
        <v>0</v>
      </c>
      <c r="J244" s="179"/>
    </row>
    <row r="245" spans="1:10" s="79" customFormat="1" ht="15.75" thickTop="1" x14ac:dyDescent="0.25">
      <c r="A245" s="61"/>
      <c r="B245" s="179"/>
      <c r="C245" s="184"/>
      <c r="D245" s="169"/>
      <c r="E245" s="169"/>
      <c r="F245" s="169"/>
      <c r="J245" s="179"/>
    </row>
    <row r="246" spans="1:10" s="79" customFormat="1" x14ac:dyDescent="0.25">
      <c r="A246" s="61"/>
      <c r="B246" s="179"/>
      <c r="C246" s="184"/>
      <c r="D246" s="169"/>
      <c r="E246" s="169"/>
      <c r="F246" s="169"/>
      <c r="J246" s="179"/>
    </row>
    <row r="247" spans="1:10" s="79" customFormat="1" x14ac:dyDescent="0.25">
      <c r="A247" s="185"/>
      <c r="B247" s="179"/>
      <c r="C247" s="184"/>
      <c r="D247" s="169"/>
      <c r="E247" s="187"/>
      <c r="F247" s="187"/>
      <c r="J247" s="179"/>
    </row>
    <row r="248" spans="1:10" s="79" customFormat="1" x14ac:dyDescent="0.25">
      <c r="A248" s="61"/>
      <c r="B248" s="179"/>
      <c r="C248" s="184"/>
      <c r="D248" s="169"/>
      <c r="E248" s="169"/>
      <c r="F248" s="187"/>
      <c r="J248" s="179"/>
    </row>
    <row r="249" spans="1:10" s="79" customFormat="1" x14ac:dyDescent="0.25">
      <c r="A249" s="61"/>
      <c r="B249" s="179"/>
      <c r="C249" s="184"/>
      <c r="D249" s="169"/>
      <c r="E249" s="169"/>
      <c r="F249" s="187"/>
      <c r="J249" s="179"/>
    </row>
    <row r="250" spans="1:10" s="188" customFormat="1" x14ac:dyDescent="0.25">
      <c r="A250" s="61"/>
      <c r="B250" s="179"/>
      <c r="C250" s="184"/>
      <c r="D250" s="169"/>
      <c r="E250" s="169"/>
      <c r="F250" s="187"/>
      <c r="G250" s="79"/>
      <c r="H250" s="79"/>
      <c r="I250" s="79"/>
      <c r="J250" s="179"/>
    </row>
    <row r="251" spans="1:10" s="188" customFormat="1" x14ac:dyDescent="0.25">
      <c r="A251" s="61"/>
      <c r="B251" s="179"/>
      <c r="C251" s="184"/>
      <c r="D251" s="169"/>
      <c r="E251" s="169"/>
      <c r="F251" s="187"/>
      <c r="G251" s="79"/>
      <c r="H251" s="79"/>
      <c r="I251" s="79"/>
      <c r="J251" s="179"/>
    </row>
    <row r="252" spans="1:10" s="188" customFormat="1" x14ac:dyDescent="0.25">
      <c r="A252" s="61"/>
      <c r="B252" s="179"/>
      <c r="C252" s="184"/>
      <c r="D252" s="169"/>
      <c r="E252" s="169"/>
      <c r="F252" s="187"/>
      <c r="G252" s="79"/>
      <c r="H252" s="79"/>
      <c r="I252" s="79"/>
      <c r="J252" s="179"/>
    </row>
    <row r="253" spans="1:10" s="188" customFormat="1" x14ac:dyDescent="0.25">
      <c r="A253" s="61"/>
      <c r="B253" s="179"/>
      <c r="C253" s="184"/>
      <c r="D253" s="169"/>
      <c r="E253" s="169"/>
      <c r="F253" s="187"/>
      <c r="G253" s="79"/>
      <c r="H253" s="79"/>
      <c r="I253" s="79"/>
      <c r="J253" s="179"/>
    </row>
    <row r="254" spans="1:10" s="188" customFormat="1" x14ac:dyDescent="0.25">
      <c r="A254" s="61"/>
      <c r="B254" s="179"/>
      <c r="C254" s="184"/>
      <c r="D254" s="169"/>
      <c r="E254" s="169"/>
      <c r="F254" s="187"/>
      <c r="G254" s="79"/>
      <c r="H254" s="79"/>
      <c r="I254" s="79"/>
      <c r="J254" s="179"/>
    </row>
    <row r="255" spans="1:10" s="188" customFormat="1" x14ac:dyDescent="0.25">
      <c r="A255" s="61"/>
      <c r="B255" s="179"/>
      <c r="C255" s="184"/>
      <c r="D255" s="169"/>
      <c r="E255" s="169"/>
      <c r="F255" s="187"/>
      <c r="G255" s="79"/>
      <c r="H255" s="79"/>
      <c r="I255" s="79"/>
      <c r="J255" s="179"/>
    </row>
    <row r="256" spans="1:10" s="188" customFormat="1" x14ac:dyDescent="0.25">
      <c r="A256" s="61"/>
      <c r="B256" s="179"/>
      <c r="C256" s="184"/>
      <c r="D256" s="169"/>
      <c r="E256" s="169"/>
      <c r="F256" s="187"/>
      <c r="G256" s="79"/>
      <c r="H256" s="79"/>
      <c r="I256" s="79"/>
      <c r="J256" s="179"/>
    </row>
    <row r="257" spans="1:10" s="188" customFormat="1" x14ac:dyDescent="0.25">
      <c r="A257" s="61"/>
      <c r="B257" s="179"/>
      <c r="C257" s="184"/>
      <c r="D257" s="169"/>
      <c r="E257" s="169"/>
      <c r="F257" s="187"/>
      <c r="G257" s="79"/>
      <c r="H257" s="79"/>
      <c r="I257" s="79"/>
      <c r="J257" s="179"/>
    </row>
    <row r="258" spans="1:10" s="188" customFormat="1" x14ac:dyDescent="0.25">
      <c r="A258" s="61"/>
      <c r="B258" s="179"/>
      <c r="C258" s="184"/>
      <c r="D258" s="169"/>
      <c r="E258" s="169"/>
      <c r="F258" s="187"/>
      <c r="G258" s="79"/>
      <c r="H258" s="79"/>
      <c r="I258" s="79"/>
      <c r="J258" s="179"/>
    </row>
    <row r="259" spans="1:10" s="188" customFormat="1" x14ac:dyDescent="0.25">
      <c r="A259" s="61"/>
      <c r="B259" s="179"/>
      <c r="C259" s="184"/>
      <c r="D259" s="169"/>
      <c r="E259" s="169"/>
      <c r="F259" s="187"/>
      <c r="G259" s="79"/>
      <c r="H259" s="79"/>
      <c r="I259" s="79"/>
      <c r="J259" s="179"/>
    </row>
    <row r="260" spans="1:10" s="188" customFormat="1" x14ac:dyDescent="0.25">
      <c r="A260" s="61"/>
      <c r="B260" s="179"/>
      <c r="C260" s="184"/>
      <c r="D260" s="169"/>
      <c r="E260" s="169"/>
      <c r="F260" s="187"/>
      <c r="G260" s="79"/>
      <c r="H260" s="79"/>
      <c r="I260" s="79"/>
      <c r="J260" s="179"/>
    </row>
    <row r="261" spans="1:10" s="188" customFormat="1" x14ac:dyDescent="0.25">
      <c r="A261" s="61"/>
      <c r="B261" s="179"/>
      <c r="C261" s="184"/>
      <c r="D261" s="169"/>
      <c r="E261" s="169"/>
      <c r="F261" s="187"/>
      <c r="G261" s="79"/>
      <c r="H261" s="79"/>
      <c r="I261" s="79"/>
      <c r="J261" s="179"/>
    </row>
    <row r="262" spans="1:10" s="188" customFormat="1" x14ac:dyDescent="0.25">
      <c r="A262" s="61"/>
      <c r="B262" s="179"/>
      <c r="C262" s="184"/>
      <c r="D262" s="169"/>
      <c r="E262" s="169"/>
      <c r="F262" s="187"/>
      <c r="G262" s="79"/>
      <c r="H262" s="79"/>
      <c r="I262" s="79"/>
      <c r="J262" s="179"/>
    </row>
    <row r="263" spans="1:10" s="188" customFormat="1" x14ac:dyDescent="0.25">
      <c r="A263" s="61"/>
      <c r="B263" s="179"/>
      <c r="C263" s="184"/>
      <c r="D263" s="169"/>
      <c r="E263" s="169"/>
      <c r="F263" s="187"/>
      <c r="G263" s="79"/>
      <c r="H263" s="79"/>
      <c r="I263" s="79"/>
      <c r="J263" s="179"/>
    </row>
    <row r="264" spans="1:10" s="188" customFormat="1" x14ac:dyDescent="0.25">
      <c r="A264" s="61"/>
      <c r="B264" s="179"/>
      <c r="C264" s="184"/>
      <c r="D264" s="169"/>
      <c r="E264" s="169"/>
      <c r="F264" s="187"/>
      <c r="G264" s="79"/>
      <c r="H264" s="79"/>
      <c r="I264" s="79"/>
      <c r="J264" s="179"/>
    </row>
    <row r="265" spans="1:10" s="188" customFormat="1" x14ac:dyDescent="0.25">
      <c r="A265" s="185"/>
      <c r="B265" s="179"/>
      <c r="C265" s="184"/>
      <c r="D265" s="169"/>
      <c r="E265" s="169"/>
      <c r="F265" s="187"/>
      <c r="G265" s="79"/>
      <c r="H265" s="79"/>
      <c r="I265" s="79"/>
      <c r="J265" s="179"/>
    </row>
    <row r="266" spans="1:10" s="188" customFormat="1" x14ac:dyDescent="0.25">
      <c r="A266" s="185"/>
      <c r="B266" s="179"/>
      <c r="C266" s="184"/>
      <c r="D266" s="169"/>
      <c r="E266" s="169"/>
      <c r="F266" s="187"/>
      <c r="G266" s="79"/>
      <c r="H266" s="79"/>
      <c r="I266" s="79"/>
      <c r="J266" s="179"/>
    </row>
    <row r="267" spans="1:10" s="188" customFormat="1" x14ac:dyDescent="0.25">
      <c r="A267" s="185"/>
      <c r="B267" s="179"/>
      <c r="C267" s="184"/>
      <c r="D267" s="169"/>
      <c r="E267" s="169"/>
      <c r="F267" s="187"/>
      <c r="G267" s="79"/>
      <c r="H267" s="79"/>
      <c r="I267" s="79"/>
      <c r="J267" s="179"/>
    </row>
    <row r="268" spans="1:10" s="188" customFormat="1" x14ac:dyDescent="0.25">
      <c r="A268" s="185"/>
      <c r="B268" s="179"/>
      <c r="C268" s="184"/>
      <c r="D268" s="169"/>
      <c r="E268" s="169"/>
      <c r="F268" s="187"/>
      <c r="G268" s="79"/>
      <c r="H268" s="79"/>
      <c r="I268" s="79"/>
      <c r="J268" s="179"/>
    </row>
    <row r="269" spans="1:10" s="188" customFormat="1" x14ac:dyDescent="0.25">
      <c r="A269" s="185"/>
      <c r="B269" s="179"/>
      <c r="C269" s="184"/>
      <c r="D269" s="169"/>
      <c r="E269" s="169"/>
      <c r="F269" s="187"/>
      <c r="G269" s="79"/>
      <c r="H269" s="79"/>
      <c r="I269" s="79"/>
      <c r="J269" s="179"/>
    </row>
    <row r="270" spans="1:10" s="188" customFormat="1" x14ac:dyDescent="0.25">
      <c r="A270" s="185"/>
      <c r="B270" s="179"/>
      <c r="C270" s="184"/>
      <c r="D270" s="169"/>
      <c r="E270" s="169"/>
      <c r="F270" s="187"/>
      <c r="G270" s="79"/>
      <c r="H270" s="79"/>
      <c r="I270" s="79"/>
      <c r="J270" s="179"/>
    </row>
    <row r="271" spans="1:10" s="188" customFormat="1" x14ac:dyDescent="0.25">
      <c r="A271" s="185"/>
      <c r="B271" s="179"/>
      <c r="C271" s="184"/>
      <c r="D271" s="169"/>
      <c r="E271" s="169"/>
      <c r="F271" s="187"/>
      <c r="G271" s="79"/>
      <c r="H271" s="79"/>
      <c r="I271" s="79"/>
      <c r="J271" s="179"/>
    </row>
    <row r="272" spans="1:10" s="188" customFormat="1" x14ac:dyDescent="0.25">
      <c r="A272" s="185"/>
      <c r="B272" s="179"/>
      <c r="C272" s="184"/>
      <c r="D272" s="169"/>
      <c r="E272" s="169"/>
      <c r="F272" s="187"/>
      <c r="G272" s="79"/>
      <c r="H272" s="79"/>
      <c r="I272" s="79"/>
      <c r="J272" s="179"/>
    </row>
    <row r="273" spans="1:10" s="188" customFormat="1" x14ac:dyDescent="0.25">
      <c r="A273" s="185"/>
      <c r="B273" s="179"/>
      <c r="C273" s="184"/>
      <c r="D273" s="169"/>
      <c r="E273" s="169"/>
      <c r="F273" s="187"/>
      <c r="G273" s="79"/>
      <c r="H273" s="79"/>
      <c r="I273" s="79"/>
      <c r="J273" s="179"/>
    </row>
    <row r="274" spans="1:10" s="188" customFormat="1" x14ac:dyDescent="0.25">
      <c r="A274" s="185"/>
      <c r="B274" s="179"/>
      <c r="C274" s="184"/>
      <c r="D274" s="169"/>
      <c r="E274" s="169"/>
      <c r="F274" s="187"/>
      <c r="G274" s="79"/>
      <c r="H274" s="79"/>
      <c r="I274" s="79"/>
      <c r="J274" s="179"/>
    </row>
    <row r="275" spans="1:10" s="188" customFormat="1" x14ac:dyDescent="0.25">
      <c r="A275" s="185"/>
      <c r="B275" s="179"/>
      <c r="C275" s="184"/>
      <c r="D275" s="169"/>
      <c r="E275" s="169"/>
      <c r="F275" s="187"/>
      <c r="G275" s="79"/>
      <c r="H275" s="79"/>
      <c r="I275" s="79"/>
      <c r="J275" s="179"/>
    </row>
    <row r="276" spans="1:10" s="188" customFormat="1" x14ac:dyDescent="0.25">
      <c r="A276" s="185"/>
      <c r="B276" s="179"/>
      <c r="C276" s="184"/>
      <c r="D276" s="169"/>
      <c r="E276" s="169"/>
      <c r="F276" s="187"/>
      <c r="G276" s="79"/>
      <c r="H276" s="79"/>
      <c r="I276" s="79"/>
      <c r="J276" s="179"/>
    </row>
    <row r="277" spans="1:10" s="188" customFormat="1" x14ac:dyDescent="0.25">
      <c r="A277" s="185"/>
      <c r="B277" s="179"/>
      <c r="C277" s="184"/>
      <c r="D277" s="169"/>
      <c r="E277" s="169"/>
      <c r="F277" s="187"/>
      <c r="G277" s="79"/>
      <c r="H277" s="79"/>
      <c r="I277" s="79"/>
      <c r="J277" s="179"/>
    </row>
    <row r="278" spans="1:10" s="188" customFormat="1" x14ac:dyDescent="0.25">
      <c r="A278" s="185"/>
      <c r="B278" s="179"/>
      <c r="C278" s="184"/>
      <c r="D278" s="169"/>
      <c r="E278" s="169"/>
      <c r="F278" s="187"/>
      <c r="G278" s="79"/>
      <c r="H278" s="79"/>
      <c r="I278" s="79"/>
      <c r="J278" s="179"/>
    </row>
    <row r="279" spans="1:10" s="188" customFormat="1" x14ac:dyDescent="0.25">
      <c r="A279" s="185"/>
      <c r="B279" s="179"/>
      <c r="C279" s="184"/>
      <c r="D279" s="169"/>
      <c r="E279" s="169"/>
      <c r="F279" s="187"/>
      <c r="G279" s="79"/>
      <c r="H279" s="79"/>
      <c r="I279" s="79"/>
      <c r="J279" s="179"/>
    </row>
    <row r="280" spans="1:10" s="188" customFormat="1" x14ac:dyDescent="0.25">
      <c r="A280" s="185"/>
      <c r="B280" s="179"/>
      <c r="C280" s="184"/>
      <c r="D280" s="169"/>
      <c r="E280" s="169"/>
      <c r="F280" s="187"/>
      <c r="G280" s="79"/>
      <c r="H280" s="79"/>
      <c r="I280" s="79"/>
      <c r="J280" s="179"/>
    </row>
    <row r="281" spans="1:10" s="188" customFormat="1" x14ac:dyDescent="0.25">
      <c r="A281" s="185"/>
      <c r="B281" s="179"/>
      <c r="C281" s="184"/>
      <c r="D281" s="169"/>
      <c r="E281" s="169"/>
      <c r="F281" s="187"/>
      <c r="G281" s="79"/>
      <c r="H281" s="79"/>
      <c r="I281" s="79"/>
      <c r="J281" s="179"/>
    </row>
    <row r="282" spans="1:10" s="188" customFormat="1" x14ac:dyDescent="0.25">
      <c r="A282" s="185"/>
      <c r="B282" s="179"/>
      <c r="C282" s="184"/>
      <c r="D282" s="169"/>
      <c r="E282" s="169"/>
      <c r="F282" s="187"/>
      <c r="G282" s="79"/>
      <c r="H282" s="79"/>
      <c r="I282" s="79"/>
      <c r="J282" s="179"/>
    </row>
    <row r="283" spans="1:10" s="188" customFormat="1" x14ac:dyDescent="0.25">
      <c r="A283" s="185"/>
      <c r="B283" s="179"/>
      <c r="C283" s="184"/>
      <c r="D283" s="169"/>
      <c r="E283" s="169"/>
      <c r="F283" s="187"/>
      <c r="G283" s="79"/>
      <c r="H283" s="79"/>
      <c r="I283" s="79"/>
      <c r="J283" s="179"/>
    </row>
    <row r="284" spans="1:10" s="188" customFormat="1" x14ac:dyDescent="0.25">
      <c r="A284" s="185"/>
      <c r="B284" s="179"/>
      <c r="C284" s="184"/>
      <c r="D284" s="169"/>
      <c r="E284" s="169"/>
      <c r="F284" s="187"/>
      <c r="G284" s="79"/>
      <c r="H284" s="79"/>
      <c r="I284" s="79"/>
      <c r="J284" s="179"/>
    </row>
    <row r="285" spans="1:10" s="188" customFormat="1" x14ac:dyDescent="0.25">
      <c r="A285" s="185"/>
      <c r="B285" s="179"/>
      <c r="C285" s="184"/>
      <c r="D285" s="169"/>
      <c r="E285" s="169"/>
      <c r="F285" s="187"/>
      <c r="G285" s="79"/>
      <c r="H285" s="79"/>
      <c r="I285" s="79"/>
      <c r="J285" s="179"/>
    </row>
    <row r="286" spans="1:10" s="188" customFormat="1" x14ac:dyDescent="0.25">
      <c r="A286" s="185"/>
      <c r="B286" s="179"/>
      <c r="C286" s="184"/>
      <c r="D286" s="169"/>
      <c r="E286" s="169"/>
      <c r="F286" s="187"/>
      <c r="G286" s="79"/>
      <c r="H286" s="79"/>
      <c r="I286" s="79"/>
      <c r="J286" s="179"/>
    </row>
    <row r="287" spans="1:10" s="188" customFormat="1" x14ac:dyDescent="0.25">
      <c r="A287" s="185"/>
      <c r="B287" s="179"/>
      <c r="C287" s="184"/>
      <c r="D287" s="169"/>
      <c r="E287" s="169"/>
      <c r="F287" s="187"/>
      <c r="G287" s="79"/>
      <c r="H287" s="79"/>
      <c r="I287" s="79"/>
      <c r="J287" s="179"/>
    </row>
    <row r="288" spans="1:10" s="188" customFormat="1" x14ac:dyDescent="0.25">
      <c r="A288" s="185"/>
      <c r="B288" s="179"/>
      <c r="C288" s="184"/>
      <c r="D288" s="169"/>
      <c r="E288" s="169"/>
      <c r="F288" s="187"/>
      <c r="G288" s="79"/>
      <c r="H288" s="79"/>
      <c r="I288" s="79"/>
      <c r="J288" s="179"/>
    </row>
    <row r="289" spans="1:10" s="188" customFormat="1" x14ac:dyDescent="0.25">
      <c r="A289" s="185"/>
      <c r="B289" s="179"/>
      <c r="C289" s="184"/>
      <c r="D289" s="169"/>
      <c r="E289" s="169"/>
      <c r="F289" s="187"/>
      <c r="G289" s="79"/>
      <c r="H289" s="79"/>
      <c r="I289" s="79"/>
      <c r="J289" s="179"/>
    </row>
    <row r="290" spans="1:10" s="188" customFormat="1" x14ac:dyDescent="0.25">
      <c r="A290" s="185"/>
      <c r="B290" s="179"/>
      <c r="C290" s="184"/>
      <c r="D290" s="169"/>
      <c r="E290" s="169"/>
      <c r="F290" s="187"/>
      <c r="G290" s="79"/>
      <c r="H290" s="79"/>
      <c r="I290" s="79"/>
      <c r="J290" s="179"/>
    </row>
    <row r="291" spans="1:10" s="188" customFormat="1" x14ac:dyDescent="0.25">
      <c r="A291" s="185"/>
      <c r="B291" s="179"/>
      <c r="C291" s="184"/>
      <c r="D291" s="169"/>
      <c r="E291" s="169"/>
      <c r="F291" s="187"/>
      <c r="G291" s="79"/>
      <c r="H291" s="79"/>
      <c r="I291" s="79"/>
      <c r="J291" s="179"/>
    </row>
    <row r="292" spans="1:10" s="188" customFormat="1" x14ac:dyDescent="0.25">
      <c r="A292" s="185"/>
      <c r="B292" s="179"/>
      <c r="C292" s="184"/>
      <c r="D292" s="169"/>
      <c r="E292" s="169"/>
      <c r="F292" s="187"/>
      <c r="G292" s="79"/>
      <c r="H292" s="79"/>
      <c r="I292" s="79"/>
      <c r="J292" s="179"/>
    </row>
    <row r="293" spans="1:10" s="188" customFormat="1" x14ac:dyDescent="0.25">
      <c r="A293" s="185"/>
      <c r="B293" s="179"/>
      <c r="C293" s="184"/>
      <c r="D293" s="169"/>
      <c r="E293" s="169"/>
      <c r="F293" s="187"/>
      <c r="G293" s="79"/>
      <c r="H293" s="79"/>
      <c r="I293" s="79"/>
      <c r="J293" s="179"/>
    </row>
    <row r="294" spans="1:10" s="188" customFormat="1" x14ac:dyDescent="0.25">
      <c r="A294" s="185"/>
      <c r="B294" s="179"/>
      <c r="C294" s="184"/>
      <c r="D294" s="169"/>
      <c r="E294" s="169"/>
      <c r="F294" s="187"/>
      <c r="G294" s="79"/>
      <c r="H294" s="79"/>
      <c r="I294" s="79"/>
      <c r="J294" s="179"/>
    </row>
    <row r="295" spans="1:10" s="188" customFormat="1" x14ac:dyDescent="0.25">
      <c r="A295" s="185"/>
      <c r="B295" s="179"/>
      <c r="C295" s="184"/>
      <c r="D295" s="169"/>
      <c r="E295" s="169"/>
      <c r="F295" s="187"/>
      <c r="G295" s="79"/>
      <c r="H295" s="79"/>
      <c r="I295" s="79"/>
      <c r="J295" s="179"/>
    </row>
    <row r="296" spans="1:10" s="188" customFormat="1" x14ac:dyDescent="0.25">
      <c r="A296" s="185"/>
      <c r="B296" s="179"/>
      <c r="C296" s="184"/>
      <c r="D296" s="169"/>
      <c r="E296" s="169"/>
      <c r="F296" s="187"/>
      <c r="G296" s="79"/>
      <c r="H296" s="79"/>
      <c r="I296" s="79"/>
      <c r="J296" s="179"/>
    </row>
    <row r="297" spans="1:10" s="188" customFormat="1" x14ac:dyDescent="0.25">
      <c r="A297" s="185"/>
      <c r="B297" s="179"/>
      <c r="C297" s="184"/>
      <c r="D297" s="169"/>
      <c r="E297" s="169"/>
      <c r="F297" s="187"/>
      <c r="G297" s="79"/>
      <c r="H297" s="79"/>
      <c r="I297" s="79"/>
      <c r="J297" s="179"/>
    </row>
    <row r="298" spans="1:10" s="188" customFormat="1" x14ac:dyDescent="0.25">
      <c r="A298" s="185"/>
      <c r="B298" s="179"/>
      <c r="C298" s="184"/>
      <c r="D298" s="169"/>
      <c r="E298" s="169"/>
      <c r="F298" s="187"/>
      <c r="G298" s="79"/>
      <c r="H298" s="79"/>
      <c r="I298" s="79"/>
      <c r="J298" s="179"/>
    </row>
    <row r="299" spans="1:10" s="188" customFormat="1" x14ac:dyDescent="0.25">
      <c r="A299" s="185"/>
      <c r="B299" s="179"/>
      <c r="C299" s="184"/>
      <c r="D299" s="169"/>
      <c r="E299" s="169"/>
      <c r="F299" s="187"/>
      <c r="G299" s="79"/>
      <c r="H299" s="79"/>
      <c r="I299" s="79"/>
      <c r="J299" s="179"/>
    </row>
    <row r="300" spans="1:10" s="188" customFormat="1" x14ac:dyDescent="0.25">
      <c r="A300" s="185"/>
      <c r="B300" s="179"/>
      <c r="C300" s="184"/>
      <c r="D300" s="169"/>
      <c r="E300" s="169"/>
      <c r="F300" s="187"/>
      <c r="G300" s="79"/>
      <c r="H300" s="79"/>
      <c r="I300" s="79"/>
      <c r="J300" s="179"/>
    </row>
    <row r="301" spans="1:10" s="188" customFormat="1" x14ac:dyDescent="0.25">
      <c r="A301" s="185"/>
      <c r="B301" s="179"/>
      <c r="C301" s="184"/>
      <c r="D301" s="169"/>
      <c r="E301" s="169"/>
      <c r="F301" s="187"/>
      <c r="G301" s="79"/>
      <c r="H301" s="79"/>
      <c r="I301" s="79"/>
      <c r="J301" s="179"/>
    </row>
    <row r="302" spans="1:10" s="188" customFormat="1" x14ac:dyDescent="0.25">
      <c r="A302" s="185"/>
      <c r="B302" s="179"/>
      <c r="C302" s="184"/>
      <c r="D302" s="169"/>
      <c r="E302" s="169"/>
      <c r="F302" s="187"/>
      <c r="G302" s="79"/>
      <c r="H302" s="79"/>
      <c r="I302" s="79"/>
      <c r="J302" s="179"/>
    </row>
    <row r="303" spans="1:10" s="188" customFormat="1" x14ac:dyDescent="0.25">
      <c r="A303" s="185"/>
      <c r="B303" s="179"/>
      <c r="C303" s="184"/>
      <c r="D303" s="169"/>
      <c r="E303" s="169"/>
      <c r="F303" s="187"/>
      <c r="G303" s="79"/>
      <c r="H303" s="79"/>
      <c r="I303" s="79"/>
      <c r="J303" s="179"/>
    </row>
    <row r="304" spans="1:10" s="188" customFormat="1" x14ac:dyDescent="0.25">
      <c r="A304" s="185"/>
      <c r="B304" s="179"/>
      <c r="C304" s="184"/>
      <c r="D304" s="169"/>
      <c r="E304" s="169"/>
      <c r="F304" s="187"/>
      <c r="G304" s="79"/>
      <c r="H304" s="79"/>
      <c r="I304" s="79"/>
      <c r="J304" s="179"/>
    </row>
    <row r="305" spans="1:10" s="188" customFormat="1" x14ac:dyDescent="0.25">
      <c r="A305" s="185"/>
      <c r="B305" s="179"/>
      <c r="C305" s="184"/>
      <c r="D305" s="169"/>
      <c r="E305" s="169"/>
      <c r="F305" s="187"/>
      <c r="G305" s="79"/>
      <c r="H305" s="79"/>
      <c r="I305" s="79"/>
      <c r="J305" s="179"/>
    </row>
    <row r="306" spans="1:10" s="188" customFormat="1" x14ac:dyDescent="0.25">
      <c r="A306" s="185"/>
      <c r="B306" s="179"/>
      <c r="C306" s="184"/>
      <c r="D306" s="169"/>
      <c r="E306" s="169"/>
      <c r="F306" s="187"/>
      <c r="G306" s="79"/>
      <c r="H306" s="79"/>
      <c r="I306" s="79"/>
      <c r="J306" s="179"/>
    </row>
    <row r="307" spans="1:10" s="188" customFormat="1" x14ac:dyDescent="0.25">
      <c r="A307" s="185"/>
      <c r="B307" s="179"/>
      <c r="C307" s="184"/>
      <c r="D307" s="169"/>
      <c r="E307" s="169"/>
      <c r="F307" s="187"/>
      <c r="G307" s="79"/>
      <c r="H307" s="79"/>
      <c r="I307" s="79"/>
      <c r="J307" s="179"/>
    </row>
    <row r="308" spans="1:10" s="188" customFormat="1" x14ac:dyDescent="0.25">
      <c r="A308" s="185"/>
      <c r="B308" s="179"/>
      <c r="C308" s="184"/>
      <c r="D308" s="169"/>
      <c r="E308" s="169"/>
      <c r="F308" s="187"/>
      <c r="G308" s="79"/>
      <c r="H308" s="79"/>
      <c r="I308" s="79"/>
      <c r="J308" s="179"/>
    </row>
    <row r="309" spans="1:10" s="188" customFormat="1" x14ac:dyDescent="0.25">
      <c r="A309" s="185"/>
      <c r="B309" s="179"/>
      <c r="C309" s="184"/>
      <c r="D309" s="169"/>
      <c r="E309" s="169"/>
      <c r="F309" s="187"/>
      <c r="G309" s="79"/>
      <c r="H309" s="79"/>
      <c r="I309" s="79"/>
      <c r="J309" s="179"/>
    </row>
    <row r="310" spans="1:10" s="188" customFormat="1" x14ac:dyDescent="0.25">
      <c r="A310" s="185"/>
      <c r="B310" s="179"/>
      <c r="C310" s="184"/>
      <c r="D310" s="169"/>
      <c r="E310" s="169"/>
      <c r="F310" s="187"/>
      <c r="G310" s="79"/>
      <c r="H310" s="79"/>
      <c r="I310" s="79"/>
      <c r="J310" s="179"/>
    </row>
    <row r="311" spans="1:10" s="188" customFormat="1" x14ac:dyDescent="0.25">
      <c r="A311" s="185"/>
      <c r="B311" s="179"/>
      <c r="C311" s="184"/>
      <c r="D311" s="169"/>
      <c r="E311" s="169"/>
      <c r="F311" s="187"/>
      <c r="G311" s="79"/>
      <c r="H311" s="79"/>
      <c r="I311" s="79"/>
      <c r="J311" s="179"/>
    </row>
    <row r="312" spans="1:10" s="188" customFormat="1" x14ac:dyDescent="0.25">
      <c r="A312" s="185"/>
      <c r="B312" s="179"/>
      <c r="C312" s="184"/>
      <c r="D312" s="169"/>
      <c r="E312" s="169"/>
      <c r="F312" s="187"/>
      <c r="G312" s="79"/>
      <c r="H312" s="79"/>
      <c r="I312" s="79"/>
      <c r="J312" s="179"/>
    </row>
    <row r="313" spans="1:10" s="188" customFormat="1" x14ac:dyDescent="0.25">
      <c r="A313" s="185"/>
      <c r="B313" s="179"/>
      <c r="C313" s="184"/>
      <c r="D313" s="169"/>
      <c r="E313" s="169"/>
      <c r="F313" s="187"/>
      <c r="G313" s="79"/>
      <c r="H313" s="79"/>
      <c r="I313" s="79"/>
      <c r="J313" s="179"/>
    </row>
    <row r="314" spans="1:10" s="188" customFormat="1" x14ac:dyDescent="0.25">
      <c r="A314" s="185"/>
      <c r="B314" s="179"/>
      <c r="C314" s="184"/>
      <c r="D314" s="169"/>
      <c r="E314" s="169"/>
      <c r="F314" s="187"/>
      <c r="G314" s="79"/>
      <c r="H314" s="79"/>
      <c r="I314" s="79"/>
      <c r="J314" s="179"/>
    </row>
    <row r="315" spans="1:10" s="188" customFormat="1" x14ac:dyDescent="0.25">
      <c r="A315" s="185"/>
      <c r="B315" s="179"/>
      <c r="C315" s="184"/>
      <c r="D315" s="169"/>
      <c r="E315" s="169"/>
      <c r="F315" s="187"/>
      <c r="G315" s="79"/>
      <c r="H315" s="79"/>
      <c r="I315" s="79"/>
      <c r="J315" s="179"/>
    </row>
    <row r="316" spans="1:10" s="188" customFormat="1" x14ac:dyDescent="0.25">
      <c r="A316" s="185"/>
      <c r="B316" s="179"/>
      <c r="C316" s="184"/>
      <c r="D316" s="169"/>
      <c r="E316" s="169"/>
      <c r="F316" s="187"/>
      <c r="G316" s="79"/>
      <c r="H316" s="79"/>
      <c r="I316" s="79"/>
      <c r="J316" s="179"/>
    </row>
    <row r="317" spans="1:10" s="188" customFormat="1" x14ac:dyDescent="0.25">
      <c r="A317" s="185"/>
      <c r="B317" s="179"/>
      <c r="C317" s="184"/>
      <c r="D317" s="169"/>
      <c r="E317" s="169"/>
      <c r="F317" s="187"/>
      <c r="G317" s="79"/>
      <c r="H317" s="79"/>
      <c r="I317" s="79"/>
      <c r="J317" s="179"/>
    </row>
    <row r="318" spans="1:10" s="188" customFormat="1" x14ac:dyDescent="0.25">
      <c r="A318" s="185"/>
      <c r="B318" s="179"/>
      <c r="C318" s="184"/>
      <c r="D318" s="169"/>
      <c r="E318" s="169"/>
      <c r="F318" s="187"/>
      <c r="G318" s="79"/>
      <c r="H318" s="79"/>
      <c r="I318" s="79"/>
      <c r="J318" s="179"/>
    </row>
    <row r="319" spans="1:10" s="188" customFormat="1" x14ac:dyDescent="0.25">
      <c r="A319" s="185"/>
      <c r="B319" s="179"/>
      <c r="C319" s="184"/>
      <c r="D319" s="169"/>
      <c r="E319" s="169"/>
      <c r="F319" s="187"/>
      <c r="G319" s="79"/>
      <c r="H319" s="79"/>
      <c r="I319" s="79"/>
      <c r="J319" s="179"/>
    </row>
    <row r="320" spans="1:10" s="188" customFormat="1" x14ac:dyDescent="0.25">
      <c r="A320" s="185"/>
      <c r="B320" s="179"/>
      <c r="C320" s="184"/>
      <c r="D320" s="169"/>
      <c r="E320" s="169"/>
      <c r="F320" s="187"/>
      <c r="G320" s="79"/>
      <c r="H320" s="79"/>
      <c r="I320" s="79"/>
      <c r="J320" s="179"/>
    </row>
    <row r="321" spans="1:10" s="188" customFormat="1" x14ac:dyDescent="0.25">
      <c r="A321" s="185"/>
      <c r="B321" s="179"/>
      <c r="C321" s="184"/>
      <c r="D321" s="169"/>
      <c r="E321" s="169"/>
      <c r="F321" s="187"/>
      <c r="G321" s="79"/>
      <c r="H321" s="79"/>
      <c r="I321" s="79"/>
      <c r="J321" s="179"/>
    </row>
    <row r="322" spans="1:10" s="188" customFormat="1" x14ac:dyDescent="0.25">
      <c r="A322" s="185"/>
      <c r="B322" s="179"/>
      <c r="C322" s="184"/>
      <c r="D322" s="169"/>
      <c r="E322" s="169"/>
      <c r="F322" s="187"/>
      <c r="G322" s="79"/>
      <c r="H322" s="79"/>
      <c r="I322" s="79"/>
      <c r="J322" s="179"/>
    </row>
    <row r="323" spans="1:10" s="188" customFormat="1" x14ac:dyDescent="0.25">
      <c r="A323" s="185"/>
      <c r="B323" s="179"/>
      <c r="C323" s="184"/>
      <c r="D323" s="169"/>
      <c r="E323" s="169"/>
      <c r="F323" s="187"/>
      <c r="G323" s="79"/>
      <c r="H323" s="79"/>
      <c r="I323" s="79"/>
      <c r="J323" s="179"/>
    </row>
    <row r="324" spans="1:10" s="188" customFormat="1" x14ac:dyDescent="0.25">
      <c r="A324" s="185"/>
      <c r="B324" s="179"/>
      <c r="C324" s="184"/>
      <c r="D324" s="169"/>
      <c r="E324" s="169"/>
      <c r="F324" s="187"/>
      <c r="G324" s="79"/>
      <c r="H324" s="79"/>
      <c r="I324" s="79"/>
      <c r="J324" s="179"/>
    </row>
    <row r="325" spans="1:10" s="188" customFormat="1" x14ac:dyDescent="0.25">
      <c r="A325" s="185"/>
      <c r="B325" s="179"/>
      <c r="C325" s="184"/>
      <c r="D325" s="169"/>
      <c r="E325" s="169"/>
      <c r="F325" s="187"/>
      <c r="G325" s="79"/>
      <c r="H325" s="79"/>
      <c r="I325" s="79"/>
      <c r="J325" s="179"/>
    </row>
    <row r="326" spans="1:10" s="188" customFormat="1" x14ac:dyDescent="0.25">
      <c r="A326" s="185"/>
      <c r="B326" s="179"/>
      <c r="C326" s="184"/>
      <c r="D326" s="169"/>
      <c r="E326" s="169"/>
      <c r="F326" s="187"/>
      <c r="G326" s="79"/>
      <c r="H326" s="79"/>
      <c r="I326" s="79"/>
      <c r="J326" s="179"/>
    </row>
    <row r="327" spans="1:10" s="188" customFormat="1" x14ac:dyDescent="0.25">
      <c r="A327" s="185"/>
      <c r="B327" s="179"/>
      <c r="C327" s="184"/>
      <c r="D327" s="169"/>
      <c r="E327" s="169"/>
      <c r="F327" s="187"/>
      <c r="G327" s="79"/>
      <c r="H327" s="79"/>
      <c r="I327" s="79"/>
      <c r="J327" s="179"/>
    </row>
    <row r="328" spans="1:10" s="188" customFormat="1" x14ac:dyDescent="0.25">
      <c r="A328" s="185"/>
      <c r="B328" s="179"/>
      <c r="C328" s="184"/>
      <c r="D328" s="169"/>
      <c r="E328" s="169"/>
      <c r="F328" s="187"/>
      <c r="G328" s="79"/>
      <c r="H328" s="79"/>
      <c r="I328" s="79"/>
      <c r="J328" s="179"/>
    </row>
    <row r="329" spans="1:10" s="188" customFormat="1" x14ac:dyDescent="0.25">
      <c r="A329" s="185"/>
      <c r="B329" s="179"/>
      <c r="C329" s="184"/>
      <c r="D329" s="169"/>
      <c r="E329" s="169"/>
      <c r="F329" s="187"/>
      <c r="G329" s="79"/>
      <c r="H329" s="79"/>
      <c r="I329" s="79"/>
      <c r="J329" s="179"/>
    </row>
    <row r="330" spans="1:10" s="188" customFormat="1" x14ac:dyDescent="0.25">
      <c r="A330" s="185"/>
      <c r="B330" s="179"/>
      <c r="C330" s="184"/>
      <c r="D330" s="169"/>
      <c r="E330" s="169"/>
      <c r="F330" s="187"/>
      <c r="G330" s="79"/>
      <c r="H330" s="79"/>
      <c r="I330" s="79"/>
      <c r="J330" s="179"/>
    </row>
    <row r="331" spans="1:10" s="188" customFormat="1" x14ac:dyDescent="0.25">
      <c r="A331" s="185"/>
      <c r="B331" s="179"/>
      <c r="C331" s="184"/>
      <c r="D331" s="169"/>
      <c r="E331" s="169"/>
      <c r="F331" s="187"/>
      <c r="G331" s="79"/>
      <c r="H331" s="79"/>
      <c r="I331" s="79"/>
      <c r="J331" s="179"/>
    </row>
    <row r="332" spans="1:10" s="188" customFormat="1" x14ac:dyDescent="0.25">
      <c r="A332" s="185"/>
      <c r="B332" s="179"/>
      <c r="C332" s="184"/>
      <c r="D332" s="169"/>
      <c r="E332" s="169"/>
      <c r="F332" s="187"/>
      <c r="G332" s="79"/>
      <c r="H332" s="79"/>
      <c r="I332" s="79"/>
      <c r="J332" s="179"/>
    </row>
    <row r="333" spans="1:10" s="188" customFormat="1" x14ac:dyDescent="0.25">
      <c r="A333" s="185"/>
      <c r="B333" s="179"/>
      <c r="C333" s="184"/>
      <c r="D333" s="169"/>
      <c r="E333" s="169"/>
      <c r="F333" s="187"/>
      <c r="G333" s="79"/>
      <c r="H333" s="79"/>
      <c r="I333" s="79"/>
      <c r="J333" s="179"/>
    </row>
    <row r="334" spans="1:10" s="188" customFormat="1" x14ac:dyDescent="0.25">
      <c r="A334" s="185"/>
      <c r="B334" s="179"/>
      <c r="C334" s="184"/>
      <c r="D334" s="169"/>
      <c r="E334" s="169"/>
      <c r="F334" s="187"/>
      <c r="G334" s="79"/>
      <c r="H334" s="79"/>
      <c r="I334" s="79"/>
      <c r="J334" s="179"/>
    </row>
    <row r="335" spans="1:10" s="188" customFormat="1" x14ac:dyDescent="0.25">
      <c r="A335" s="185"/>
      <c r="B335" s="179"/>
      <c r="C335" s="184"/>
      <c r="D335" s="169"/>
      <c r="E335" s="169"/>
      <c r="F335" s="187"/>
      <c r="G335" s="79"/>
      <c r="H335" s="79"/>
      <c r="I335" s="79"/>
      <c r="J335" s="179"/>
    </row>
    <row r="336" spans="1:10" s="188" customFormat="1" x14ac:dyDescent="0.25">
      <c r="A336" s="185"/>
      <c r="B336" s="179"/>
      <c r="C336" s="184"/>
      <c r="D336" s="169"/>
      <c r="E336" s="169"/>
      <c r="F336" s="187"/>
      <c r="G336" s="79"/>
      <c r="H336" s="79"/>
      <c r="I336" s="79"/>
      <c r="J336" s="179"/>
    </row>
    <row r="337" spans="1:10" s="188" customFormat="1" x14ac:dyDescent="0.25">
      <c r="A337" s="185"/>
      <c r="B337" s="179"/>
      <c r="C337" s="184"/>
      <c r="D337" s="169"/>
      <c r="E337" s="169"/>
      <c r="F337" s="187"/>
      <c r="G337" s="79"/>
      <c r="H337" s="79"/>
      <c r="I337" s="79"/>
      <c r="J337" s="179"/>
    </row>
    <row r="338" spans="1:10" s="188" customFormat="1" x14ac:dyDescent="0.25">
      <c r="A338" s="185"/>
      <c r="B338" s="179"/>
      <c r="C338" s="184"/>
      <c r="D338" s="169"/>
      <c r="E338" s="169"/>
      <c r="F338" s="187"/>
      <c r="G338" s="79"/>
      <c r="H338" s="79"/>
      <c r="I338" s="79"/>
      <c r="J338" s="179"/>
    </row>
    <row r="339" spans="1:10" s="188" customFormat="1" x14ac:dyDescent="0.25">
      <c r="A339" s="185"/>
      <c r="B339" s="179"/>
      <c r="C339" s="184"/>
      <c r="D339" s="169"/>
      <c r="E339" s="169"/>
      <c r="F339" s="187"/>
      <c r="G339" s="79"/>
      <c r="H339" s="79"/>
      <c r="I339" s="79"/>
      <c r="J339" s="179"/>
    </row>
    <row r="340" spans="1:10" s="188" customFormat="1" x14ac:dyDescent="0.25">
      <c r="A340" s="185"/>
      <c r="B340" s="179"/>
      <c r="C340" s="184"/>
      <c r="D340" s="169"/>
      <c r="E340" s="169"/>
      <c r="F340" s="187"/>
      <c r="G340" s="79"/>
      <c r="H340" s="79"/>
      <c r="I340" s="79"/>
      <c r="J340" s="179"/>
    </row>
    <row r="341" spans="1:10" s="188" customFormat="1" x14ac:dyDescent="0.25">
      <c r="A341" s="185"/>
      <c r="B341" s="179"/>
      <c r="C341" s="184"/>
      <c r="D341" s="169"/>
      <c r="E341" s="169"/>
      <c r="F341" s="187"/>
      <c r="G341" s="79"/>
      <c r="H341" s="79"/>
      <c r="I341" s="79"/>
      <c r="J341" s="179"/>
    </row>
    <row r="342" spans="1:10" s="188" customFormat="1" x14ac:dyDescent="0.25">
      <c r="A342" s="185"/>
      <c r="B342" s="179"/>
      <c r="C342" s="184"/>
      <c r="D342" s="169"/>
      <c r="E342" s="169"/>
      <c r="F342" s="187"/>
      <c r="G342" s="79"/>
      <c r="H342" s="79"/>
      <c r="I342" s="79"/>
      <c r="J342" s="179"/>
    </row>
    <row r="343" spans="1:10" s="188" customFormat="1" x14ac:dyDescent="0.25">
      <c r="A343" s="185"/>
      <c r="B343" s="179"/>
      <c r="C343" s="184"/>
      <c r="D343" s="169"/>
      <c r="E343" s="169"/>
      <c r="F343" s="187"/>
      <c r="G343" s="79"/>
      <c r="H343" s="79"/>
      <c r="I343" s="79"/>
      <c r="J343" s="179"/>
    </row>
    <row r="344" spans="1:10" s="188" customFormat="1" x14ac:dyDescent="0.25">
      <c r="A344" s="185"/>
      <c r="B344" s="179"/>
      <c r="C344" s="184"/>
      <c r="D344" s="169"/>
      <c r="E344" s="169"/>
      <c r="F344" s="187"/>
      <c r="G344" s="79"/>
      <c r="H344" s="79"/>
      <c r="I344" s="79"/>
      <c r="J344" s="179"/>
    </row>
    <row r="345" spans="1:10" s="188" customFormat="1" x14ac:dyDescent="0.25">
      <c r="A345" s="185"/>
      <c r="B345" s="179"/>
      <c r="C345" s="184"/>
      <c r="D345" s="169"/>
      <c r="E345" s="169"/>
      <c r="F345" s="187"/>
      <c r="G345" s="79"/>
      <c r="H345" s="79"/>
      <c r="I345" s="79"/>
      <c r="J345" s="179"/>
    </row>
    <row r="346" spans="1:10" s="188" customFormat="1" x14ac:dyDescent="0.25">
      <c r="A346" s="185"/>
      <c r="B346" s="179"/>
      <c r="C346" s="184"/>
      <c r="D346" s="169"/>
      <c r="E346" s="169"/>
      <c r="F346" s="187"/>
      <c r="G346" s="79"/>
      <c r="H346" s="79"/>
      <c r="I346" s="79"/>
      <c r="J346" s="179"/>
    </row>
    <row r="347" spans="1:10" s="188" customFormat="1" x14ac:dyDescent="0.25">
      <c r="A347" s="185"/>
      <c r="B347" s="179"/>
      <c r="C347" s="184"/>
      <c r="D347" s="169"/>
      <c r="E347" s="169"/>
      <c r="F347" s="187"/>
      <c r="G347" s="79"/>
      <c r="H347" s="79"/>
      <c r="I347" s="79"/>
      <c r="J347" s="179"/>
    </row>
    <row r="348" spans="1:10" s="188" customFormat="1" x14ac:dyDescent="0.25">
      <c r="A348" s="185"/>
      <c r="B348" s="179"/>
      <c r="C348" s="184"/>
      <c r="D348" s="169"/>
      <c r="E348" s="169"/>
      <c r="F348" s="187"/>
      <c r="G348" s="79"/>
      <c r="H348" s="79"/>
      <c r="I348" s="79"/>
      <c r="J348" s="179"/>
    </row>
    <row r="349" spans="1:10" s="188" customFormat="1" x14ac:dyDescent="0.25">
      <c r="A349" s="185"/>
      <c r="B349" s="179"/>
      <c r="C349" s="184"/>
      <c r="D349" s="169"/>
      <c r="E349" s="169"/>
      <c r="F349" s="187"/>
      <c r="G349" s="79"/>
      <c r="H349" s="79"/>
      <c r="I349" s="79"/>
      <c r="J349" s="179"/>
    </row>
    <row r="350" spans="1:10" s="188" customFormat="1" x14ac:dyDescent="0.25">
      <c r="A350" s="185"/>
      <c r="B350" s="179"/>
      <c r="C350" s="184"/>
      <c r="D350" s="169"/>
      <c r="E350" s="169"/>
      <c r="F350" s="187"/>
      <c r="G350" s="79"/>
      <c r="H350" s="79"/>
      <c r="I350" s="79"/>
      <c r="J350" s="179"/>
    </row>
    <row r="351" spans="1:10" s="188" customFormat="1" x14ac:dyDescent="0.25">
      <c r="A351" s="185"/>
      <c r="B351" s="179"/>
      <c r="C351" s="184"/>
      <c r="D351" s="169"/>
      <c r="E351" s="169"/>
      <c r="F351" s="187"/>
      <c r="G351" s="79"/>
      <c r="H351" s="79"/>
      <c r="I351" s="79"/>
      <c r="J351" s="179"/>
    </row>
    <row r="352" spans="1:10" s="188" customFormat="1" x14ac:dyDescent="0.25">
      <c r="A352" s="185"/>
      <c r="B352" s="179"/>
      <c r="C352" s="184"/>
      <c r="D352" s="169"/>
      <c r="E352" s="169"/>
      <c r="F352" s="187"/>
      <c r="G352" s="79"/>
      <c r="H352" s="79"/>
      <c r="I352" s="79"/>
      <c r="J352" s="179"/>
    </row>
    <row r="353" spans="1:10" s="188" customFormat="1" x14ac:dyDescent="0.25">
      <c r="A353" s="185"/>
      <c r="B353" s="179"/>
      <c r="C353" s="184"/>
      <c r="D353" s="169"/>
      <c r="E353" s="169"/>
      <c r="F353" s="187"/>
      <c r="G353" s="79"/>
      <c r="H353" s="79"/>
      <c r="I353" s="79"/>
      <c r="J353" s="179"/>
    </row>
    <row r="354" spans="1:10" s="188" customFormat="1" x14ac:dyDescent="0.25">
      <c r="A354" s="185"/>
      <c r="B354" s="179"/>
      <c r="C354" s="184"/>
      <c r="D354" s="169"/>
      <c r="E354" s="169"/>
      <c r="F354" s="187"/>
      <c r="G354" s="79"/>
      <c r="H354" s="79"/>
      <c r="I354" s="79"/>
      <c r="J354" s="179"/>
    </row>
    <row r="355" spans="1:10" s="188" customFormat="1" x14ac:dyDescent="0.25">
      <c r="A355" s="185"/>
      <c r="B355" s="179"/>
      <c r="C355" s="184"/>
      <c r="D355" s="169"/>
      <c r="E355" s="169"/>
      <c r="F355" s="187"/>
      <c r="G355" s="79"/>
      <c r="H355" s="79"/>
      <c r="I355" s="79"/>
      <c r="J355" s="179"/>
    </row>
    <row r="356" spans="1:10" s="188" customFormat="1" x14ac:dyDescent="0.25">
      <c r="A356" s="185"/>
      <c r="B356" s="179"/>
      <c r="C356" s="184"/>
      <c r="D356" s="169"/>
      <c r="E356" s="169"/>
      <c r="F356" s="187"/>
      <c r="G356" s="79"/>
      <c r="H356" s="79"/>
      <c r="I356" s="79"/>
      <c r="J356" s="179"/>
    </row>
    <row r="357" spans="1:10" s="188" customFormat="1" x14ac:dyDescent="0.25">
      <c r="A357" s="185"/>
      <c r="B357" s="179"/>
      <c r="C357" s="184"/>
      <c r="D357" s="169"/>
      <c r="E357" s="169"/>
      <c r="F357" s="187"/>
      <c r="G357" s="79"/>
      <c r="H357" s="79"/>
      <c r="I357" s="79"/>
      <c r="J357" s="179"/>
    </row>
    <row r="358" spans="1:10" s="188" customFormat="1" x14ac:dyDescent="0.25">
      <c r="A358" s="185"/>
      <c r="B358" s="179"/>
      <c r="C358" s="184"/>
      <c r="D358" s="169"/>
      <c r="E358" s="169"/>
      <c r="F358" s="187"/>
      <c r="G358" s="79"/>
      <c r="H358" s="79"/>
      <c r="I358" s="79"/>
      <c r="J358" s="179"/>
    </row>
    <row r="359" spans="1:10" s="188" customFormat="1" x14ac:dyDescent="0.25">
      <c r="A359" s="185"/>
      <c r="B359" s="179"/>
      <c r="C359" s="184"/>
      <c r="D359" s="169"/>
      <c r="E359" s="169"/>
      <c r="F359" s="187"/>
      <c r="G359" s="79"/>
      <c r="H359" s="79"/>
      <c r="I359" s="79"/>
      <c r="J359" s="179"/>
    </row>
    <row r="360" spans="1:10" s="188" customFormat="1" x14ac:dyDescent="0.25">
      <c r="A360" s="185"/>
      <c r="B360" s="179"/>
      <c r="C360" s="184"/>
      <c r="D360" s="169"/>
      <c r="E360" s="169"/>
      <c r="F360" s="187"/>
      <c r="G360" s="79"/>
      <c r="H360" s="79"/>
      <c r="I360" s="79"/>
      <c r="J360" s="179"/>
    </row>
    <row r="361" spans="1:10" s="188" customFormat="1" x14ac:dyDescent="0.25">
      <c r="A361" s="185"/>
      <c r="B361" s="179"/>
      <c r="C361" s="184"/>
      <c r="D361" s="169"/>
      <c r="E361" s="169"/>
      <c r="F361" s="187"/>
      <c r="G361" s="79"/>
      <c r="H361" s="79"/>
      <c r="I361" s="79"/>
      <c r="J361" s="179"/>
    </row>
    <row r="362" spans="1:10" s="188" customFormat="1" x14ac:dyDescent="0.25">
      <c r="A362" s="185"/>
      <c r="B362" s="179"/>
      <c r="C362" s="184"/>
      <c r="D362" s="169"/>
      <c r="E362" s="169"/>
      <c r="F362" s="187"/>
      <c r="G362" s="79"/>
      <c r="H362" s="79"/>
      <c r="I362" s="79"/>
      <c r="J362" s="179"/>
    </row>
    <row r="363" spans="1:10" s="188" customFormat="1" x14ac:dyDescent="0.25">
      <c r="A363" s="185"/>
      <c r="B363" s="179"/>
      <c r="C363" s="184"/>
      <c r="D363" s="169"/>
      <c r="E363" s="169"/>
      <c r="F363" s="187"/>
      <c r="G363" s="79"/>
      <c r="H363" s="79"/>
      <c r="I363" s="79"/>
      <c r="J363" s="179"/>
    </row>
    <row r="364" spans="1:10" s="188" customFormat="1" x14ac:dyDescent="0.25">
      <c r="A364" s="185"/>
      <c r="B364" s="179"/>
      <c r="C364" s="184"/>
      <c r="D364" s="169"/>
      <c r="E364" s="169"/>
      <c r="F364" s="187"/>
      <c r="G364" s="79"/>
      <c r="H364" s="79"/>
      <c r="I364" s="79"/>
      <c r="J364" s="179"/>
    </row>
    <row r="365" spans="1:10" s="188" customFormat="1" x14ac:dyDescent="0.25">
      <c r="A365" s="185"/>
      <c r="B365" s="179"/>
      <c r="C365" s="184"/>
      <c r="D365" s="169"/>
      <c r="E365" s="169"/>
      <c r="F365" s="187"/>
      <c r="G365" s="79"/>
      <c r="H365" s="79"/>
      <c r="I365" s="79"/>
      <c r="J365" s="179"/>
    </row>
    <row r="366" spans="1:10" s="188" customFormat="1" x14ac:dyDescent="0.25">
      <c r="A366" s="185"/>
      <c r="B366" s="179"/>
      <c r="C366" s="184"/>
      <c r="D366" s="169"/>
      <c r="E366" s="169"/>
      <c r="F366" s="187"/>
      <c r="G366" s="79"/>
      <c r="H366" s="79"/>
      <c r="I366" s="79"/>
      <c r="J366" s="179"/>
    </row>
    <row r="367" spans="1:10" s="188" customFormat="1" x14ac:dyDescent="0.25">
      <c r="A367" s="185"/>
      <c r="B367" s="179"/>
      <c r="C367" s="184"/>
      <c r="D367" s="169"/>
      <c r="E367" s="169"/>
      <c r="F367" s="187"/>
      <c r="G367" s="79"/>
      <c r="H367" s="79"/>
      <c r="I367" s="79"/>
      <c r="J367" s="179"/>
    </row>
    <row r="368" spans="1:10" s="188" customFormat="1" x14ac:dyDescent="0.25">
      <c r="A368" s="185"/>
      <c r="B368" s="179"/>
      <c r="C368" s="184"/>
      <c r="D368" s="169"/>
      <c r="E368" s="169"/>
      <c r="F368" s="187"/>
      <c r="G368" s="79"/>
      <c r="H368" s="79"/>
      <c r="I368" s="79"/>
      <c r="J368" s="179"/>
    </row>
    <row r="369" spans="1:10" s="188" customFormat="1" x14ac:dyDescent="0.25">
      <c r="A369" s="185"/>
      <c r="B369" s="179"/>
      <c r="C369" s="184"/>
      <c r="D369" s="169"/>
      <c r="E369" s="169"/>
      <c r="F369" s="187"/>
      <c r="G369" s="79"/>
      <c r="H369" s="79"/>
      <c r="I369" s="79"/>
      <c r="J369" s="179"/>
    </row>
    <row r="370" spans="1:10" s="188" customFormat="1" x14ac:dyDescent="0.25">
      <c r="A370" s="185"/>
      <c r="B370" s="179"/>
      <c r="C370" s="184"/>
      <c r="D370" s="169"/>
      <c r="E370" s="169"/>
      <c r="F370" s="187"/>
      <c r="G370" s="79"/>
      <c r="H370" s="79"/>
      <c r="I370" s="79"/>
      <c r="J370" s="179"/>
    </row>
    <row r="371" spans="1:10" s="188" customFormat="1" x14ac:dyDescent="0.25">
      <c r="A371" s="185"/>
      <c r="B371" s="179"/>
      <c r="C371" s="184"/>
      <c r="D371" s="169"/>
      <c r="E371" s="169"/>
      <c r="F371" s="187"/>
      <c r="G371" s="79"/>
      <c r="H371" s="79"/>
      <c r="I371" s="79"/>
      <c r="J371" s="179"/>
    </row>
    <row r="372" spans="1:10" s="188" customFormat="1" x14ac:dyDescent="0.25">
      <c r="A372" s="185"/>
      <c r="B372" s="179"/>
      <c r="C372" s="184"/>
      <c r="D372" s="169"/>
      <c r="E372" s="169"/>
      <c r="F372" s="187"/>
      <c r="G372" s="79"/>
      <c r="H372" s="79"/>
      <c r="I372" s="79"/>
      <c r="J372" s="179"/>
    </row>
    <row r="373" spans="1:10" s="188" customFormat="1" x14ac:dyDescent="0.25">
      <c r="A373" s="185"/>
      <c r="B373" s="179"/>
      <c r="C373" s="184"/>
      <c r="D373" s="169"/>
      <c r="E373" s="169"/>
      <c r="F373" s="187"/>
      <c r="G373" s="79"/>
      <c r="H373" s="79"/>
      <c r="I373" s="79"/>
      <c r="J373" s="179"/>
    </row>
    <row r="374" spans="1:10" s="188" customFormat="1" x14ac:dyDescent="0.25">
      <c r="A374" s="185"/>
      <c r="B374" s="179"/>
      <c r="C374" s="184"/>
      <c r="D374" s="169"/>
      <c r="E374" s="169"/>
      <c r="F374" s="187"/>
      <c r="G374" s="79"/>
      <c r="H374" s="79"/>
      <c r="I374" s="79"/>
      <c r="J374" s="179"/>
    </row>
    <row r="375" spans="1:10" s="188" customFormat="1" x14ac:dyDescent="0.25">
      <c r="A375" s="185"/>
      <c r="B375" s="179"/>
      <c r="C375" s="184"/>
      <c r="D375" s="169"/>
      <c r="E375" s="169"/>
      <c r="F375" s="187"/>
      <c r="G375" s="79"/>
      <c r="H375" s="79"/>
      <c r="I375" s="79"/>
      <c r="J375" s="179"/>
    </row>
    <row r="376" spans="1:10" s="188" customFormat="1" x14ac:dyDescent="0.25">
      <c r="A376" s="185"/>
      <c r="B376" s="179"/>
      <c r="C376" s="184"/>
      <c r="D376" s="169"/>
      <c r="E376" s="169"/>
      <c r="F376" s="187"/>
      <c r="G376" s="79"/>
      <c r="H376" s="79"/>
      <c r="I376" s="79"/>
      <c r="J376" s="179"/>
    </row>
    <row r="377" spans="1:10" s="188" customFormat="1" x14ac:dyDescent="0.25">
      <c r="A377" s="185"/>
      <c r="B377" s="179"/>
      <c r="C377" s="184"/>
      <c r="D377" s="169"/>
      <c r="E377" s="169"/>
      <c r="F377" s="187"/>
      <c r="G377" s="79"/>
      <c r="H377" s="79"/>
      <c r="I377" s="79"/>
      <c r="J377" s="179"/>
    </row>
    <row r="378" spans="1:10" s="188" customFormat="1" x14ac:dyDescent="0.25">
      <c r="A378" s="185"/>
      <c r="B378" s="179"/>
      <c r="C378" s="184"/>
      <c r="D378" s="169"/>
      <c r="E378" s="169"/>
      <c r="F378" s="187"/>
      <c r="G378" s="79"/>
      <c r="H378" s="79"/>
      <c r="I378" s="79"/>
      <c r="J378" s="179"/>
    </row>
    <row r="379" spans="1:10" s="188" customFormat="1" x14ac:dyDescent="0.25">
      <c r="A379" s="185"/>
      <c r="B379" s="179"/>
      <c r="C379" s="184"/>
      <c r="D379" s="169"/>
      <c r="E379" s="169"/>
      <c r="F379" s="187"/>
      <c r="G379" s="79"/>
      <c r="H379" s="79"/>
      <c r="I379" s="79"/>
      <c r="J379" s="179"/>
    </row>
    <row r="380" spans="1:10" s="188" customFormat="1" x14ac:dyDescent="0.25">
      <c r="A380" s="185"/>
      <c r="B380" s="179"/>
      <c r="C380" s="184"/>
      <c r="D380" s="169"/>
      <c r="E380" s="169"/>
      <c r="F380" s="187"/>
      <c r="G380" s="79"/>
      <c r="H380" s="79"/>
      <c r="I380" s="79"/>
      <c r="J380" s="179"/>
    </row>
    <row r="381" spans="1:10" s="188" customFormat="1" x14ac:dyDescent="0.25">
      <c r="A381" s="185"/>
      <c r="B381" s="179"/>
      <c r="C381" s="184"/>
      <c r="D381" s="169"/>
      <c r="E381" s="169"/>
      <c r="F381" s="187"/>
      <c r="G381" s="79"/>
      <c r="H381" s="79"/>
      <c r="I381" s="79"/>
      <c r="J381" s="179"/>
    </row>
    <row r="382" spans="1:10" s="188" customFormat="1" x14ac:dyDescent="0.25">
      <c r="A382" s="185"/>
      <c r="B382" s="179"/>
      <c r="C382" s="184"/>
      <c r="D382" s="169"/>
      <c r="E382" s="169"/>
      <c r="F382" s="187"/>
      <c r="G382" s="79"/>
      <c r="H382" s="79"/>
      <c r="I382" s="79"/>
      <c r="J382" s="179"/>
    </row>
    <row r="383" spans="1:10" s="188" customFormat="1" x14ac:dyDescent="0.25">
      <c r="A383" s="185"/>
      <c r="B383" s="179"/>
      <c r="C383" s="184"/>
      <c r="D383" s="169"/>
      <c r="E383" s="169"/>
      <c r="F383" s="187"/>
      <c r="G383" s="79"/>
      <c r="H383" s="79"/>
      <c r="I383" s="79"/>
      <c r="J383" s="179"/>
    </row>
    <row r="384" spans="1:10" s="188" customFormat="1" x14ac:dyDescent="0.25">
      <c r="A384" s="185"/>
      <c r="B384" s="179"/>
      <c r="C384" s="184"/>
      <c r="D384" s="169"/>
      <c r="E384" s="169"/>
      <c r="F384" s="187"/>
      <c r="G384" s="79"/>
      <c r="H384" s="79"/>
      <c r="I384" s="79"/>
      <c r="J384" s="179"/>
    </row>
    <row r="385" spans="1:10" s="188" customFormat="1" x14ac:dyDescent="0.25">
      <c r="A385" s="185"/>
      <c r="B385" s="179"/>
      <c r="C385" s="184"/>
      <c r="D385" s="169"/>
      <c r="E385" s="169"/>
      <c r="F385" s="187"/>
      <c r="G385" s="79"/>
      <c r="H385" s="79"/>
      <c r="I385" s="79"/>
      <c r="J385" s="179"/>
    </row>
    <row r="386" spans="1:10" s="188" customFormat="1" x14ac:dyDescent="0.25">
      <c r="A386" s="185"/>
      <c r="B386" s="179"/>
      <c r="C386" s="184"/>
      <c r="D386" s="169"/>
      <c r="E386" s="169"/>
      <c r="F386" s="187"/>
      <c r="G386" s="79"/>
      <c r="H386" s="79"/>
      <c r="I386" s="79"/>
      <c r="J386" s="179"/>
    </row>
    <row r="387" spans="1:10" s="188" customFormat="1" x14ac:dyDescent="0.25">
      <c r="A387" s="185"/>
      <c r="B387" s="179"/>
      <c r="C387" s="184"/>
      <c r="D387" s="169"/>
      <c r="E387" s="169"/>
      <c r="F387" s="187"/>
      <c r="G387" s="79"/>
      <c r="H387" s="79"/>
      <c r="I387" s="79"/>
      <c r="J387" s="179"/>
    </row>
    <row r="388" spans="1:10" s="188" customFormat="1" x14ac:dyDescent="0.25">
      <c r="A388" s="185"/>
      <c r="B388" s="179"/>
      <c r="C388" s="184"/>
      <c r="D388" s="169"/>
      <c r="E388" s="169"/>
      <c r="F388" s="187"/>
      <c r="G388" s="79"/>
      <c r="H388" s="79"/>
      <c r="I388" s="79"/>
      <c r="J388" s="179"/>
    </row>
    <row r="389" spans="1:10" s="188" customFormat="1" x14ac:dyDescent="0.25">
      <c r="A389" s="185"/>
      <c r="B389" s="179"/>
      <c r="C389" s="184"/>
      <c r="D389" s="169"/>
      <c r="E389" s="169"/>
      <c r="F389" s="187"/>
      <c r="G389" s="79"/>
      <c r="H389" s="79"/>
      <c r="I389" s="79"/>
      <c r="J389" s="179"/>
    </row>
    <row r="390" spans="1:10" s="188" customFormat="1" x14ac:dyDescent="0.25">
      <c r="A390" s="185"/>
      <c r="B390" s="179"/>
      <c r="C390" s="184"/>
      <c r="D390" s="169"/>
      <c r="E390" s="169"/>
      <c r="F390" s="187"/>
      <c r="G390" s="79"/>
      <c r="H390" s="79"/>
      <c r="I390" s="79"/>
      <c r="J390" s="179"/>
    </row>
    <row r="391" spans="1:10" s="188" customFormat="1" x14ac:dyDescent="0.25">
      <c r="A391" s="185"/>
      <c r="B391" s="179"/>
      <c r="C391" s="184"/>
      <c r="D391" s="169"/>
      <c r="E391" s="169"/>
      <c r="F391" s="187"/>
      <c r="G391" s="79"/>
      <c r="H391" s="79"/>
      <c r="I391" s="79"/>
      <c r="J391" s="179"/>
    </row>
    <row r="392" spans="1:10" s="188" customFormat="1" x14ac:dyDescent="0.25">
      <c r="A392" s="185"/>
      <c r="B392" s="179"/>
      <c r="C392" s="184"/>
      <c r="D392" s="169"/>
      <c r="E392" s="169"/>
      <c r="F392" s="187"/>
      <c r="G392" s="79"/>
      <c r="H392" s="79"/>
      <c r="I392" s="79"/>
      <c r="J392" s="179"/>
    </row>
    <row r="393" spans="1:10" s="188" customFormat="1" x14ac:dyDescent="0.25">
      <c r="A393" s="185"/>
      <c r="B393" s="179"/>
      <c r="C393" s="184"/>
      <c r="D393" s="169"/>
      <c r="E393" s="169"/>
      <c r="F393" s="187"/>
      <c r="G393" s="79"/>
      <c r="H393" s="79"/>
      <c r="I393" s="79"/>
      <c r="J393" s="179"/>
    </row>
    <row r="394" spans="1:10" s="188" customFormat="1" x14ac:dyDescent="0.25">
      <c r="A394" s="185"/>
      <c r="B394" s="179"/>
      <c r="C394" s="184"/>
      <c r="D394" s="169"/>
      <c r="E394" s="169"/>
      <c r="F394" s="187"/>
      <c r="G394" s="79"/>
      <c r="H394" s="79"/>
      <c r="I394" s="79"/>
      <c r="J394" s="179"/>
    </row>
    <row r="395" spans="1:10" s="188" customFormat="1" x14ac:dyDescent="0.25">
      <c r="A395" s="185"/>
      <c r="B395" s="179"/>
      <c r="C395" s="184"/>
      <c r="D395" s="169"/>
      <c r="E395" s="169"/>
      <c r="F395" s="187"/>
      <c r="G395" s="79"/>
      <c r="H395" s="79"/>
      <c r="I395" s="79"/>
      <c r="J395" s="179"/>
    </row>
    <row r="396" spans="1:10" s="188" customFormat="1" x14ac:dyDescent="0.25">
      <c r="A396" s="185"/>
      <c r="B396" s="179"/>
      <c r="C396" s="184"/>
      <c r="D396" s="169"/>
      <c r="E396" s="169"/>
      <c r="F396" s="187"/>
      <c r="G396" s="79"/>
      <c r="H396" s="79"/>
      <c r="I396" s="79"/>
      <c r="J396" s="179"/>
    </row>
    <row r="397" spans="1:10" s="188" customFormat="1" x14ac:dyDescent="0.25">
      <c r="A397" s="185"/>
      <c r="B397" s="179"/>
      <c r="C397" s="184"/>
      <c r="D397" s="169"/>
      <c r="E397" s="169"/>
      <c r="F397" s="187"/>
      <c r="G397" s="79"/>
      <c r="H397" s="79"/>
      <c r="I397" s="79"/>
      <c r="J397" s="179"/>
    </row>
    <row r="398" spans="1:10" s="188" customFormat="1" x14ac:dyDescent="0.25">
      <c r="A398" s="185"/>
      <c r="B398" s="179"/>
      <c r="C398" s="184"/>
      <c r="D398" s="169"/>
      <c r="E398" s="169"/>
      <c r="F398" s="187"/>
      <c r="G398" s="79"/>
      <c r="H398" s="79"/>
      <c r="I398" s="79"/>
      <c r="J398" s="179"/>
    </row>
    <row r="399" spans="1:10" s="188" customFormat="1" x14ac:dyDescent="0.25">
      <c r="A399" s="185"/>
      <c r="B399" s="179"/>
      <c r="C399" s="184"/>
      <c r="D399" s="169"/>
      <c r="E399" s="169"/>
      <c r="F399" s="187"/>
      <c r="G399" s="79"/>
      <c r="H399" s="79"/>
      <c r="I399" s="79"/>
      <c r="J399" s="179"/>
    </row>
    <row r="400" spans="1:10" s="188" customFormat="1" x14ac:dyDescent="0.25">
      <c r="A400" s="185"/>
      <c r="B400" s="179"/>
      <c r="C400" s="184"/>
      <c r="D400" s="169"/>
      <c r="E400" s="169"/>
      <c r="F400" s="187"/>
      <c r="G400" s="79"/>
      <c r="H400" s="79"/>
      <c r="I400" s="79"/>
      <c r="J400" s="179"/>
    </row>
    <row r="401" spans="1:10" s="188" customFormat="1" x14ac:dyDescent="0.25">
      <c r="A401" s="185"/>
      <c r="B401" s="179"/>
      <c r="C401" s="184"/>
      <c r="D401" s="169"/>
      <c r="E401" s="169"/>
      <c r="F401" s="187"/>
      <c r="G401" s="79"/>
      <c r="H401" s="79"/>
      <c r="I401" s="79"/>
      <c r="J401" s="179"/>
    </row>
    <row r="402" spans="1:10" s="188" customFormat="1" x14ac:dyDescent="0.25">
      <c r="A402" s="185"/>
      <c r="B402" s="179"/>
      <c r="C402" s="184"/>
      <c r="D402" s="169"/>
      <c r="E402" s="169"/>
      <c r="F402" s="187"/>
      <c r="G402" s="79"/>
      <c r="H402" s="79"/>
      <c r="I402" s="79"/>
      <c r="J402" s="179"/>
    </row>
    <row r="403" spans="1:10" s="188" customFormat="1" x14ac:dyDescent="0.25">
      <c r="A403" s="185"/>
      <c r="B403" s="179"/>
      <c r="C403" s="184"/>
      <c r="D403" s="169"/>
      <c r="E403" s="169"/>
      <c r="F403" s="187"/>
      <c r="G403" s="79"/>
      <c r="H403" s="79"/>
      <c r="I403" s="79"/>
      <c r="J403" s="179"/>
    </row>
    <row r="404" spans="1:10" s="188" customFormat="1" x14ac:dyDescent="0.25">
      <c r="A404" s="185"/>
      <c r="B404" s="179"/>
      <c r="C404" s="184"/>
      <c r="D404" s="169"/>
      <c r="E404" s="169"/>
      <c r="F404" s="187"/>
      <c r="G404" s="79"/>
      <c r="H404" s="79"/>
      <c r="I404" s="79"/>
      <c r="J404" s="179"/>
    </row>
    <row r="405" spans="1:10" s="188" customFormat="1" x14ac:dyDescent="0.25">
      <c r="A405" s="185"/>
      <c r="B405" s="179"/>
      <c r="C405" s="184"/>
      <c r="D405" s="169"/>
      <c r="E405" s="169"/>
      <c r="F405" s="187"/>
      <c r="G405" s="79"/>
      <c r="H405" s="79"/>
      <c r="I405" s="79"/>
      <c r="J405" s="179"/>
    </row>
    <row r="406" spans="1:10" s="188" customFormat="1" x14ac:dyDescent="0.25">
      <c r="A406" s="185"/>
      <c r="B406" s="179"/>
      <c r="C406" s="184"/>
      <c r="D406" s="169"/>
      <c r="E406" s="169"/>
      <c r="F406" s="187"/>
      <c r="G406" s="79"/>
      <c r="H406" s="79"/>
      <c r="I406" s="79"/>
      <c r="J406" s="179"/>
    </row>
    <row r="407" spans="1:10" s="188" customFormat="1" x14ac:dyDescent="0.25">
      <c r="A407" s="185"/>
      <c r="B407" s="179"/>
      <c r="C407" s="184"/>
      <c r="D407" s="169"/>
      <c r="E407" s="169"/>
      <c r="F407" s="187"/>
      <c r="G407" s="79"/>
      <c r="H407" s="79"/>
      <c r="I407" s="79"/>
      <c r="J407" s="179"/>
    </row>
    <row r="408" spans="1:10" s="188" customFormat="1" x14ac:dyDescent="0.25">
      <c r="A408" s="185"/>
      <c r="B408" s="179"/>
      <c r="C408" s="184"/>
      <c r="D408" s="169"/>
      <c r="E408" s="169"/>
      <c r="F408" s="187"/>
      <c r="G408" s="79"/>
      <c r="H408" s="79"/>
      <c r="I408" s="79"/>
      <c r="J408" s="179"/>
    </row>
    <row r="409" spans="1:10" s="188" customFormat="1" x14ac:dyDescent="0.25">
      <c r="A409" s="185"/>
      <c r="B409" s="179"/>
      <c r="C409" s="184"/>
      <c r="D409" s="169"/>
      <c r="E409" s="169"/>
      <c r="F409" s="187"/>
      <c r="G409" s="79"/>
      <c r="H409" s="79"/>
      <c r="I409" s="79"/>
      <c r="J409" s="179"/>
    </row>
    <row r="410" spans="1:10" s="188" customFormat="1" x14ac:dyDescent="0.25">
      <c r="A410" s="185"/>
      <c r="B410" s="179"/>
      <c r="C410" s="184"/>
      <c r="D410" s="169"/>
      <c r="E410" s="169"/>
      <c r="F410" s="187"/>
      <c r="G410" s="79"/>
      <c r="H410" s="79"/>
      <c r="I410" s="79"/>
      <c r="J410" s="179"/>
    </row>
    <row r="411" spans="1:10" s="188" customFormat="1" x14ac:dyDescent="0.25">
      <c r="A411" s="185"/>
      <c r="B411" s="179"/>
      <c r="C411" s="184"/>
      <c r="D411" s="169"/>
      <c r="E411" s="169"/>
      <c r="F411" s="187"/>
      <c r="G411" s="79"/>
      <c r="H411" s="79"/>
      <c r="I411" s="79"/>
      <c r="J411" s="179"/>
    </row>
    <row r="412" spans="1:10" s="188" customFormat="1" x14ac:dyDescent="0.25">
      <c r="A412" s="185"/>
      <c r="B412" s="179"/>
      <c r="C412" s="184"/>
      <c r="D412" s="169"/>
      <c r="E412" s="169"/>
      <c r="F412" s="187"/>
      <c r="G412" s="79"/>
      <c r="H412" s="79"/>
      <c r="I412" s="79"/>
      <c r="J412" s="179"/>
    </row>
    <row r="413" spans="1:10" s="188" customFormat="1" x14ac:dyDescent="0.25">
      <c r="A413" s="185"/>
      <c r="B413" s="179"/>
      <c r="C413" s="184"/>
      <c r="D413" s="169"/>
      <c r="E413" s="169"/>
      <c r="F413" s="187"/>
      <c r="G413" s="79"/>
      <c r="H413" s="79"/>
      <c r="I413" s="79"/>
      <c r="J413" s="179"/>
    </row>
    <row r="414" spans="1:10" s="188" customFormat="1" x14ac:dyDescent="0.25">
      <c r="A414" s="185"/>
      <c r="B414" s="179"/>
      <c r="C414" s="184"/>
      <c r="D414" s="169"/>
      <c r="E414" s="169"/>
      <c r="F414" s="187"/>
      <c r="G414" s="79"/>
      <c r="H414" s="79"/>
      <c r="I414" s="79"/>
      <c r="J414" s="179"/>
    </row>
    <row r="415" spans="1:10" s="188" customFormat="1" x14ac:dyDescent="0.25">
      <c r="A415" s="185"/>
      <c r="B415" s="179"/>
      <c r="C415" s="184"/>
      <c r="D415" s="169"/>
      <c r="E415" s="169"/>
      <c r="F415" s="187"/>
      <c r="G415" s="79"/>
      <c r="H415" s="79"/>
      <c r="I415" s="79"/>
      <c r="J415" s="179"/>
    </row>
    <row r="416" spans="1:10" s="188" customFormat="1" x14ac:dyDescent="0.25">
      <c r="A416" s="185"/>
      <c r="B416" s="179"/>
      <c r="C416" s="184"/>
      <c r="D416" s="169"/>
      <c r="E416" s="169"/>
      <c r="F416" s="187"/>
      <c r="G416" s="79"/>
      <c r="H416" s="79"/>
      <c r="I416" s="79"/>
      <c r="J416" s="179"/>
    </row>
    <row r="417" spans="1:10" s="188" customFormat="1" x14ac:dyDescent="0.25">
      <c r="A417" s="185"/>
      <c r="B417" s="179"/>
      <c r="C417" s="184"/>
      <c r="D417" s="169"/>
      <c r="E417" s="169"/>
      <c r="F417" s="187"/>
      <c r="G417" s="79"/>
      <c r="H417" s="79"/>
      <c r="I417" s="79"/>
      <c r="J417" s="179"/>
    </row>
    <row r="418" spans="1:10" s="188" customFormat="1" x14ac:dyDescent="0.25">
      <c r="A418" s="185"/>
      <c r="B418" s="179"/>
      <c r="C418" s="184"/>
      <c r="D418" s="169"/>
      <c r="E418" s="169"/>
      <c r="F418" s="187"/>
      <c r="G418" s="79"/>
      <c r="H418" s="79"/>
      <c r="I418" s="79"/>
      <c r="J418" s="179"/>
    </row>
    <row r="419" spans="1:10" s="188" customFormat="1" x14ac:dyDescent="0.25">
      <c r="A419" s="185"/>
      <c r="B419" s="179"/>
      <c r="C419" s="184"/>
      <c r="D419" s="169"/>
      <c r="E419" s="169"/>
      <c r="F419" s="187"/>
      <c r="G419" s="79"/>
      <c r="H419" s="79"/>
      <c r="I419" s="79"/>
      <c r="J419" s="179"/>
    </row>
    <row r="420" spans="1:10" s="188" customFormat="1" x14ac:dyDescent="0.25">
      <c r="A420" s="185"/>
      <c r="B420" s="179"/>
      <c r="C420" s="184"/>
      <c r="D420" s="169"/>
      <c r="E420" s="169"/>
      <c r="F420" s="187"/>
      <c r="G420" s="79"/>
      <c r="H420" s="79"/>
      <c r="I420" s="79"/>
      <c r="J420" s="179"/>
    </row>
    <row r="421" spans="1:10" s="188" customFormat="1" x14ac:dyDescent="0.25">
      <c r="A421" s="185"/>
      <c r="B421" s="179"/>
      <c r="C421" s="184"/>
      <c r="D421" s="169"/>
      <c r="E421" s="169"/>
      <c r="F421" s="187"/>
      <c r="G421" s="79"/>
      <c r="H421" s="79"/>
      <c r="I421" s="79"/>
      <c r="J421" s="179"/>
    </row>
    <row r="422" spans="1:10" s="188" customFormat="1" x14ac:dyDescent="0.25">
      <c r="A422" s="185"/>
      <c r="B422" s="179"/>
      <c r="C422" s="184"/>
      <c r="D422" s="169"/>
      <c r="E422" s="169"/>
      <c r="F422" s="187"/>
      <c r="G422" s="79"/>
      <c r="H422" s="79"/>
      <c r="I422" s="79"/>
      <c r="J422" s="179"/>
    </row>
    <row r="423" spans="1:10" s="188" customFormat="1" x14ac:dyDescent="0.25">
      <c r="A423" s="185"/>
      <c r="B423" s="179"/>
      <c r="C423" s="184"/>
      <c r="D423" s="169"/>
      <c r="E423" s="169"/>
      <c r="F423" s="187"/>
      <c r="G423" s="79"/>
      <c r="H423" s="79"/>
      <c r="I423" s="79"/>
      <c r="J423" s="179"/>
    </row>
    <row r="424" spans="1:10" s="188" customFormat="1" x14ac:dyDescent="0.25">
      <c r="A424" s="185"/>
      <c r="B424" s="179"/>
      <c r="C424" s="184"/>
      <c r="D424" s="169"/>
      <c r="E424" s="169"/>
      <c r="F424" s="187"/>
      <c r="G424" s="79"/>
      <c r="H424" s="79"/>
      <c r="I424" s="79"/>
      <c r="J424" s="179"/>
    </row>
    <row r="425" spans="1:10" s="188" customFormat="1" x14ac:dyDescent="0.25">
      <c r="A425" s="185"/>
      <c r="B425" s="179"/>
      <c r="C425" s="184"/>
      <c r="D425" s="169"/>
      <c r="E425" s="169"/>
      <c r="F425" s="187"/>
      <c r="G425" s="79"/>
      <c r="H425" s="79"/>
      <c r="I425" s="79"/>
      <c r="J425" s="179"/>
    </row>
    <row r="426" spans="1:10" s="188" customFormat="1" x14ac:dyDescent="0.25">
      <c r="A426" s="185"/>
      <c r="B426" s="179"/>
      <c r="C426" s="184"/>
      <c r="D426" s="169"/>
      <c r="E426" s="169"/>
      <c r="F426" s="187"/>
      <c r="G426" s="79"/>
      <c r="H426" s="79"/>
      <c r="I426" s="79"/>
      <c r="J426" s="179"/>
    </row>
    <row r="427" spans="1:10" s="188" customFormat="1" x14ac:dyDescent="0.25">
      <c r="A427" s="185"/>
      <c r="B427" s="179"/>
      <c r="C427" s="184"/>
      <c r="D427" s="169"/>
      <c r="E427" s="169"/>
      <c r="F427" s="187"/>
      <c r="G427" s="79"/>
      <c r="H427" s="79"/>
      <c r="I427" s="79"/>
      <c r="J427" s="179"/>
    </row>
    <row r="428" spans="1:10" s="188" customFormat="1" x14ac:dyDescent="0.25">
      <c r="A428" s="185"/>
      <c r="B428" s="179"/>
      <c r="C428" s="184"/>
      <c r="D428" s="169"/>
      <c r="E428" s="169"/>
      <c r="F428" s="187"/>
      <c r="G428" s="79"/>
      <c r="H428" s="79"/>
      <c r="I428" s="79"/>
      <c r="J428" s="179"/>
    </row>
    <row r="429" spans="1:10" s="188" customFormat="1" x14ac:dyDescent="0.25">
      <c r="A429" s="185"/>
      <c r="B429" s="179"/>
      <c r="C429" s="184"/>
      <c r="D429" s="169"/>
      <c r="E429" s="169"/>
      <c r="F429" s="187"/>
      <c r="G429" s="79"/>
      <c r="H429" s="79"/>
      <c r="I429" s="79"/>
      <c r="J429" s="179"/>
    </row>
    <row r="430" spans="1:10" s="188" customFormat="1" x14ac:dyDescent="0.25">
      <c r="A430" s="185"/>
      <c r="B430" s="179"/>
      <c r="C430" s="184"/>
      <c r="D430" s="169"/>
      <c r="E430" s="169"/>
      <c r="F430" s="187"/>
      <c r="G430" s="79"/>
      <c r="H430" s="79"/>
      <c r="I430" s="79"/>
      <c r="J430" s="179"/>
    </row>
    <row r="431" spans="1:10" s="188" customFormat="1" x14ac:dyDescent="0.25">
      <c r="A431" s="185"/>
      <c r="B431" s="179"/>
      <c r="C431" s="184"/>
      <c r="D431" s="169"/>
      <c r="E431" s="169"/>
      <c r="F431" s="187"/>
      <c r="G431" s="79"/>
      <c r="H431" s="79"/>
      <c r="I431" s="79"/>
      <c r="J431" s="179"/>
    </row>
    <row r="432" spans="1:10" s="188" customFormat="1" x14ac:dyDescent="0.25">
      <c r="A432" s="185"/>
      <c r="B432" s="179"/>
      <c r="C432" s="184"/>
      <c r="D432" s="169"/>
      <c r="E432" s="169"/>
      <c r="F432" s="187"/>
      <c r="G432" s="79"/>
      <c r="H432" s="79"/>
      <c r="I432" s="79"/>
      <c r="J432" s="179"/>
    </row>
    <row r="433" spans="1:10" s="188" customFormat="1" x14ac:dyDescent="0.25">
      <c r="A433" s="185"/>
      <c r="B433" s="179"/>
      <c r="C433" s="184"/>
      <c r="D433" s="169"/>
      <c r="E433" s="169"/>
      <c r="F433" s="187"/>
      <c r="G433" s="79"/>
      <c r="H433" s="79"/>
      <c r="I433" s="79"/>
      <c r="J433" s="179"/>
    </row>
    <row r="434" spans="1:10" s="188" customFormat="1" x14ac:dyDescent="0.25">
      <c r="A434" s="185"/>
      <c r="B434" s="179"/>
      <c r="C434" s="184"/>
      <c r="D434" s="169"/>
      <c r="E434" s="169"/>
      <c r="F434" s="187"/>
      <c r="G434" s="79"/>
      <c r="H434" s="79"/>
      <c r="I434" s="79"/>
      <c r="J434" s="179"/>
    </row>
    <row r="435" spans="1:10" s="188" customFormat="1" x14ac:dyDescent="0.25">
      <c r="A435" s="185"/>
      <c r="B435" s="179"/>
      <c r="C435" s="184"/>
      <c r="D435" s="169"/>
      <c r="E435" s="169"/>
      <c r="F435" s="187"/>
      <c r="G435" s="79"/>
      <c r="H435" s="79"/>
      <c r="I435" s="79"/>
      <c r="J435" s="179"/>
    </row>
    <row r="436" spans="1:10" s="188" customFormat="1" x14ac:dyDescent="0.25">
      <c r="A436" s="185"/>
      <c r="B436" s="179"/>
      <c r="C436" s="184"/>
      <c r="D436" s="169"/>
      <c r="E436" s="169"/>
      <c r="F436" s="187"/>
      <c r="G436" s="79"/>
      <c r="H436" s="79"/>
      <c r="I436" s="79"/>
      <c r="J436" s="179"/>
    </row>
    <row r="437" spans="1:10" s="188" customFormat="1" x14ac:dyDescent="0.25">
      <c r="A437" s="185"/>
      <c r="B437" s="179"/>
      <c r="C437" s="184"/>
      <c r="D437" s="169"/>
      <c r="E437" s="169"/>
      <c r="F437" s="187"/>
      <c r="G437" s="79"/>
      <c r="H437" s="79"/>
      <c r="I437" s="79"/>
      <c r="J437" s="179"/>
    </row>
    <row r="438" spans="1:10" s="188" customFormat="1" x14ac:dyDescent="0.25">
      <c r="A438" s="185"/>
      <c r="B438" s="179"/>
      <c r="C438" s="184"/>
      <c r="D438" s="169"/>
      <c r="E438" s="169"/>
      <c r="F438" s="187"/>
      <c r="G438" s="79"/>
      <c r="H438" s="79"/>
      <c r="I438" s="79"/>
      <c r="J438" s="179"/>
    </row>
    <row r="439" spans="1:10" s="188" customFormat="1" x14ac:dyDescent="0.25">
      <c r="A439" s="185"/>
      <c r="B439" s="179"/>
      <c r="C439" s="184"/>
      <c r="D439" s="169"/>
      <c r="E439" s="169"/>
      <c r="F439" s="187"/>
      <c r="G439" s="79"/>
      <c r="H439" s="79"/>
      <c r="I439" s="79"/>
      <c r="J439" s="179"/>
    </row>
    <row r="440" spans="1:10" s="188" customFormat="1" x14ac:dyDescent="0.25">
      <c r="A440" s="185"/>
      <c r="B440" s="179"/>
      <c r="C440" s="184"/>
      <c r="D440" s="169"/>
      <c r="E440" s="169"/>
      <c r="F440" s="187"/>
      <c r="G440" s="79"/>
      <c r="H440" s="79"/>
      <c r="I440" s="79"/>
      <c r="J440" s="179"/>
    </row>
    <row r="441" spans="1:10" s="188" customFormat="1" x14ac:dyDescent="0.25">
      <c r="A441" s="185"/>
      <c r="B441" s="179"/>
      <c r="C441" s="184"/>
      <c r="D441" s="169"/>
      <c r="E441" s="169"/>
      <c r="F441" s="187"/>
      <c r="G441" s="79"/>
      <c r="H441" s="79"/>
      <c r="I441" s="79"/>
      <c r="J441" s="179"/>
    </row>
    <row r="442" spans="1:10" s="188" customFormat="1" x14ac:dyDescent="0.25">
      <c r="A442" s="185"/>
      <c r="B442" s="179"/>
      <c r="C442" s="184"/>
      <c r="D442" s="169"/>
      <c r="E442" s="169"/>
      <c r="F442" s="187"/>
      <c r="G442" s="79"/>
      <c r="H442" s="79"/>
      <c r="I442" s="79"/>
      <c r="J442" s="179"/>
    </row>
    <row r="443" spans="1:10" s="188" customFormat="1" x14ac:dyDescent="0.25">
      <c r="A443" s="185"/>
      <c r="B443" s="179"/>
      <c r="C443" s="184"/>
      <c r="D443" s="169"/>
      <c r="E443" s="169"/>
      <c r="F443" s="187"/>
      <c r="G443" s="79"/>
      <c r="H443" s="79"/>
      <c r="I443" s="79"/>
      <c r="J443" s="179"/>
    </row>
    <row r="444" spans="1:10" s="188" customFormat="1" x14ac:dyDescent="0.25">
      <c r="A444" s="185"/>
      <c r="B444" s="179"/>
      <c r="C444" s="184"/>
      <c r="D444" s="169"/>
      <c r="E444" s="169"/>
      <c r="F444" s="187"/>
      <c r="G444" s="79"/>
      <c r="H444" s="79"/>
      <c r="I444" s="79"/>
      <c r="J444" s="179"/>
    </row>
    <row r="445" spans="1:10" s="188" customFormat="1" x14ac:dyDescent="0.25">
      <c r="A445" s="185"/>
      <c r="B445" s="179"/>
      <c r="C445" s="184"/>
      <c r="D445" s="169"/>
      <c r="E445" s="169"/>
      <c r="F445" s="187"/>
      <c r="G445" s="79"/>
      <c r="H445" s="79"/>
      <c r="I445" s="79"/>
      <c r="J445" s="179"/>
    </row>
    <row r="446" spans="1:10" s="188" customFormat="1" x14ac:dyDescent="0.25">
      <c r="A446" s="185"/>
      <c r="B446" s="179"/>
      <c r="C446" s="184"/>
      <c r="D446" s="169"/>
      <c r="E446" s="169"/>
      <c r="F446" s="187"/>
      <c r="G446" s="79"/>
      <c r="H446" s="79"/>
      <c r="I446" s="79"/>
      <c r="J446" s="179"/>
    </row>
    <row r="447" spans="1:10" s="188" customFormat="1" x14ac:dyDescent="0.25">
      <c r="A447" s="185"/>
      <c r="B447" s="179"/>
      <c r="C447" s="184"/>
      <c r="D447" s="169"/>
      <c r="E447" s="169"/>
      <c r="F447" s="187"/>
      <c r="G447" s="79"/>
      <c r="H447" s="79"/>
      <c r="I447" s="79"/>
      <c r="J447" s="179"/>
    </row>
    <row r="448" spans="1:10" s="188" customFormat="1" x14ac:dyDescent="0.25">
      <c r="A448" s="185"/>
      <c r="B448" s="179"/>
      <c r="C448" s="184"/>
      <c r="D448" s="169"/>
      <c r="E448" s="169"/>
      <c r="F448" s="187"/>
      <c r="G448" s="79"/>
      <c r="H448" s="79"/>
      <c r="I448" s="79"/>
      <c r="J448" s="179"/>
    </row>
    <row r="449" spans="1:10" s="188" customFormat="1" x14ac:dyDescent="0.25">
      <c r="A449" s="185"/>
      <c r="B449" s="179"/>
      <c r="C449" s="184"/>
      <c r="D449" s="169"/>
      <c r="E449" s="169"/>
      <c r="F449" s="187"/>
      <c r="G449" s="79"/>
      <c r="H449" s="79"/>
      <c r="I449" s="79"/>
      <c r="J449" s="179"/>
    </row>
    <row r="450" spans="1:10" s="188" customFormat="1" x14ac:dyDescent="0.25">
      <c r="A450" s="185"/>
      <c r="B450" s="179"/>
      <c r="C450" s="184"/>
      <c r="D450" s="169"/>
      <c r="E450" s="169"/>
      <c r="F450" s="187"/>
      <c r="G450" s="79"/>
      <c r="H450" s="79"/>
      <c r="I450" s="79"/>
      <c r="J450" s="179"/>
    </row>
    <row r="451" spans="1:10" s="188" customFormat="1" x14ac:dyDescent="0.25">
      <c r="A451" s="185"/>
      <c r="B451" s="179"/>
      <c r="C451" s="184"/>
      <c r="D451" s="169"/>
      <c r="E451" s="169"/>
      <c r="F451" s="187"/>
      <c r="G451" s="79"/>
      <c r="H451" s="79"/>
      <c r="I451" s="79"/>
      <c r="J451" s="179"/>
    </row>
    <row r="452" spans="1:10" s="188" customFormat="1" x14ac:dyDescent="0.25">
      <c r="A452" s="185"/>
      <c r="B452" s="179"/>
      <c r="C452" s="184"/>
      <c r="D452" s="169"/>
      <c r="E452" s="169"/>
      <c r="F452" s="187"/>
      <c r="G452" s="79"/>
      <c r="H452" s="79"/>
      <c r="I452" s="79"/>
      <c r="J452" s="179"/>
    </row>
    <row r="453" spans="1:10" s="188" customFormat="1" x14ac:dyDescent="0.25">
      <c r="A453" s="185"/>
      <c r="B453" s="179"/>
      <c r="C453" s="184"/>
      <c r="D453" s="169"/>
      <c r="E453" s="169"/>
      <c r="F453" s="187"/>
      <c r="G453" s="79"/>
      <c r="H453" s="79"/>
      <c r="I453" s="79"/>
      <c r="J453" s="179"/>
    </row>
    <row r="454" spans="1:10" s="188" customFormat="1" x14ac:dyDescent="0.25">
      <c r="A454" s="185"/>
      <c r="B454" s="179"/>
      <c r="C454" s="184"/>
      <c r="D454" s="169"/>
      <c r="E454" s="169"/>
      <c r="F454" s="187"/>
      <c r="G454" s="79"/>
      <c r="H454" s="79"/>
      <c r="I454" s="79"/>
      <c r="J454" s="179"/>
    </row>
    <row r="455" spans="1:10" s="188" customFormat="1" x14ac:dyDescent="0.25">
      <c r="A455" s="185"/>
      <c r="B455" s="179"/>
      <c r="C455" s="184"/>
      <c r="D455" s="169"/>
      <c r="E455" s="169"/>
      <c r="F455" s="187"/>
      <c r="G455" s="79"/>
      <c r="H455" s="79"/>
      <c r="I455" s="79"/>
      <c r="J455" s="179"/>
    </row>
    <row r="456" spans="1:10" s="188" customFormat="1" x14ac:dyDescent="0.25">
      <c r="A456" s="185"/>
      <c r="B456" s="179"/>
      <c r="C456" s="184"/>
      <c r="D456" s="169"/>
      <c r="E456" s="169"/>
      <c r="F456" s="187"/>
      <c r="G456" s="79"/>
      <c r="H456" s="79"/>
      <c r="I456" s="79"/>
      <c r="J456" s="179"/>
    </row>
    <row r="457" spans="1:10" s="188" customFormat="1" x14ac:dyDescent="0.25">
      <c r="A457" s="185"/>
      <c r="B457" s="179"/>
      <c r="C457" s="184"/>
      <c r="D457" s="169"/>
      <c r="E457" s="169"/>
      <c r="F457" s="187"/>
      <c r="G457" s="79"/>
      <c r="H457" s="79"/>
      <c r="I457" s="79"/>
      <c r="J457" s="179"/>
    </row>
    <row r="458" spans="1:10" s="188" customFormat="1" x14ac:dyDescent="0.25">
      <c r="A458" s="185"/>
      <c r="B458" s="179"/>
      <c r="C458" s="184"/>
      <c r="D458" s="169"/>
      <c r="E458" s="169"/>
      <c r="F458" s="187"/>
      <c r="G458" s="79"/>
      <c r="H458" s="79"/>
      <c r="I458" s="79"/>
      <c r="J458" s="179"/>
    </row>
    <row r="459" spans="1:10" s="188" customFormat="1" x14ac:dyDescent="0.25">
      <c r="A459" s="185"/>
      <c r="B459" s="179"/>
      <c r="C459" s="184"/>
      <c r="D459" s="169"/>
      <c r="E459" s="169"/>
      <c r="F459" s="187"/>
      <c r="G459" s="79"/>
      <c r="H459" s="79"/>
      <c r="I459" s="79"/>
      <c r="J459" s="179"/>
    </row>
    <row r="460" spans="1:10" s="188" customFormat="1" x14ac:dyDescent="0.25">
      <c r="A460" s="185"/>
      <c r="B460" s="179"/>
      <c r="C460" s="184"/>
      <c r="D460" s="169"/>
      <c r="E460" s="169"/>
      <c r="F460" s="187"/>
      <c r="G460" s="79"/>
      <c r="H460" s="79"/>
      <c r="I460" s="79"/>
      <c r="J460" s="179"/>
    </row>
    <row r="461" spans="1:10" s="188" customFormat="1" x14ac:dyDescent="0.25">
      <c r="A461" s="185"/>
      <c r="B461" s="179"/>
      <c r="C461" s="184"/>
      <c r="D461" s="169"/>
      <c r="E461" s="169"/>
      <c r="F461" s="187"/>
      <c r="G461" s="79"/>
      <c r="H461" s="79"/>
      <c r="I461" s="79"/>
      <c r="J461" s="179"/>
    </row>
    <row r="462" spans="1:10" s="188" customFormat="1" x14ac:dyDescent="0.25">
      <c r="A462" s="185"/>
      <c r="B462" s="179"/>
      <c r="C462" s="184"/>
      <c r="D462" s="169"/>
      <c r="E462" s="169"/>
      <c r="F462" s="187"/>
      <c r="G462" s="79"/>
      <c r="H462" s="79"/>
      <c r="I462" s="79"/>
      <c r="J462" s="179"/>
    </row>
    <row r="463" spans="1:10" s="188" customFormat="1" x14ac:dyDescent="0.25">
      <c r="A463" s="185"/>
      <c r="B463" s="179"/>
      <c r="C463" s="184"/>
      <c r="D463" s="169"/>
      <c r="E463" s="169"/>
      <c r="F463" s="187"/>
      <c r="G463" s="79"/>
      <c r="H463" s="79"/>
      <c r="I463" s="79"/>
      <c r="J463" s="179"/>
    </row>
    <row r="464" spans="1:10" s="188" customFormat="1" x14ac:dyDescent="0.25">
      <c r="A464" s="185"/>
      <c r="B464" s="179"/>
      <c r="C464" s="184"/>
      <c r="D464" s="169"/>
      <c r="E464" s="169"/>
      <c r="F464" s="187"/>
      <c r="G464" s="79"/>
      <c r="H464" s="79"/>
      <c r="I464" s="79"/>
      <c r="J464" s="179"/>
    </row>
    <row r="465" spans="1:10" s="188" customFormat="1" x14ac:dyDescent="0.25">
      <c r="A465" s="185"/>
      <c r="B465" s="179"/>
      <c r="C465" s="184"/>
      <c r="D465" s="169"/>
      <c r="E465" s="169"/>
      <c r="F465" s="187"/>
      <c r="G465" s="79"/>
      <c r="H465" s="79"/>
      <c r="I465" s="79"/>
      <c r="J465" s="179"/>
    </row>
    <row r="466" spans="1:10" s="188" customFormat="1" x14ac:dyDescent="0.25">
      <c r="A466" s="185"/>
      <c r="B466" s="179"/>
      <c r="C466" s="184"/>
      <c r="D466" s="169"/>
      <c r="E466" s="169"/>
      <c r="F466" s="187"/>
      <c r="G466" s="79"/>
      <c r="H466" s="79"/>
      <c r="I466" s="79"/>
      <c r="J466" s="179"/>
    </row>
    <row r="467" spans="1:10" s="188" customFormat="1" x14ac:dyDescent="0.25">
      <c r="A467" s="185"/>
      <c r="B467" s="179"/>
      <c r="C467" s="184"/>
      <c r="D467" s="169"/>
      <c r="E467" s="169"/>
      <c r="F467" s="187"/>
      <c r="G467" s="79"/>
      <c r="H467" s="79"/>
      <c r="I467" s="79"/>
      <c r="J467" s="179"/>
    </row>
    <row r="468" spans="1:10" s="188" customFormat="1" x14ac:dyDescent="0.25">
      <c r="A468" s="185"/>
      <c r="B468" s="179"/>
      <c r="C468" s="184"/>
      <c r="D468" s="169"/>
      <c r="E468" s="169"/>
      <c r="F468" s="187"/>
      <c r="G468" s="79"/>
      <c r="H468" s="79"/>
      <c r="I468" s="79"/>
      <c r="J468" s="179"/>
    </row>
    <row r="469" spans="1:10" s="188" customFormat="1" x14ac:dyDescent="0.25">
      <c r="A469" s="185"/>
      <c r="B469" s="179"/>
      <c r="C469" s="184"/>
      <c r="D469" s="169"/>
      <c r="E469" s="169"/>
      <c r="F469" s="187"/>
      <c r="G469" s="79"/>
      <c r="H469" s="79"/>
      <c r="I469" s="79"/>
      <c r="J469" s="179"/>
    </row>
    <row r="470" spans="1:10" s="188" customFormat="1" x14ac:dyDescent="0.25">
      <c r="A470" s="185"/>
      <c r="B470" s="179"/>
      <c r="C470" s="184"/>
      <c r="D470" s="169"/>
      <c r="E470" s="169"/>
      <c r="F470" s="187"/>
      <c r="G470" s="79"/>
      <c r="H470" s="79"/>
      <c r="I470" s="79"/>
      <c r="J470" s="179"/>
    </row>
    <row r="471" spans="1:10" s="188" customFormat="1" x14ac:dyDescent="0.25">
      <c r="A471" s="185"/>
      <c r="B471" s="179"/>
      <c r="C471" s="184"/>
      <c r="D471" s="169"/>
      <c r="E471" s="169"/>
      <c r="F471" s="187"/>
      <c r="G471" s="79"/>
      <c r="H471" s="79"/>
      <c r="I471" s="79"/>
      <c r="J471" s="179"/>
    </row>
    <row r="472" spans="1:10" s="188" customFormat="1" x14ac:dyDescent="0.25">
      <c r="A472" s="185"/>
      <c r="B472" s="179"/>
      <c r="C472" s="184"/>
      <c r="D472" s="169"/>
      <c r="E472" s="169"/>
      <c r="F472" s="187"/>
      <c r="G472" s="79"/>
      <c r="H472" s="79"/>
      <c r="I472" s="79"/>
      <c r="J472" s="179"/>
    </row>
    <row r="473" spans="1:10" s="188" customFormat="1" x14ac:dyDescent="0.25">
      <c r="A473" s="185"/>
      <c r="B473" s="179"/>
      <c r="C473" s="184"/>
      <c r="D473" s="169"/>
      <c r="E473" s="169"/>
      <c r="F473" s="187"/>
      <c r="G473" s="79"/>
      <c r="H473" s="79"/>
      <c r="I473" s="79"/>
      <c r="J473" s="179"/>
    </row>
    <row r="474" spans="1:10" s="188" customFormat="1" x14ac:dyDescent="0.25">
      <c r="A474" s="185"/>
      <c r="B474" s="179"/>
      <c r="C474" s="184"/>
      <c r="D474" s="169"/>
      <c r="E474" s="169"/>
      <c r="F474" s="187"/>
      <c r="G474" s="79"/>
      <c r="H474" s="79"/>
      <c r="I474" s="79"/>
      <c r="J474" s="179"/>
    </row>
    <row r="475" spans="1:10" s="188" customFormat="1" x14ac:dyDescent="0.25">
      <c r="A475" s="185"/>
      <c r="B475" s="179"/>
      <c r="C475" s="184"/>
      <c r="D475" s="169"/>
      <c r="E475" s="169"/>
      <c r="F475" s="187"/>
      <c r="G475" s="79"/>
      <c r="H475" s="79"/>
      <c r="I475" s="79"/>
      <c r="J475" s="179"/>
    </row>
    <row r="476" spans="1:10" s="188" customFormat="1" x14ac:dyDescent="0.25">
      <c r="A476" s="185"/>
      <c r="B476" s="179"/>
      <c r="C476" s="184"/>
      <c r="D476" s="169"/>
      <c r="E476" s="169"/>
      <c r="F476" s="187"/>
      <c r="G476" s="79"/>
      <c r="H476" s="79"/>
      <c r="I476" s="79"/>
      <c r="J476" s="179"/>
    </row>
    <row r="477" spans="1:10" s="188" customFormat="1" x14ac:dyDescent="0.25">
      <c r="A477" s="185"/>
      <c r="B477" s="179"/>
      <c r="C477" s="184"/>
      <c r="D477" s="169"/>
      <c r="E477" s="169"/>
      <c r="F477" s="187"/>
      <c r="G477" s="79"/>
      <c r="H477" s="79"/>
      <c r="I477" s="79"/>
      <c r="J477" s="179"/>
    </row>
    <row r="478" spans="1:10" s="188" customFormat="1" x14ac:dyDescent="0.25">
      <c r="A478" s="185"/>
      <c r="B478" s="179"/>
      <c r="C478" s="184"/>
      <c r="D478" s="169"/>
      <c r="E478" s="169"/>
      <c r="F478" s="187"/>
      <c r="G478" s="79"/>
      <c r="H478" s="79"/>
      <c r="I478" s="79"/>
      <c r="J478" s="179"/>
    </row>
    <row r="479" spans="1:10" s="188" customFormat="1" x14ac:dyDescent="0.25">
      <c r="A479" s="185"/>
      <c r="B479" s="179"/>
      <c r="C479" s="184"/>
      <c r="D479" s="169"/>
      <c r="E479" s="169"/>
      <c r="F479" s="187"/>
      <c r="G479" s="79"/>
      <c r="H479" s="79"/>
      <c r="I479" s="79"/>
      <c r="J479" s="179"/>
    </row>
    <row r="480" spans="1:10" s="188" customFormat="1" x14ac:dyDescent="0.25">
      <c r="A480" s="185"/>
      <c r="B480" s="179"/>
      <c r="C480" s="184"/>
      <c r="D480" s="169"/>
      <c r="E480" s="169"/>
      <c r="F480" s="187"/>
      <c r="G480" s="79"/>
      <c r="H480" s="79"/>
      <c r="I480" s="79"/>
      <c r="J480" s="179"/>
    </row>
    <row r="481" spans="1:10" s="188" customFormat="1" x14ac:dyDescent="0.25">
      <c r="A481" s="185"/>
      <c r="B481" s="179"/>
      <c r="C481" s="184"/>
      <c r="D481" s="169"/>
      <c r="E481" s="169"/>
      <c r="F481" s="187"/>
      <c r="G481" s="79"/>
      <c r="H481" s="79"/>
      <c r="I481" s="79"/>
      <c r="J481" s="179"/>
    </row>
    <row r="482" spans="1:10" s="188" customFormat="1" x14ac:dyDescent="0.25">
      <c r="A482" s="185"/>
      <c r="B482" s="179"/>
      <c r="C482" s="184"/>
      <c r="D482" s="169"/>
      <c r="E482" s="169"/>
      <c r="F482" s="187"/>
      <c r="G482" s="79"/>
      <c r="H482" s="79"/>
      <c r="I482" s="79"/>
      <c r="J482" s="179"/>
    </row>
    <row r="483" spans="1:10" s="188" customFormat="1" x14ac:dyDescent="0.25">
      <c r="A483" s="185"/>
      <c r="B483" s="179"/>
      <c r="C483" s="184"/>
      <c r="D483" s="169"/>
      <c r="E483" s="169"/>
      <c r="F483" s="187"/>
      <c r="G483" s="79"/>
      <c r="H483" s="79"/>
      <c r="I483" s="79"/>
      <c r="J483" s="179"/>
    </row>
    <row r="484" spans="1:10" s="188" customFormat="1" x14ac:dyDescent="0.25">
      <c r="A484" s="185"/>
      <c r="B484" s="179"/>
      <c r="C484" s="184"/>
      <c r="D484" s="169"/>
      <c r="E484" s="169"/>
      <c r="F484" s="187"/>
      <c r="G484" s="79"/>
      <c r="H484" s="79"/>
      <c r="I484" s="79"/>
      <c r="J484" s="179"/>
    </row>
    <row r="485" spans="1:10" s="188" customFormat="1" x14ac:dyDescent="0.25">
      <c r="A485" s="185"/>
      <c r="B485" s="179"/>
      <c r="C485" s="184"/>
      <c r="D485" s="169"/>
      <c r="E485" s="169"/>
      <c r="F485" s="187"/>
      <c r="G485" s="79"/>
      <c r="H485" s="79"/>
      <c r="I485" s="79"/>
      <c r="J485" s="179"/>
    </row>
    <row r="486" spans="1:10" s="188" customFormat="1" x14ac:dyDescent="0.25">
      <c r="A486" s="185"/>
      <c r="B486" s="179"/>
      <c r="C486" s="184"/>
      <c r="D486" s="169"/>
      <c r="E486" s="169"/>
      <c r="F486" s="187"/>
      <c r="G486" s="79"/>
      <c r="H486" s="79"/>
      <c r="I486" s="79"/>
      <c r="J486" s="179"/>
    </row>
    <row r="487" spans="1:10" s="188" customFormat="1" x14ac:dyDescent="0.25">
      <c r="A487" s="185"/>
      <c r="B487" s="179"/>
      <c r="C487" s="184"/>
      <c r="D487" s="169"/>
      <c r="E487" s="169"/>
      <c r="F487" s="187"/>
      <c r="G487" s="79"/>
      <c r="H487" s="79"/>
      <c r="I487" s="79"/>
      <c r="J487" s="179"/>
    </row>
    <row r="488" spans="1:10" s="188" customFormat="1" x14ac:dyDescent="0.25">
      <c r="A488" s="185"/>
      <c r="B488" s="179"/>
      <c r="C488" s="184"/>
      <c r="D488" s="169"/>
      <c r="E488" s="169"/>
      <c r="F488" s="187"/>
      <c r="G488" s="79"/>
      <c r="H488" s="79"/>
      <c r="I488" s="79"/>
      <c r="J488" s="179"/>
    </row>
    <row r="489" spans="1:10" s="188" customFormat="1" x14ac:dyDescent="0.25">
      <c r="A489" s="185"/>
      <c r="B489" s="179"/>
      <c r="C489" s="184"/>
      <c r="D489" s="169"/>
      <c r="E489" s="169"/>
      <c r="F489" s="187"/>
      <c r="G489" s="79"/>
      <c r="H489" s="79"/>
      <c r="I489" s="79"/>
      <c r="J489" s="179"/>
    </row>
    <row r="490" spans="1:10" s="188" customFormat="1" x14ac:dyDescent="0.25">
      <c r="A490" s="185"/>
      <c r="B490" s="179"/>
      <c r="C490" s="184"/>
      <c r="D490" s="169"/>
      <c r="E490" s="169"/>
      <c r="F490" s="187"/>
      <c r="G490" s="79"/>
      <c r="H490" s="79"/>
      <c r="I490" s="79"/>
      <c r="J490" s="179"/>
    </row>
    <row r="491" spans="1:10" s="188" customFormat="1" x14ac:dyDescent="0.25">
      <c r="A491" s="185"/>
      <c r="B491" s="179"/>
      <c r="C491" s="184"/>
      <c r="D491" s="169"/>
      <c r="E491" s="169"/>
      <c r="F491" s="187"/>
      <c r="G491" s="79"/>
      <c r="H491" s="79"/>
      <c r="I491" s="79"/>
      <c r="J491" s="179"/>
    </row>
    <row r="492" spans="1:10" s="188" customFormat="1" x14ac:dyDescent="0.25">
      <c r="A492" s="185"/>
      <c r="B492" s="179"/>
      <c r="C492" s="184"/>
      <c r="D492" s="169"/>
      <c r="E492" s="169"/>
      <c r="F492" s="187"/>
      <c r="G492" s="79"/>
      <c r="H492" s="79"/>
      <c r="I492" s="79"/>
      <c r="J492" s="179"/>
    </row>
    <row r="493" spans="1:10" s="188" customFormat="1" x14ac:dyDescent="0.25">
      <c r="A493" s="185"/>
      <c r="B493" s="179"/>
      <c r="C493" s="184"/>
      <c r="D493" s="169"/>
      <c r="E493" s="169"/>
      <c r="F493" s="187"/>
      <c r="G493" s="79"/>
      <c r="H493" s="79"/>
      <c r="I493" s="79"/>
      <c r="J493" s="179"/>
    </row>
    <row r="494" spans="1:10" s="188" customFormat="1" x14ac:dyDescent="0.25">
      <c r="A494" s="185"/>
      <c r="B494" s="179"/>
      <c r="C494" s="184"/>
      <c r="D494" s="169"/>
      <c r="E494" s="169"/>
      <c r="F494" s="187"/>
      <c r="G494" s="79"/>
      <c r="H494" s="79"/>
      <c r="I494" s="79"/>
      <c r="J494" s="179"/>
    </row>
    <row r="495" spans="1:10" s="188" customFormat="1" x14ac:dyDescent="0.25">
      <c r="A495" s="185"/>
      <c r="B495" s="179"/>
      <c r="C495" s="184"/>
      <c r="D495" s="169"/>
      <c r="E495" s="169"/>
      <c r="F495" s="187"/>
      <c r="G495" s="79"/>
      <c r="H495" s="79"/>
      <c r="I495" s="79"/>
      <c r="J495" s="179"/>
    </row>
    <row r="496" spans="1:10" s="188" customFormat="1" x14ac:dyDescent="0.25">
      <c r="A496" s="185"/>
      <c r="B496" s="179"/>
      <c r="C496" s="184"/>
      <c r="D496" s="169"/>
      <c r="E496" s="169"/>
      <c r="F496" s="187"/>
      <c r="G496" s="79"/>
      <c r="H496" s="79"/>
      <c r="I496" s="79"/>
      <c r="J496" s="179"/>
    </row>
    <row r="497" spans="1:10" s="188" customFormat="1" x14ac:dyDescent="0.25">
      <c r="A497" s="185"/>
      <c r="B497" s="179"/>
      <c r="C497" s="184"/>
      <c r="D497" s="169"/>
      <c r="E497" s="169"/>
      <c r="F497" s="187"/>
      <c r="G497" s="79"/>
      <c r="H497" s="79"/>
      <c r="I497" s="79"/>
      <c r="J497" s="179"/>
    </row>
    <row r="498" spans="1:10" s="188" customFormat="1" x14ac:dyDescent="0.25">
      <c r="A498" s="185"/>
      <c r="B498" s="179"/>
      <c r="C498" s="184"/>
      <c r="D498" s="169"/>
      <c r="E498" s="169"/>
      <c r="F498" s="187"/>
      <c r="G498" s="79"/>
      <c r="H498" s="79"/>
      <c r="I498" s="79"/>
      <c r="J498" s="179"/>
    </row>
    <row r="499" spans="1:10" s="188" customFormat="1" x14ac:dyDescent="0.25">
      <c r="A499" s="185"/>
      <c r="B499" s="179"/>
      <c r="C499" s="184"/>
      <c r="D499" s="169"/>
      <c r="E499" s="169"/>
      <c r="F499" s="187"/>
      <c r="G499" s="79"/>
      <c r="H499" s="79"/>
      <c r="I499" s="79"/>
      <c r="J499" s="179"/>
    </row>
    <row r="500" spans="1:10" s="188" customFormat="1" x14ac:dyDescent="0.25">
      <c r="A500" s="185"/>
      <c r="B500" s="179"/>
      <c r="C500" s="184"/>
      <c r="D500" s="169"/>
      <c r="E500" s="169"/>
      <c r="F500" s="187"/>
      <c r="G500" s="79"/>
      <c r="H500" s="79"/>
      <c r="I500" s="79"/>
      <c r="J500" s="179"/>
    </row>
    <row r="501" spans="1:10" s="188" customFormat="1" x14ac:dyDescent="0.25">
      <c r="A501" s="185"/>
      <c r="B501" s="179"/>
      <c r="C501" s="184"/>
      <c r="D501" s="169"/>
      <c r="E501" s="169"/>
      <c r="F501" s="187"/>
      <c r="G501" s="79"/>
      <c r="H501" s="79"/>
      <c r="I501" s="79"/>
      <c r="J501" s="179"/>
    </row>
    <row r="502" spans="1:10" s="188" customFormat="1" x14ac:dyDescent="0.25">
      <c r="A502" s="185"/>
      <c r="B502" s="179"/>
      <c r="C502" s="184"/>
      <c r="D502" s="169"/>
      <c r="E502" s="169"/>
      <c r="F502" s="187"/>
      <c r="G502" s="79"/>
      <c r="H502" s="79"/>
      <c r="I502" s="79"/>
      <c r="J502" s="179"/>
    </row>
    <row r="503" spans="1:10" s="188" customFormat="1" x14ac:dyDescent="0.25">
      <c r="A503" s="185"/>
      <c r="B503" s="179"/>
      <c r="C503" s="184"/>
      <c r="D503" s="169"/>
      <c r="E503" s="169"/>
      <c r="F503" s="187"/>
      <c r="G503" s="79"/>
      <c r="H503" s="79"/>
      <c r="I503" s="79"/>
      <c r="J503" s="179"/>
    </row>
    <row r="504" spans="1:10" s="188" customFormat="1" x14ac:dyDescent="0.25">
      <c r="A504" s="185"/>
      <c r="B504" s="179"/>
      <c r="C504" s="184"/>
      <c r="D504" s="169"/>
      <c r="E504" s="169"/>
      <c r="F504" s="187"/>
      <c r="G504" s="79"/>
      <c r="H504" s="79"/>
      <c r="I504" s="79"/>
      <c r="J504" s="179"/>
    </row>
    <row r="505" spans="1:10" s="188" customFormat="1" x14ac:dyDescent="0.25">
      <c r="A505" s="185"/>
      <c r="B505" s="179"/>
      <c r="C505" s="184"/>
      <c r="D505" s="169"/>
      <c r="E505" s="169"/>
      <c r="F505" s="187"/>
      <c r="G505" s="79"/>
      <c r="H505" s="79"/>
      <c r="I505" s="79"/>
      <c r="J505" s="179"/>
    </row>
    <row r="506" spans="1:10" s="188" customFormat="1" x14ac:dyDescent="0.25">
      <c r="A506" s="185"/>
      <c r="B506" s="179"/>
      <c r="C506" s="184"/>
      <c r="D506" s="169"/>
      <c r="E506" s="169"/>
      <c r="F506" s="187"/>
      <c r="G506" s="79"/>
      <c r="H506" s="79"/>
      <c r="I506" s="79"/>
      <c r="J506" s="179"/>
    </row>
    <row r="507" spans="1:10" s="188" customFormat="1" x14ac:dyDescent="0.25">
      <c r="A507" s="185"/>
      <c r="B507" s="179"/>
      <c r="C507" s="184"/>
      <c r="D507" s="169"/>
      <c r="E507" s="169"/>
      <c r="F507" s="187"/>
      <c r="G507" s="79"/>
      <c r="H507" s="79"/>
      <c r="I507" s="79"/>
      <c r="J507" s="179"/>
    </row>
    <row r="508" spans="1:10" s="188" customFormat="1" x14ac:dyDescent="0.25">
      <c r="A508" s="185"/>
      <c r="B508" s="179"/>
      <c r="C508" s="184"/>
      <c r="D508" s="169"/>
      <c r="E508" s="169"/>
      <c r="F508" s="187"/>
      <c r="G508" s="79"/>
      <c r="H508" s="79"/>
      <c r="I508" s="79"/>
      <c r="J508" s="179"/>
    </row>
    <row r="509" spans="1:10" s="188" customFormat="1" x14ac:dyDescent="0.25">
      <c r="A509" s="185"/>
      <c r="B509" s="179"/>
      <c r="C509" s="184"/>
      <c r="D509" s="169"/>
      <c r="E509" s="169"/>
      <c r="F509" s="187"/>
      <c r="G509" s="79"/>
      <c r="H509" s="79"/>
      <c r="I509" s="79"/>
      <c r="J509" s="179"/>
    </row>
    <row r="510" spans="1:10" s="188" customFormat="1" x14ac:dyDescent="0.25">
      <c r="A510" s="185"/>
      <c r="B510" s="179"/>
      <c r="C510" s="184"/>
      <c r="D510" s="169"/>
      <c r="E510" s="169"/>
      <c r="F510" s="187"/>
      <c r="G510" s="79"/>
      <c r="H510" s="79"/>
      <c r="I510" s="79"/>
      <c r="J510" s="179"/>
    </row>
    <row r="511" spans="1:10" s="188" customFormat="1" x14ac:dyDescent="0.25">
      <c r="A511" s="185"/>
      <c r="B511" s="179"/>
      <c r="C511" s="184"/>
      <c r="D511" s="169"/>
      <c r="E511" s="169"/>
      <c r="F511" s="187"/>
      <c r="G511" s="79"/>
      <c r="H511" s="79"/>
      <c r="I511" s="79"/>
      <c r="J511" s="179"/>
    </row>
    <row r="512" spans="1:10" s="188" customFormat="1" x14ac:dyDescent="0.25">
      <c r="A512" s="185"/>
      <c r="B512" s="179"/>
      <c r="C512" s="184"/>
      <c r="D512" s="169"/>
      <c r="E512" s="169"/>
      <c r="F512" s="187"/>
      <c r="G512" s="79"/>
      <c r="H512" s="79"/>
      <c r="I512" s="79"/>
      <c r="J512" s="179"/>
    </row>
    <row r="513" spans="1:10" s="188" customFormat="1" x14ac:dyDescent="0.25">
      <c r="A513" s="185"/>
      <c r="B513" s="179"/>
      <c r="C513" s="184"/>
      <c r="D513" s="169"/>
      <c r="E513" s="169"/>
      <c r="F513" s="187"/>
      <c r="G513" s="79"/>
      <c r="H513" s="79"/>
      <c r="I513" s="79"/>
      <c r="J513" s="179"/>
    </row>
    <row r="514" spans="1:10" s="188" customFormat="1" x14ac:dyDescent="0.25">
      <c r="A514" s="185"/>
      <c r="B514" s="179"/>
      <c r="C514" s="184"/>
      <c r="D514" s="169"/>
      <c r="E514" s="169"/>
      <c r="F514" s="187"/>
      <c r="G514" s="79"/>
      <c r="H514" s="79"/>
      <c r="I514" s="79"/>
      <c r="J514" s="179"/>
    </row>
    <row r="515" spans="1:10" s="188" customFormat="1" x14ac:dyDescent="0.25">
      <c r="A515" s="185"/>
      <c r="B515" s="179"/>
      <c r="C515" s="184"/>
      <c r="D515" s="169"/>
      <c r="E515" s="169"/>
      <c r="F515" s="187"/>
      <c r="G515" s="79"/>
      <c r="H515" s="79"/>
      <c r="I515" s="79"/>
      <c r="J515" s="179"/>
    </row>
    <row r="516" spans="1:10" s="188" customFormat="1" x14ac:dyDescent="0.25">
      <c r="A516" s="185"/>
      <c r="B516" s="179"/>
      <c r="C516" s="184"/>
      <c r="D516" s="169"/>
      <c r="E516" s="169"/>
      <c r="F516" s="187"/>
      <c r="G516" s="79"/>
      <c r="H516" s="79"/>
      <c r="I516" s="79"/>
      <c r="J516" s="179"/>
    </row>
    <row r="517" spans="1:10" s="188" customFormat="1" x14ac:dyDescent="0.25">
      <c r="A517" s="185"/>
      <c r="B517" s="179"/>
      <c r="C517" s="184"/>
      <c r="D517" s="169"/>
      <c r="E517" s="169"/>
      <c r="F517" s="187"/>
      <c r="G517" s="79"/>
      <c r="H517" s="79"/>
      <c r="I517" s="79"/>
      <c r="J517" s="179"/>
    </row>
    <row r="518" spans="1:10" s="188" customFormat="1" x14ac:dyDescent="0.25">
      <c r="A518" s="185"/>
      <c r="B518" s="179"/>
      <c r="C518" s="184"/>
      <c r="D518" s="169"/>
      <c r="E518" s="169"/>
      <c r="F518" s="187"/>
      <c r="G518" s="79"/>
      <c r="H518" s="79"/>
      <c r="I518" s="79"/>
      <c r="J518" s="179"/>
    </row>
    <row r="519" spans="1:10" s="188" customFormat="1" x14ac:dyDescent="0.25">
      <c r="A519" s="185"/>
      <c r="B519" s="179"/>
      <c r="C519" s="184"/>
      <c r="D519" s="169"/>
      <c r="E519" s="169"/>
      <c r="F519" s="187"/>
      <c r="G519" s="79"/>
      <c r="H519" s="79"/>
      <c r="I519" s="79"/>
      <c r="J519" s="179"/>
    </row>
    <row r="520" spans="1:10" s="188" customFormat="1" x14ac:dyDescent="0.25">
      <c r="A520" s="185"/>
      <c r="B520" s="179"/>
      <c r="C520" s="184"/>
      <c r="D520" s="169"/>
      <c r="E520" s="169"/>
      <c r="F520" s="187"/>
      <c r="G520" s="79"/>
      <c r="H520" s="79"/>
      <c r="I520" s="79"/>
      <c r="J520" s="179"/>
    </row>
    <row r="521" spans="1:10" s="188" customFormat="1" x14ac:dyDescent="0.25">
      <c r="A521" s="185"/>
      <c r="B521" s="179"/>
      <c r="C521" s="184"/>
      <c r="D521" s="169"/>
      <c r="E521" s="169"/>
      <c r="F521" s="187"/>
      <c r="G521" s="79"/>
      <c r="H521" s="79"/>
      <c r="I521" s="79"/>
      <c r="J521" s="179"/>
    </row>
    <row r="522" spans="1:10" s="188" customFormat="1" x14ac:dyDescent="0.25">
      <c r="A522" s="185"/>
      <c r="B522" s="179"/>
      <c r="C522" s="184"/>
      <c r="D522" s="169"/>
      <c r="E522" s="169"/>
      <c r="F522" s="187"/>
      <c r="G522" s="79"/>
      <c r="H522" s="79"/>
      <c r="I522" s="79"/>
      <c r="J522" s="179"/>
    </row>
    <row r="523" spans="1:10" s="188" customFormat="1" x14ac:dyDescent="0.25">
      <c r="A523" s="185"/>
      <c r="B523" s="179"/>
      <c r="C523" s="184"/>
      <c r="D523" s="169"/>
      <c r="E523" s="169"/>
      <c r="F523" s="187"/>
      <c r="G523" s="79"/>
      <c r="H523" s="79"/>
      <c r="I523" s="79"/>
      <c r="J523" s="179"/>
    </row>
    <row r="524" spans="1:10" s="188" customFormat="1" x14ac:dyDescent="0.25">
      <c r="A524" s="185"/>
      <c r="B524" s="179"/>
      <c r="C524" s="184"/>
      <c r="D524" s="169"/>
      <c r="E524" s="169"/>
      <c r="F524" s="187"/>
      <c r="G524" s="79"/>
      <c r="H524" s="79"/>
      <c r="I524" s="79"/>
      <c r="J524" s="179"/>
    </row>
    <row r="525" spans="1:10" s="188" customFormat="1" x14ac:dyDescent="0.25">
      <c r="A525" s="185"/>
      <c r="B525" s="179"/>
      <c r="C525" s="184"/>
      <c r="D525" s="169"/>
      <c r="E525" s="169"/>
      <c r="F525" s="187"/>
      <c r="G525" s="79"/>
      <c r="H525" s="79"/>
      <c r="I525" s="79"/>
      <c r="J525" s="179"/>
    </row>
    <row r="526" spans="1:10" s="188" customFormat="1" x14ac:dyDescent="0.25">
      <c r="A526" s="185"/>
      <c r="B526" s="179"/>
      <c r="C526" s="184"/>
      <c r="D526" s="169"/>
      <c r="E526" s="169"/>
      <c r="F526" s="187"/>
      <c r="G526" s="79"/>
      <c r="H526" s="79"/>
      <c r="I526" s="79"/>
      <c r="J526" s="179"/>
    </row>
    <row r="527" spans="1:10" s="188" customFormat="1" x14ac:dyDescent="0.25">
      <c r="A527" s="185"/>
      <c r="B527" s="179"/>
      <c r="C527" s="184"/>
      <c r="D527" s="169"/>
      <c r="E527" s="169"/>
      <c r="F527" s="187"/>
      <c r="G527" s="79"/>
      <c r="H527" s="79"/>
      <c r="I527" s="79"/>
      <c r="J527" s="179"/>
    </row>
    <row r="528" spans="1:10" s="188" customFormat="1" x14ac:dyDescent="0.25">
      <c r="A528" s="185"/>
      <c r="B528" s="179"/>
      <c r="C528" s="184"/>
      <c r="D528" s="169"/>
      <c r="E528" s="169"/>
      <c r="F528" s="187"/>
      <c r="G528" s="79"/>
      <c r="H528" s="79"/>
      <c r="I528" s="79"/>
      <c r="J528" s="179"/>
    </row>
    <row r="529" spans="1:10" s="188" customFormat="1" x14ac:dyDescent="0.25">
      <c r="A529" s="185"/>
      <c r="B529" s="179"/>
      <c r="C529" s="184"/>
      <c r="D529" s="169"/>
      <c r="E529" s="169"/>
      <c r="F529" s="187"/>
      <c r="G529" s="79"/>
      <c r="H529" s="79"/>
      <c r="I529" s="79"/>
      <c r="J529" s="179"/>
    </row>
    <row r="530" spans="1:10" s="188" customFormat="1" x14ac:dyDescent="0.25">
      <c r="A530" s="185"/>
      <c r="B530" s="179"/>
      <c r="C530" s="184"/>
      <c r="D530" s="169"/>
      <c r="E530" s="169"/>
      <c r="F530" s="187"/>
      <c r="G530" s="79"/>
      <c r="H530" s="79"/>
      <c r="I530" s="79"/>
      <c r="J530" s="179"/>
    </row>
    <row r="531" spans="1:10" s="188" customFormat="1" x14ac:dyDescent="0.25">
      <c r="A531" s="185"/>
      <c r="B531" s="179"/>
      <c r="C531" s="184"/>
      <c r="D531" s="169"/>
      <c r="E531" s="169"/>
      <c r="F531" s="187"/>
      <c r="G531" s="79"/>
      <c r="H531" s="79"/>
      <c r="I531" s="79"/>
      <c r="J531" s="179"/>
    </row>
    <row r="532" spans="1:10" s="188" customFormat="1" x14ac:dyDescent="0.25">
      <c r="A532" s="185"/>
      <c r="B532" s="179"/>
      <c r="C532" s="184"/>
      <c r="D532" s="169"/>
      <c r="E532" s="169"/>
      <c r="F532" s="187"/>
      <c r="G532" s="79"/>
      <c r="H532" s="79"/>
      <c r="I532" s="79"/>
      <c r="J532" s="179"/>
    </row>
    <row r="533" spans="1:10" s="188" customFormat="1" x14ac:dyDescent="0.25">
      <c r="A533" s="185"/>
      <c r="B533" s="179"/>
      <c r="C533" s="184"/>
      <c r="D533" s="169"/>
      <c r="E533" s="169"/>
      <c r="F533" s="187"/>
      <c r="G533" s="79"/>
      <c r="H533" s="79"/>
      <c r="I533" s="79"/>
      <c r="J533" s="179"/>
    </row>
  </sheetData>
  <sheetProtection algorithmName="SHA-512" hashValue="mqB55Bz72ZSo+wuQWJ6jNd/fFtXfXFeOgumwh9UHKZY21MFqaNhvUH3O1eQ5WD/SN4zzOi2fBi+19q9oYfuuXA==" saltValue="Umx01vJCO/DJyRS1RFbKTQ==" spinCount="100000" sheet="1" objects="1" scenarios="1" selectLockedCells="1"/>
  <mergeCells count="8">
    <mergeCell ref="B151:F151"/>
    <mergeCell ref="B152:F152"/>
    <mergeCell ref="B153:F153"/>
    <mergeCell ref="B146:F146"/>
    <mergeCell ref="B147:F147"/>
    <mergeCell ref="B148:F148"/>
    <mergeCell ref="B149:F149"/>
    <mergeCell ref="B150:F150"/>
  </mergeCells>
  <phoneticPr fontId="32" type="noConversion"/>
  <pageMargins left="0.70866141732283472" right="0.70866141732283472" top="0.74803149606299213" bottom="0.74803149606299213" header="0.31496062992125984" footer="0.31496062992125984"/>
  <pageSetup paperSize="9" scale="92" orientation="portrait" r:id="rId1"/>
  <headerFooter>
    <oddFooter>&amp;C
&amp;8&amp;K00-034&amp;A&amp;R
&amp;8&amp;K00-033&amp;P / &amp;N</oddFooter>
  </headerFooter>
  <rowBreaks count="5" manualBreakCount="5">
    <brk id="106" max="5" man="1"/>
    <brk id="144" max="5" man="1"/>
    <brk id="160" max="5" man="1"/>
    <brk id="200" max="5" man="1"/>
    <brk id="227"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30F2F-0E1D-42DE-8933-C1E219B3C2E4}">
  <sheetPr>
    <tabColor theme="6" tint="0.59999389629810485"/>
  </sheetPr>
  <dimension ref="A1:O483"/>
  <sheetViews>
    <sheetView showZeros="0" view="pageBreakPreview" zoomScaleNormal="90" zoomScaleSheetLayoutView="100" workbookViewId="0">
      <pane ySplit="3" topLeftCell="A8" activePane="bottomLeft" state="frozen"/>
      <selection activeCell="L14" sqref="L14"/>
      <selection pane="bottomLeft" activeCell="E10" sqref="E10"/>
    </sheetView>
  </sheetViews>
  <sheetFormatPr defaultColWidth="9.140625" defaultRowHeight="15" x14ac:dyDescent="0.25"/>
  <cols>
    <col min="1" max="1" width="5.7109375" style="189" customWidth="1"/>
    <col min="2" max="2" width="50.7109375" style="182" customWidth="1"/>
    <col min="3" max="3" width="5.5703125" style="183" customWidth="1"/>
    <col min="4" max="4" width="9.140625" style="250"/>
    <col min="5" max="5" width="12.7109375" style="250" customWidth="1"/>
    <col min="6" max="6" width="12.7109375" style="187" customWidth="1"/>
    <col min="7" max="7" width="12.7109375" style="79" customWidth="1"/>
    <col min="8" max="8" width="15.42578125" style="79" customWidth="1"/>
    <col min="9" max="9" width="16.140625" style="79" customWidth="1"/>
    <col min="10" max="10" width="48.140625" style="179" customWidth="1"/>
    <col min="11" max="16384" width="9.140625" style="179"/>
  </cols>
  <sheetData>
    <row r="1" spans="1:6" ht="25.5" x14ac:dyDescent="0.25">
      <c r="A1" s="56" t="s">
        <v>0</v>
      </c>
      <c r="B1" s="2" t="s">
        <v>2</v>
      </c>
      <c r="C1" s="1" t="s">
        <v>3</v>
      </c>
      <c r="D1" s="225" t="s">
        <v>4</v>
      </c>
      <c r="E1" s="225" t="s">
        <v>26</v>
      </c>
      <c r="F1" s="161" t="s">
        <v>27</v>
      </c>
    </row>
    <row r="2" spans="1:6" x14ac:dyDescent="0.25">
      <c r="A2" s="57" t="s">
        <v>126</v>
      </c>
      <c r="B2" s="50" t="s">
        <v>138</v>
      </c>
      <c r="C2" s="122"/>
      <c r="D2" s="112"/>
      <c r="E2" s="112"/>
      <c r="F2" s="162"/>
    </row>
    <row r="3" spans="1:6" x14ac:dyDescent="0.25">
      <c r="A3" s="58" t="s">
        <v>10</v>
      </c>
      <c r="B3" s="51" t="s">
        <v>223</v>
      </c>
      <c r="C3" s="122"/>
      <c r="D3" s="112"/>
      <c r="E3" s="112"/>
      <c r="F3" s="135"/>
    </row>
    <row r="4" spans="1:6" ht="63.75" x14ac:dyDescent="0.25">
      <c r="A4" s="58"/>
      <c r="B4" s="28" t="s">
        <v>650</v>
      </c>
      <c r="C4" s="122"/>
      <c r="D4" s="112"/>
      <c r="E4" s="112"/>
      <c r="F4" s="135"/>
    </row>
    <row r="5" spans="1:6" x14ac:dyDescent="0.25">
      <c r="A5" s="58"/>
      <c r="B5" s="5"/>
      <c r="C5" s="122"/>
      <c r="D5" s="112"/>
      <c r="E5" s="112"/>
      <c r="F5" s="135"/>
    </row>
    <row r="6" spans="1:6" x14ac:dyDescent="0.25">
      <c r="A6" s="58" t="s">
        <v>548</v>
      </c>
      <c r="B6" s="5" t="s">
        <v>34</v>
      </c>
      <c r="C6" s="122"/>
      <c r="D6" s="112"/>
      <c r="E6" s="112"/>
      <c r="F6" s="135"/>
    </row>
    <row r="7" spans="1:6" x14ac:dyDescent="0.25">
      <c r="A7" s="58"/>
      <c r="B7" s="5"/>
      <c r="C7" s="122"/>
      <c r="D7" s="112"/>
      <c r="E7" s="112"/>
      <c r="F7" s="135"/>
    </row>
    <row r="8" spans="1:6" ht="89.25" x14ac:dyDescent="0.25">
      <c r="A8" s="58" t="s">
        <v>1</v>
      </c>
      <c r="B8" s="15" t="s">
        <v>135</v>
      </c>
      <c r="C8" s="122" t="s">
        <v>33</v>
      </c>
      <c r="D8" s="112">
        <v>1</v>
      </c>
      <c r="E8" s="254"/>
      <c r="F8" s="135">
        <f>D8*E8</f>
        <v>0</v>
      </c>
    </row>
    <row r="9" spans="1:6" x14ac:dyDescent="0.25">
      <c r="A9" s="58"/>
      <c r="B9" s="4"/>
      <c r="C9" s="122"/>
      <c r="D9" s="112"/>
      <c r="E9" s="112"/>
      <c r="F9" s="135"/>
    </row>
    <row r="10" spans="1:6" ht="25.5" x14ac:dyDescent="0.25">
      <c r="A10" s="58" t="s">
        <v>6</v>
      </c>
      <c r="B10" s="5" t="s">
        <v>40</v>
      </c>
      <c r="C10" s="122" t="s">
        <v>41</v>
      </c>
      <c r="D10" s="112">
        <v>53</v>
      </c>
      <c r="E10" s="255"/>
      <c r="F10" s="135">
        <f>D10*E10</f>
        <v>0</v>
      </c>
    </row>
    <row r="11" spans="1:6" x14ac:dyDescent="0.25">
      <c r="A11" s="58"/>
      <c r="B11" s="5"/>
      <c r="C11" s="122"/>
      <c r="D11" s="112"/>
      <c r="E11" s="112"/>
      <c r="F11" s="135"/>
    </row>
    <row r="12" spans="1:6" ht="25.5" x14ac:dyDescent="0.25">
      <c r="A12" s="58" t="s">
        <v>7</v>
      </c>
      <c r="B12" s="5" t="s">
        <v>137</v>
      </c>
      <c r="C12" s="122" t="s">
        <v>5</v>
      </c>
      <c r="D12" s="112">
        <v>6</v>
      </c>
      <c r="E12" s="255"/>
      <c r="F12" s="135">
        <f>D12*E12</f>
        <v>0</v>
      </c>
    </row>
    <row r="13" spans="1:6" x14ac:dyDescent="0.25">
      <c r="A13" s="58"/>
      <c r="B13" s="5"/>
      <c r="C13" s="122"/>
      <c r="D13" s="112"/>
      <c r="E13" s="112"/>
      <c r="F13" s="135"/>
    </row>
    <row r="14" spans="1:6" ht="25.5" x14ac:dyDescent="0.25">
      <c r="A14" s="58" t="s">
        <v>10</v>
      </c>
      <c r="B14" s="15" t="s">
        <v>644</v>
      </c>
      <c r="C14" s="122"/>
      <c r="D14" s="112"/>
      <c r="E14" s="112"/>
      <c r="F14" s="135"/>
    </row>
    <row r="15" spans="1:6" x14ac:dyDescent="0.25">
      <c r="A15" s="58"/>
      <c r="B15" s="6" t="s">
        <v>42</v>
      </c>
      <c r="C15" s="122" t="s">
        <v>41</v>
      </c>
      <c r="D15" s="112">
        <v>40</v>
      </c>
      <c r="E15" s="255"/>
      <c r="F15" s="135">
        <f>D15*E15</f>
        <v>0</v>
      </c>
    </row>
    <row r="16" spans="1:6" x14ac:dyDescent="0.25">
      <c r="A16" s="58"/>
      <c r="B16" s="6" t="s">
        <v>43</v>
      </c>
      <c r="C16" s="122" t="s">
        <v>41</v>
      </c>
      <c r="D16" s="112">
        <v>80</v>
      </c>
      <c r="E16" s="255"/>
      <c r="F16" s="135">
        <f>D16*E16</f>
        <v>0</v>
      </c>
    </row>
    <row r="17" spans="1:8" x14ac:dyDescent="0.25">
      <c r="A17" s="58"/>
      <c r="B17" s="6" t="s">
        <v>54</v>
      </c>
      <c r="C17" s="122" t="s">
        <v>41</v>
      </c>
      <c r="D17" s="112">
        <v>0</v>
      </c>
      <c r="E17" s="255"/>
      <c r="F17" s="135">
        <f>D17*E17</f>
        <v>0</v>
      </c>
    </row>
    <row r="18" spans="1:8" x14ac:dyDescent="0.25">
      <c r="A18" s="58"/>
      <c r="B18" s="6" t="s">
        <v>45</v>
      </c>
      <c r="C18" s="122" t="s">
        <v>41</v>
      </c>
      <c r="D18" s="112">
        <v>40</v>
      </c>
      <c r="E18" s="255"/>
      <c r="F18" s="135">
        <f>D18*E18</f>
        <v>0</v>
      </c>
    </row>
    <row r="19" spans="1:8" x14ac:dyDescent="0.25">
      <c r="A19" s="58"/>
      <c r="B19" s="5"/>
      <c r="C19" s="122"/>
      <c r="D19" s="112"/>
      <c r="E19" s="112"/>
      <c r="F19" s="135"/>
    </row>
    <row r="20" spans="1:8" ht="76.5" x14ac:dyDescent="0.25">
      <c r="A20" s="58" t="s">
        <v>11</v>
      </c>
      <c r="B20" s="15" t="s">
        <v>65</v>
      </c>
      <c r="C20" s="122"/>
      <c r="D20" s="112"/>
      <c r="E20" s="112"/>
      <c r="F20" s="135"/>
    </row>
    <row r="21" spans="1:8" x14ac:dyDescent="0.25">
      <c r="A21" s="58"/>
      <c r="B21" s="6" t="s">
        <v>42</v>
      </c>
      <c r="C21" s="122" t="s">
        <v>5</v>
      </c>
      <c r="D21" s="112">
        <v>2</v>
      </c>
      <c r="E21" s="255"/>
      <c r="F21" s="135">
        <f>D21*E21</f>
        <v>0</v>
      </c>
    </row>
    <row r="22" spans="1:8" x14ac:dyDescent="0.25">
      <c r="A22" s="58"/>
      <c r="B22" s="6" t="s">
        <v>43</v>
      </c>
      <c r="C22" s="122" t="s">
        <v>5</v>
      </c>
      <c r="D22" s="112">
        <v>2</v>
      </c>
      <c r="E22" s="255"/>
      <c r="F22" s="135">
        <f>D22*E22</f>
        <v>0</v>
      </c>
    </row>
    <row r="23" spans="1:8" x14ac:dyDescent="0.25">
      <c r="A23" s="58"/>
      <c r="B23" s="6" t="s">
        <v>54</v>
      </c>
      <c r="C23" s="122" t="s">
        <v>5</v>
      </c>
      <c r="D23" s="112">
        <v>0</v>
      </c>
      <c r="E23" s="255"/>
      <c r="F23" s="135">
        <f>D23*E23</f>
        <v>0</v>
      </c>
    </row>
    <row r="24" spans="1:8" x14ac:dyDescent="0.25">
      <c r="A24" s="58"/>
      <c r="B24" s="6" t="s">
        <v>45</v>
      </c>
      <c r="C24" s="122" t="s">
        <v>5</v>
      </c>
      <c r="D24" s="112">
        <v>2</v>
      </c>
      <c r="E24" s="255"/>
      <c r="F24" s="135">
        <f>D24*E24</f>
        <v>0</v>
      </c>
    </row>
    <row r="25" spans="1:8" x14ac:dyDescent="0.25">
      <c r="A25" s="58"/>
      <c r="B25" s="7"/>
      <c r="C25" s="122"/>
      <c r="D25" s="112"/>
      <c r="E25" s="112"/>
      <c r="F25" s="135"/>
    </row>
    <row r="26" spans="1:8" ht="38.25" x14ac:dyDescent="0.25">
      <c r="A26" s="58" t="s">
        <v>11</v>
      </c>
      <c r="B26" s="8" t="s">
        <v>46</v>
      </c>
      <c r="C26" s="122" t="s">
        <v>5</v>
      </c>
      <c r="D26" s="112">
        <v>1</v>
      </c>
      <c r="E26" s="255"/>
      <c r="F26" s="135">
        <f>D26*E26</f>
        <v>0</v>
      </c>
    </row>
    <row r="27" spans="1:8" x14ac:dyDescent="0.25">
      <c r="A27" s="58"/>
      <c r="B27" s="8"/>
      <c r="C27" s="122"/>
      <c r="D27" s="112"/>
      <c r="E27" s="112"/>
      <c r="F27" s="163"/>
    </row>
    <row r="28" spans="1:8" ht="76.5" x14ac:dyDescent="0.25">
      <c r="A28" s="58" t="s">
        <v>12</v>
      </c>
      <c r="B28" s="47" t="s">
        <v>136</v>
      </c>
      <c r="C28" s="122" t="s">
        <v>5</v>
      </c>
      <c r="D28" s="112">
        <v>1</v>
      </c>
      <c r="E28" s="255"/>
      <c r="F28" s="135">
        <f>D28*E28</f>
        <v>0</v>
      </c>
    </row>
    <row r="29" spans="1:8" ht="38.25" x14ac:dyDescent="0.25">
      <c r="A29" s="58"/>
      <c r="B29" s="28" t="s">
        <v>642</v>
      </c>
      <c r="C29" s="122"/>
      <c r="D29" s="112"/>
      <c r="E29" s="112"/>
      <c r="F29" s="135"/>
    </row>
    <row r="30" spans="1:8" x14ac:dyDescent="0.25">
      <c r="A30" s="58"/>
      <c r="B30" s="190"/>
      <c r="C30" s="122"/>
      <c r="D30" s="112"/>
      <c r="E30" s="112"/>
      <c r="F30" s="135"/>
      <c r="G30" s="109"/>
      <c r="H30" s="109"/>
    </row>
    <row r="31" spans="1:8" ht="51" x14ac:dyDescent="0.25">
      <c r="A31" s="58" t="s">
        <v>13</v>
      </c>
      <c r="B31" s="23" t="s">
        <v>628</v>
      </c>
      <c r="C31" s="136" t="s">
        <v>9</v>
      </c>
      <c r="D31" s="135">
        <v>75</v>
      </c>
      <c r="E31" s="256"/>
      <c r="F31" s="163">
        <f>D31*E31</f>
        <v>0</v>
      </c>
      <c r="G31" s="109"/>
      <c r="H31" s="109"/>
    </row>
    <row r="32" spans="1:8" x14ac:dyDescent="0.25">
      <c r="A32" s="58"/>
      <c r="B32" s="23"/>
      <c r="C32" s="122"/>
      <c r="D32" s="112"/>
      <c r="E32" s="112"/>
      <c r="F32" s="163"/>
      <c r="G32" s="109"/>
      <c r="H32" s="109"/>
    </row>
    <row r="33" spans="1:8" ht="25.5" x14ac:dyDescent="0.25">
      <c r="A33" s="58" t="s">
        <v>14</v>
      </c>
      <c r="B33" s="23" t="s">
        <v>627</v>
      </c>
      <c r="C33" s="136" t="s">
        <v>33</v>
      </c>
      <c r="D33" s="135">
        <v>1</v>
      </c>
      <c r="E33" s="256"/>
      <c r="F33" s="163">
        <f>D33*E33</f>
        <v>0</v>
      </c>
      <c r="G33" s="109"/>
      <c r="H33" s="109"/>
    </row>
    <row r="34" spans="1:8" x14ac:dyDescent="0.25">
      <c r="A34" s="58"/>
      <c r="B34" s="23"/>
      <c r="C34" s="122"/>
      <c r="D34" s="112"/>
      <c r="E34" s="112"/>
      <c r="F34" s="163"/>
      <c r="G34" s="109"/>
      <c r="H34" s="109"/>
    </row>
    <row r="35" spans="1:8" ht="25.5" x14ac:dyDescent="0.25">
      <c r="A35" s="58" t="s">
        <v>15</v>
      </c>
      <c r="B35" s="23" t="s">
        <v>645</v>
      </c>
      <c r="C35" s="136" t="s">
        <v>638</v>
      </c>
      <c r="D35" s="135">
        <v>5</v>
      </c>
      <c r="E35" s="256"/>
      <c r="F35" s="163">
        <f>D35*E35</f>
        <v>0</v>
      </c>
      <c r="G35" s="109"/>
      <c r="H35" s="109"/>
    </row>
    <row r="36" spans="1:8" ht="51" x14ac:dyDescent="0.25">
      <c r="A36" s="58"/>
      <c r="B36" s="28" t="s">
        <v>648</v>
      </c>
      <c r="C36" s="122"/>
      <c r="D36" s="112"/>
      <c r="E36" s="112"/>
      <c r="F36" s="163"/>
      <c r="G36" s="109"/>
      <c r="H36" s="109"/>
    </row>
    <row r="37" spans="1:8" x14ac:dyDescent="0.25">
      <c r="A37" s="58"/>
      <c r="B37" s="23"/>
      <c r="C37" s="122"/>
      <c r="D37" s="112"/>
      <c r="E37" s="112"/>
      <c r="F37" s="163"/>
      <c r="G37" s="109"/>
      <c r="H37" s="109"/>
    </row>
    <row r="38" spans="1:8" ht="25.5" x14ac:dyDescent="0.25">
      <c r="A38" s="58" t="s">
        <v>39</v>
      </c>
      <c r="B38" s="23" t="s">
        <v>646</v>
      </c>
      <c r="C38" s="136" t="s">
        <v>638</v>
      </c>
      <c r="D38" s="135">
        <v>10</v>
      </c>
      <c r="E38" s="256"/>
      <c r="F38" s="163">
        <f>D38*E38</f>
        <v>0</v>
      </c>
      <c r="G38" s="109"/>
      <c r="H38" s="109"/>
    </row>
    <row r="39" spans="1:8" x14ac:dyDescent="0.25">
      <c r="A39" s="58"/>
      <c r="B39" s="5"/>
      <c r="C39" s="122"/>
      <c r="D39" s="112"/>
      <c r="E39" s="112"/>
      <c r="F39" s="163"/>
    </row>
    <row r="40" spans="1:8" ht="15.75" thickBot="1" x14ac:dyDescent="0.3">
      <c r="A40" s="59"/>
      <c r="B40" s="48" t="s">
        <v>47</v>
      </c>
      <c r="C40" s="123"/>
      <c r="D40" s="232"/>
      <c r="E40" s="232"/>
      <c r="F40" s="164">
        <f>SUM(F7:F39)</f>
        <v>0</v>
      </c>
    </row>
    <row r="41" spans="1:8" ht="15.75" thickTop="1" x14ac:dyDescent="0.25">
      <c r="A41" s="58"/>
      <c r="B41" s="27"/>
      <c r="C41" s="122"/>
      <c r="D41" s="112"/>
      <c r="E41" s="112"/>
      <c r="F41" s="135"/>
    </row>
    <row r="42" spans="1:8" x14ac:dyDescent="0.25">
      <c r="A42" s="58" t="s">
        <v>549</v>
      </c>
      <c r="B42" s="5" t="s">
        <v>633</v>
      </c>
      <c r="C42" s="122"/>
      <c r="D42" s="112"/>
      <c r="E42" s="112"/>
      <c r="F42" s="135"/>
    </row>
    <row r="43" spans="1:8" x14ac:dyDescent="0.25">
      <c r="A43" s="58"/>
      <c r="B43" s="24"/>
      <c r="C43" s="124"/>
      <c r="D43" s="233"/>
      <c r="E43" s="135"/>
      <c r="F43" s="135"/>
    </row>
    <row r="44" spans="1:8" x14ac:dyDescent="0.25">
      <c r="A44" s="58" t="s">
        <v>1</v>
      </c>
      <c r="B44" s="15" t="s">
        <v>629</v>
      </c>
      <c r="C44" s="137" t="s">
        <v>41</v>
      </c>
      <c r="D44" s="226">
        <v>13</v>
      </c>
      <c r="E44" s="256"/>
      <c r="F44" s="135">
        <f>D44*E44</f>
        <v>0</v>
      </c>
    </row>
    <row r="45" spans="1:8" x14ac:dyDescent="0.25">
      <c r="A45" s="58"/>
      <c r="B45" s="24"/>
      <c r="C45" s="124"/>
      <c r="D45" s="233"/>
      <c r="E45" s="135"/>
      <c r="F45" s="135"/>
    </row>
    <row r="46" spans="1:8" x14ac:dyDescent="0.25">
      <c r="A46" s="58" t="s">
        <v>6</v>
      </c>
      <c r="B46" s="15" t="s">
        <v>705</v>
      </c>
      <c r="C46" s="137" t="s">
        <v>41</v>
      </c>
      <c r="D46" s="226">
        <v>80</v>
      </c>
      <c r="E46" s="256"/>
      <c r="F46" s="135">
        <f>D46*E46</f>
        <v>0</v>
      </c>
    </row>
    <row r="47" spans="1:8" x14ac:dyDescent="0.25">
      <c r="A47" s="58"/>
      <c r="B47" s="24"/>
      <c r="C47" s="124"/>
      <c r="D47" s="233"/>
      <c r="E47" s="135"/>
      <c r="F47" s="135"/>
    </row>
    <row r="48" spans="1:8" ht="38.25" x14ac:dyDescent="0.25">
      <c r="A48" s="58" t="s">
        <v>7</v>
      </c>
      <c r="B48" s="15" t="s">
        <v>630</v>
      </c>
      <c r="C48" s="137" t="s">
        <v>9</v>
      </c>
      <c r="D48" s="226">
        <v>10</v>
      </c>
      <c r="E48" s="256"/>
      <c r="F48" s="135">
        <f>D48*E48</f>
        <v>0</v>
      </c>
    </row>
    <row r="49" spans="1:6" x14ac:dyDescent="0.25">
      <c r="A49" s="58"/>
      <c r="B49" s="24"/>
      <c r="C49" s="124"/>
      <c r="D49" s="233"/>
      <c r="E49" s="135"/>
      <c r="F49" s="135"/>
    </row>
    <row r="50" spans="1:6" ht="38.25" x14ac:dyDescent="0.25">
      <c r="A50" s="58" t="s">
        <v>10</v>
      </c>
      <c r="B50" s="15" t="s">
        <v>631</v>
      </c>
      <c r="C50" s="137" t="s">
        <v>9</v>
      </c>
      <c r="D50" s="226">
        <f>D44*0.5</f>
        <v>6.5</v>
      </c>
      <c r="E50" s="256"/>
      <c r="F50" s="135">
        <f>D50*E50</f>
        <v>0</v>
      </c>
    </row>
    <row r="51" spans="1:6" x14ac:dyDescent="0.25">
      <c r="A51" s="58"/>
      <c r="B51" s="27"/>
      <c r="C51" s="122"/>
      <c r="D51" s="112"/>
      <c r="E51" s="112"/>
      <c r="F51" s="135"/>
    </row>
    <row r="52" spans="1:6" ht="38.25" x14ac:dyDescent="0.25">
      <c r="A52" s="58" t="s">
        <v>11</v>
      </c>
      <c r="B52" s="15" t="s">
        <v>704</v>
      </c>
      <c r="C52" s="137" t="s">
        <v>9</v>
      </c>
      <c r="D52" s="226">
        <v>90</v>
      </c>
      <c r="E52" s="256"/>
      <c r="F52" s="135">
        <f>D52*E52</f>
        <v>0</v>
      </c>
    </row>
    <row r="53" spans="1:6" x14ac:dyDescent="0.25">
      <c r="A53" s="58"/>
      <c r="B53" s="15"/>
      <c r="C53" s="137"/>
      <c r="D53" s="226"/>
      <c r="E53" s="135"/>
      <c r="F53" s="135"/>
    </row>
    <row r="54" spans="1:6" ht="25.5" x14ac:dyDescent="0.25">
      <c r="A54" s="58" t="s">
        <v>12</v>
      </c>
      <c r="B54" s="15" t="s">
        <v>635</v>
      </c>
      <c r="C54" s="137" t="s">
        <v>8</v>
      </c>
      <c r="D54" s="226">
        <f>D48*0.1+D52*0.2</f>
        <v>19</v>
      </c>
      <c r="E54" s="256"/>
      <c r="F54" s="135">
        <f>D54*E54</f>
        <v>0</v>
      </c>
    </row>
    <row r="55" spans="1:6" x14ac:dyDescent="0.25">
      <c r="A55" s="58"/>
      <c r="B55" s="27"/>
      <c r="C55" s="122"/>
      <c r="D55" s="112"/>
      <c r="E55" s="112"/>
      <c r="F55" s="135"/>
    </row>
    <row r="56" spans="1:6" ht="102" x14ac:dyDescent="0.25">
      <c r="A56" s="58" t="s">
        <v>13</v>
      </c>
      <c r="B56" s="177" t="s">
        <v>684</v>
      </c>
      <c r="C56" s="137" t="s">
        <v>8</v>
      </c>
      <c r="D56" s="226">
        <f>D54</f>
        <v>19</v>
      </c>
      <c r="E56" s="256"/>
      <c r="F56" s="135">
        <f>D56*E56</f>
        <v>0</v>
      </c>
    </row>
    <row r="57" spans="1:6" x14ac:dyDescent="0.25">
      <c r="A57" s="58"/>
      <c r="B57" s="27"/>
      <c r="C57" s="122"/>
      <c r="D57" s="112"/>
      <c r="E57" s="112"/>
      <c r="F57" s="135"/>
    </row>
    <row r="58" spans="1:6" ht="76.5" x14ac:dyDescent="0.25">
      <c r="A58" s="58" t="s">
        <v>14</v>
      </c>
      <c r="B58" s="15" t="s">
        <v>636</v>
      </c>
      <c r="C58" s="137" t="s">
        <v>8</v>
      </c>
      <c r="D58" s="226">
        <f>D54</f>
        <v>19</v>
      </c>
      <c r="E58" s="256"/>
      <c r="F58" s="135">
        <f>D58*E58</f>
        <v>0</v>
      </c>
    </row>
    <row r="59" spans="1:6" ht="38.25" x14ac:dyDescent="0.25">
      <c r="A59" s="58"/>
      <c r="B59" s="28" t="s">
        <v>639</v>
      </c>
      <c r="C59" s="122"/>
      <c r="D59" s="112"/>
      <c r="E59" s="112"/>
      <c r="F59" s="135"/>
    </row>
    <row r="60" spans="1:6" x14ac:dyDescent="0.25">
      <c r="A60" s="58"/>
      <c r="B60" s="15"/>
      <c r="C60" s="122"/>
      <c r="D60" s="112"/>
      <c r="E60" s="112"/>
      <c r="F60" s="135"/>
    </row>
    <row r="61" spans="1:6" ht="25.5" x14ac:dyDescent="0.25">
      <c r="A61" s="58" t="s">
        <v>15</v>
      </c>
      <c r="B61" s="15" t="s">
        <v>647</v>
      </c>
      <c r="C61" s="137" t="s">
        <v>638</v>
      </c>
      <c r="D61" s="226">
        <v>10</v>
      </c>
      <c r="E61" s="256"/>
      <c r="F61" s="135">
        <f>D61*E61</f>
        <v>0</v>
      </c>
    </row>
    <row r="62" spans="1:6" ht="38.25" x14ac:dyDescent="0.25">
      <c r="A62" s="58"/>
      <c r="B62" s="28" t="s">
        <v>649</v>
      </c>
      <c r="C62" s="122"/>
      <c r="D62" s="112"/>
      <c r="E62" s="112"/>
      <c r="F62" s="135"/>
    </row>
    <row r="63" spans="1:6" x14ac:dyDescent="0.25">
      <c r="A63" s="58"/>
      <c r="B63" s="15"/>
      <c r="C63" s="122"/>
      <c r="D63" s="112"/>
      <c r="E63" s="112"/>
      <c r="F63" s="135"/>
    </row>
    <row r="64" spans="1:6" ht="25.5" x14ac:dyDescent="0.25">
      <c r="A64" s="58" t="s">
        <v>39</v>
      </c>
      <c r="B64" s="15" t="s">
        <v>637</v>
      </c>
      <c r="C64" s="137" t="s">
        <v>638</v>
      </c>
      <c r="D64" s="226">
        <v>5</v>
      </c>
      <c r="E64" s="256"/>
      <c r="F64" s="135">
        <f>D64*E64</f>
        <v>0</v>
      </c>
    </row>
    <row r="65" spans="1:6" x14ac:dyDescent="0.25">
      <c r="A65" s="58" t="s">
        <v>52</v>
      </c>
      <c r="B65" s="27"/>
      <c r="C65" s="122"/>
      <c r="D65" s="112"/>
      <c r="E65" s="112"/>
      <c r="F65" s="135"/>
    </row>
    <row r="66" spans="1:6" ht="15.75" thickBot="1" x14ac:dyDescent="0.3">
      <c r="A66" s="59"/>
      <c r="B66" s="52" t="s">
        <v>634</v>
      </c>
      <c r="C66" s="126"/>
      <c r="D66" s="234"/>
      <c r="E66" s="234"/>
      <c r="F66" s="160">
        <f>SUM(F42:F65)</f>
        <v>0</v>
      </c>
    </row>
    <row r="67" spans="1:6" ht="15.75" thickTop="1" x14ac:dyDescent="0.25">
      <c r="A67" s="58"/>
      <c r="B67" s="27"/>
      <c r="C67" s="122"/>
      <c r="D67" s="112"/>
      <c r="E67" s="112"/>
      <c r="F67" s="135"/>
    </row>
    <row r="68" spans="1:6" x14ac:dyDescent="0.25">
      <c r="A68" s="58" t="s">
        <v>550</v>
      </c>
      <c r="B68" s="5" t="s">
        <v>35</v>
      </c>
      <c r="C68" s="122"/>
      <c r="D68" s="112"/>
      <c r="E68" s="112"/>
      <c r="F68" s="135"/>
    </row>
    <row r="69" spans="1:6" x14ac:dyDescent="0.25">
      <c r="A69" s="58"/>
      <c r="B69" s="28" t="s">
        <v>36</v>
      </c>
      <c r="C69" s="122"/>
      <c r="D69" s="112"/>
      <c r="E69" s="112"/>
      <c r="F69" s="135"/>
    </row>
    <row r="70" spans="1:6" ht="51" x14ac:dyDescent="0.25">
      <c r="A70" s="58"/>
      <c r="B70" s="28" t="s">
        <v>37</v>
      </c>
      <c r="C70" s="122"/>
      <c r="D70" s="112"/>
      <c r="E70" s="112"/>
      <c r="F70" s="135"/>
    </row>
    <row r="71" spans="1:6" ht="25.5" x14ac:dyDescent="0.25">
      <c r="A71" s="58"/>
      <c r="B71" s="28" t="s">
        <v>623</v>
      </c>
      <c r="C71" s="124"/>
      <c r="D71" s="233"/>
      <c r="E71" s="135"/>
      <c r="F71" s="135"/>
    </row>
    <row r="72" spans="1:6" x14ac:dyDescent="0.25">
      <c r="A72" s="58"/>
      <c r="B72" s="24"/>
      <c r="C72" s="124"/>
      <c r="D72" s="233"/>
      <c r="E72" s="135"/>
      <c r="F72" s="135"/>
    </row>
    <row r="73" spans="1:6" ht="25.5" x14ac:dyDescent="0.25">
      <c r="A73" s="58" t="s">
        <v>1</v>
      </c>
      <c r="B73" s="15" t="s">
        <v>21</v>
      </c>
      <c r="C73" s="137" t="s">
        <v>8</v>
      </c>
      <c r="D73" s="226">
        <v>5.5</v>
      </c>
      <c r="E73" s="256"/>
      <c r="F73" s="135">
        <f>D73*E73</f>
        <v>0</v>
      </c>
    </row>
    <row r="74" spans="1:6" x14ac:dyDescent="0.25">
      <c r="A74" s="58"/>
      <c r="B74" s="5"/>
      <c r="C74" s="122"/>
      <c r="D74" s="112"/>
      <c r="E74" s="112"/>
      <c r="F74" s="135"/>
    </row>
    <row r="75" spans="1:6" ht="51" x14ac:dyDescent="0.25">
      <c r="A75" s="58" t="s">
        <v>6</v>
      </c>
      <c r="B75" s="15" t="s">
        <v>756</v>
      </c>
      <c r="C75" s="122" t="s">
        <v>8</v>
      </c>
      <c r="D75" s="112">
        <v>126.9</v>
      </c>
      <c r="E75" s="255"/>
      <c r="F75" s="135">
        <f>D75*E75</f>
        <v>0</v>
      </c>
    </row>
    <row r="76" spans="1:6" x14ac:dyDescent="0.25">
      <c r="A76" s="58"/>
      <c r="B76" s="15"/>
      <c r="C76" s="122"/>
      <c r="D76" s="112"/>
      <c r="E76" s="112"/>
      <c r="F76" s="165"/>
    </row>
    <row r="77" spans="1:6" ht="38.25" x14ac:dyDescent="0.25">
      <c r="A77" s="58" t="s">
        <v>7</v>
      </c>
      <c r="B77" s="15" t="s">
        <v>757</v>
      </c>
      <c r="C77" s="122" t="s">
        <v>8</v>
      </c>
      <c r="D77" s="233">
        <v>14.1</v>
      </c>
      <c r="E77" s="256"/>
      <c r="F77" s="135">
        <f>D77*E77</f>
        <v>0</v>
      </c>
    </row>
    <row r="78" spans="1:6" x14ac:dyDescent="0.25">
      <c r="A78" s="58"/>
      <c r="B78" s="15"/>
      <c r="C78" s="122"/>
      <c r="D78" s="112"/>
      <c r="E78" s="112"/>
      <c r="F78" s="165"/>
    </row>
    <row r="79" spans="1:6" ht="38.25" x14ac:dyDescent="0.25">
      <c r="A79" s="58" t="s">
        <v>10</v>
      </c>
      <c r="B79" s="15" t="s">
        <v>632</v>
      </c>
      <c r="C79" s="122" t="s">
        <v>8</v>
      </c>
      <c r="D79" s="112">
        <f>0.6*D77</f>
        <v>8.4599999999999991</v>
      </c>
      <c r="E79" s="255"/>
      <c r="F79" s="135">
        <f>D79*E79</f>
        <v>0</v>
      </c>
    </row>
    <row r="80" spans="1:6" x14ac:dyDescent="0.25">
      <c r="A80" s="58"/>
      <c r="B80" s="15"/>
      <c r="C80" s="122"/>
      <c r="D80" s="112"/>
      <c r="E80" s="112"/>
      <c r="F80" s="165"/>
    </row>
    <row r="81" spans="1:6" ht="51" x14ac:dyDescent="0.25">
      <c r="A81" s="58" t="s">
        <v>11</v>
      </c>
      <c r="B81" s="15" t="s">
        <v>692</v>
      </c>
      <c r="C81" s="122" t="s">
        <v>8</v>
      </c>
      <c r="D81" s="112">
        <v>5.6</v>
      </c>
      <c r="E81" s="255"/>
      <c r="F81" s="135">
        <f>D81*E81</f>
        <v>0</v>
      </c>
    </row>
    <row r="82" spans="1:6" x14ac:dyDescent="0.25">
      <c r="A82" s="58"/>
      <c r="B82" s="8"/>
      <c r="C82" s="122"/>
      <c r="D82" s="112"/>
      <c r="E82" s="112"/>
      <c r="F82" s="135"/>
    </row>
    <row r="83" spans="1:6" ht="25.5" x14ac:dyDescent="0.25">
      <c r="A83" s="58" t="s">
        <v>12</v>
      </c>
      <c r="B83" s="10" t="s">
        <v>689</v>
      </c>
      <c r="C83" s="122" t="s">
        <v>8</v>
      </c>
      <c r="D83" s="112">
        <f>D85</f>
        <v>135.4</v>
      </c>
      <c r="E83" s="255"/>
      <c r="F83" s="135">
        <f>D83*E83</f>
        <v>0</v>
      </c>
    </row>
    <row r="84" spans="1:6" x14ac:dyDescent="0.25">
      <c r="A84" s="58"/>
      <c r="B84" s="8"/>
      <c r="C84" s="122"/>
      <c r="D84" s="112"/>
      <c r="E84" s="112"/>
      <c r="F84" s="135"/>
    </row>
    <row r="85" spans="1:6" ht="76.5" x14ac:dyDescent="0.25">
      <c r="A85" s="58" t="s">
        <v>13</v>
      </c>
      <c r="B85" s="10" t="s">
        <v>640</v>
      </c>
      <c r="C85" s="122" t="s">
        <v>8</v>
      </c>
      <c r="D85" s="112">
        <f>SUM(D75:D77)-D81</f>
        <v>135.4</v>
      </c>
      <c r="E85" s="255"/>
      <c r="F85" s="135">
        <f>D85*E85</f>
        <v>0</v>
      </c>
    </row>
    <row r="86" spans="1:6" ht="38.25" x14ac:dyDescent="0.25">
      <c r="A86" s="58"/>
      <c r="B86" s="28" t="s">
        <v>639</v>
      </c>
      <c r="C86" s="122"/>
      <c r="D86" s="112"/>
      <c r="E86" s="112"/>
      <c r="F86" s="135"/>
    </row>
    <row r="87" spans="1:6" x14ac:dyDescent="0.25">
      <c r="A87" s="58"/>
      <c r="B87" s="8"/>
      <c r="C87" s="122"/>
      <c r="D87" s="112"/>
      <c r="E87" s="112"/>
      <c r="F87" s="135"/>
    </row>
    <row r="88" spans="1:6" ht="63.75" x14ac:dyDescent="0.25">
      <c r="A88" s="58" t="s">
        <v>14</v>
      </c>
      <c r="B88" s="10" t="s">
        <v>66</v>
      </c>
      <c r="C88" s="122" t="s">
        <v>9</v>
      </c>
      <c r="D88" s="112">
        <v>27.5</v>
      </c>
      <c r="E88" s="255"/>
      <c r="F88" s="135">
        <f>D88*E88</f>
        <v>0</v>
      </c>
    </row>
    <row r="89" spans="1:6" x14ac:dyDescent="0.25">
      <c r="A89" s="60"/>
      <c r="B89" s="16"/>
      <c r="C89" s="125"/>
      <c r="D89" s="171"/>
      <c r="E89" s="171"/>
      <c r="F89" s="166"/>
    </row>
    <row r="90" spans="1:6" ht="38.25" x14ac:dyDescent="0.25">
      <c r="A90" s="58" t="s">
        <v>15</v>
      </c>
      <c r="B90" s="10" t="s">
        <v>641</v>
      </c>
      <c r="C90" s="122" t="s">
        <v>9</v>
      </c>
      <c r="D90" s="112">
        <v>60</v>
      </c>
      <c r="E90" s="255"/>
      <c r="F90" s="135">
        <f>D90*E90</f>
        <v>0</v>
      </c>
    </row>
    <row r="91" spans="1:6" ht="51" x14ac:dyDescent="0.25">
      <c r="A91" s="58"/>
      <c r="B91" s="28" t="s">
        <v>643</v>
      </c>
      <c r="C91" s="122"/>
      <c r="D91" s="112"/>
      <c r="E91" s="112"/>
      <c r="F91" s="135"/>
    </row>
    <row r="92" spans="1:6" x14ac:dyDescent="0.25">
      <c r="A92" s="58"/>
      <c r="B92" s="10"/>
      <c r="C92" s="122"/>
      <c r="D92" s="112"/>
      <c r="E92" s="112"/>
      <c r="F92" s="135"/>
    </row>
    <row r="93" spans="1:6" ht="25.5" x14ac:dyDescent="0.25">
      <c r="A93" s="58" t="s">
        <v>39</v>
      </c>
      <c r="B93" s="15" t="s">
        <v>661</v>
      </c>
      <c r="C93" s="137" t="s">
        <v>638</v>
      </c>
      <c r="D93" s="226">
        <v>20</v>
      </c>
      <c r="E93" s="256"/>
      <c r="F93" s="135">
        <f>D93*E93</f>
        <v>0</v>
      </c>
    </row>
    <row r="94" spans="1:6" x14ac:dyDescent="0.25">
      <c r="A94" s="60"/>
      <c r="B94" s="16"/>
      <c r="C94" s="125"/>
      <c r="D94" s="171"/>
      <c r="E94" s="171"/>
      <c r="F94" s="166"/>
    </row>
    <row r="95" spans="1:6" ht="15.75" thickBot="1" x14ac:dyDescent="0.3">
      <c r="A95" s="59"/>
      <c r="B95" s="52" t="s">
        <v>49</v>
      </c>
      <c r="C95" s="126"/>
      <c r="D95" s="234"/>
      <c r="E95" s="234"/>
      <c r="F95" s="160">
        <f>SUM(F73:F94)</f>
        <v>0</v>
      </c>
    </row>
    <row r="96" spans="1:6" ht="15.75" thickTop="1" x14ac:dyDescent="0.25">
      <c r="A96" s="58"/>
      <c r="B96" s="16"/>
      <c r="C96" s="125"/>
      <c r="D96" s="171"/>
      <c r="E96" s="171"/>
      <c r="F96" s="166"/>
    </row>
    <row r="97" spans="1:10" x14ac:dyDescent="0.25">
      <c r="A97" s="58" t="s">
        <v>551</v>
      </c>
      <c r="B97" s="5" t="s">
        <v>67</v>
      </c>
      <c r="C97" s="125"/>
      <c r="D97" s="171"/>
      <c r="E97" s="171"/>
      <c r="F97" s="166"/>
    </row>
    <row r="98" spans="1:10" ht="63.75" x14ac:dyDescent="0.25">
      <c r="A98" s="58"/>
      <c r="B98" s="28" t="s">
        <v>650</v>
      </c>
      <c r="C98" s="125"/>
      <c r="D98" s="171"/>
      <c r="E98" s="171"/>
      <c r="F98" s="166"/>
      <c r="G98" s="179"/>
      <c r="H98" s="179"/>
    </row>
    <row r="99" spans="1:10" x14ac:dyDescent="0.25">
      <c r="A99" s="58"/>
      <c r="B99" s="5"/>
      <c r="C99" s="125"/>
      <c r="D99" s="171"/>
      <c r="E99" s="171"/>
      <c r="F99" s="166"/>
    </row>
    <row r="100" spans="1:10" ht="102" x14ac:dyDescent="0.25">
      <c r="A100" s="58" t="s">
        <v>1</v>
      </c>
      <c r="B100" s="11" t="s">
        <v>670</v>
      </c>
      <c r="C100" s="127" t="s">
        <v>8</v>
      </c>
      <c r="D100" s="235">
        <v>62</v>
      </c>
      <c r="E100" s="255"/>
      <c r="F100" s="135">
        <f>D100*E100</f>
        <v>0</v>
      </c>
      <c r="J100" s="80"/>
    </row>
    <row r="101" spans="1:10" x14ac:dyDescent="0.25">
      <c r="A101" s="58"/>
      <c r="B101" s="17"/>
      <c r="C101" s="122"/>
      <c r="D101" s="112"/>
      <c r="E101" s="112"/>
      <c r="F101" s="163"/>
    </row>
    <row r="102" spans="1:10" ht="38.25" x14ac:dyDescent="0.25">
      <c r="A102" s="58" t="s">
        <v>6</v>
      </c>
      <c r="B102" s="11" t="s">
        <v>669</v>
      </c>
      <c r="C102" s="127" t="s">
        <v>8</v>
      </c>
      <c r="D102" s="235">
        <v>1.6</v>
      </c>
      <c r="E102" s="255"/>
      <c r="F102" s="135">
        <f>D102*E102</f>
        <v>0</v>
      </c>
    </row>
    <row r="103" spans="1:10" x14ac:dyDescent="0.25">
      <c r="A103" s="58"/>
      <c r="B103" s="11"/>
      <c r="C103" s="127"/>
      <c r="D103" s="235"/>
      <c r="E103" s="112"/>
      <c r="F103" s="135"/>
    </row>
    <row r="104" spans="1:10" ht="114.75" x14ac:dyDescent="0.25">
      <c r="A104" s="58" t="s">
        <v>7</v>
      </c>
      <c r="B104" s="11" t="s">
        <v>651</v>
      </c>
      <c r="C104" s="127" t="s">
        <v>9</v>
      </c>
      <c r="D104" s="235">
        <v>8</v>
      </c>
      <c r="E104" s="255"/>
      <c r="F104" s="135">
        <f>D104*E104</f>
        <v>0</v>
      </c>
    </row>
    <row r="105" spans="1:10" x14ac:dyDescent="0.25">
      <c r="A105" s="58"/>
      <c r="B105" s="11"/>
      <c r="C105" s="127"/>
      <c r="D105" s="235"/>
      <c r="E105" s="112"/>
      <c r="F105" s="135"/>
    </row>
    <row r="106" spans="1:10" ht="51" x14ac:dyDescent="0.25">
      <c r="A106" s="58" t="s">
        <v>10</v>
      </c>
      <c r="B106" s="11" t="s">
        <v>653</v>
      </c>
      <c r="C106" s="127" t="s">
        <v>9</v>
      </c>
      <c r="D106" s="235">
        <v>5</v>
      </c>
      <c r="E106" s="255"/>
      <c r="F106" s="135">
        <f>D106*E106</f>
        <v>0</v>
      </c>
    </row>
    <row r="107" spans="1:10" ht="51" x14ac:dyDescent="0.25">
      <c r="A107" s="58"/>
      <c r="B107" s="28" t="s">
        <v>654</v>
      </c>
      <c r="C107" s="127"/>
      <c r="D107" s="235"/>
      <c r="E107" s="112"/>
      <c r="F107" s="135"/>
    </row>
    <row r="108" spans="1:10" x14ac:dyDescent="0.25">
      <c r="A108" s="58"/>
      <c r="B108" s="11"/>
      <c r="C108" s="127"/>
      <c r="D108" s="235"/>
      <c r="E108" s="112"/>
      <c r="F108" s="135"/>
    </row>
    <row r="109" spans="1:10" ht="63.75" x14ac:dyDescent="0.25">
      <c r="A109" s="58" t="s">
        <v>11</v>
      </c>
      <c r="B109" s="11" t="s">
        <v>655</v>
      </c>
      <c r="C109" s="127" t="s">
        <v>5</v>
      </c>
      <c r="D109" s="235">
        <v>2</v>
      </c>
      <c r="E109" s="255"/>
      <c r="F109" s="135">
        <f>D109*E109</f>
        <v>0</v>
      </c>
    </row>
    <row r="110" spans="1:10" x14ac:dyDescent="0.25">
      <c r="A110" s="58"/>
      <c r="B110" s="11"/>
      <c r="C110" s="127"/>
      <c r="D110" s="235"/>
      <c r="E110" s="112"/>
      <c r="F110" s="135"/>
    </row>
    <row r="111" spans="1:10" ht="38.25" x14ac:dyDescent="0.25">
      <c r="A111" s="58" t="s">
        <v>12</v>
      </c>
      <c r="B111" s="11" t="s">
        <v>656</v>
      </c>
      <c r="C111" s="127" t="s">
        <v>9</v>
      </c>
      <c r="D111" s="235">
        <v>7.5</v>
      </c>
      <c r="E111" s="255"/>
      <c r="F111" s="135">
        <f>D111*E111</f>
        <v>0</v>
      </c>
    </row>
    <row r="112" spans="1:10" x14ac:dyDescent="0.25">
      <c r="A112" s="58"/>
      <c r="B112" s="11"/>
      <c r="C112" s="127"/>
      <c r="D112" s="235"/>
      <c r="E112" s="112"/>
      <c r="F112" s="135"/>
    </row>
    <row r="113" spans="1:6" ht="38.25" x14ac:dyDescent="0.25">
      <c r="A113" s="58" t="s">
        <v>13</v>
      </c>
      <c r="B113" s="11" t="s">
        <v>657</v>
      </c>
      <c r="C113" s="127" t="s">
        <v>9</v>
      </c>
      <c r="D113" s="235">
        <f>D111</f>
        <v>7.5</v>
      </c>
      <c r="E113" s="255"/>
      <c r="F113" s="135">
        <f>D113*E113</f>
        <v>0</v>
      </c>
    </row>
    <row r="114" spans="1:6" x14ac:dyDescent="0.25">
      <c r="A114" s="58"/>
      <c r="B114" s="11"/>
      <c r="C114" s="127"/>
      <c r="D114" s="235"/>
      <c r="E114" s="112"/>
      <c r="F114" s="135"/>
    </row>
    <row r="115" spans="1:6" ht="25.5" x14ac:dyDescent="0.25">
      <c r="A115" s="58" t="s">
        <v>14</v>
      </c>
      <c r="B115" s="11" t="s">
        <v>658</v>
      </c>
      <c r="C115" s="127" t="s">
        <v>9</v>
      </c>
      <c r="D115" s="235">
        <f>D111</f>
        <v>7.5</v>
      </c>
      <c r="E115" s="255"/>
      <c r="F115" s="135">
        <f>D115*E115</f>
        <v>0</v>
      </c>
    </row>
    <row r="116" spans="1:6" x14ac:dyDescent="0.25">
      <c r="A116" s="58"/>
      <c r="B116" s="11"/>
      <c r="C116" s="127"/>
      <c r="D116" s="235"/>
      <c r="E116" s="112"/>
      <c r="F116" s="135"/>
    </row>
    <row r="117" spans="1:6" ht="25.5" x14ac:dyDescent="0.25">
      <c r="A117" s="58" t="s">
        <v>15</v>
      </c>
      <c r="B117" s="11" t="s">
        <v>685</v>
      </c>
      <c r="C117" s="127" t="s">
        <v>8</v>
      </c>
      <c r="D117" s="235">
        <v>8</v>
      </c>
      <c r="E117" s="255"/>
      <c r="F117" s="135">
        <f>D117*E117</f>
        <v>0</v>
      </c>
    </row>
    <row r="118" spans="1:6" x14ac:dyDescent="0.25">
      <c r="A118" s="58"/>
      <c r="B118" s="11"/>
      <c r="C118" s="127"/>
      <c r="D118" s="235"/>
      <c r="E118" s="112"/>
      <c r="F118" s="135"/>
    </row>
    <row r="119" spans="1:6" ht="63.75" x14ac:dyDescent="0.25">
      <c r="A119" s="58" t="s">
        <v>39</v>
      </c>
      <c r="B119" s="11" t="s">
        <v>706</v>
      </c>
      <c r="C119" s="127" t="s">
        <v>8</v>
      </c>
      <c r="D119" s="235">
        <v>21</v>
      </c>
      <c r="E119" s="255"/>
      <c r="F119" s="135">
        <f>D119*E119</f>
        <v>0</v>
      </c>
    </row>
    <row r="120" spans="1:6" x14ac:dyDescent="0.25">
      <c r="A120" s="58"/>
      <c r="B120" s="11"/>
      <c r="C120" s="127"/>
      <c r="D120" s="235"/>
      <c r="E120" s="112"/>
      <c r="F120" s="135"/>
    </row>
    <row r="121" spans="1:6" ht="51" x14ac:dyDescent="0.25">
      <c r="A121" s="58" t="s">
        <v>38</v>
      </c>
      <c r="B121" s="11" t="s">
        <v>708</v>
      </c>
      <c r="C121" s="127" t="s">
        <v>686</v>
      </c>
      <c r="D121" s="235">
        <v>2310</v>
      </c>
      <c r="E121" s="255"/>
      <c r="F121" s="135">
        <f>D121*E121</f>
        <v>0</v>
      </c>
    </row>
    <row r="122" spans="1:6" x14ac:dyDescent="0.25">
      <c r="A122" s="58"/>
      <c r="B122" s="11"/>
      <c r="C122" s="127"/>
      <c r="D122" s="235"/>
      <c r="E122" s="112"/>
      <c r="F122" s="135"/>
    </row>
    <row r="123" spans="1:6" ht="38.25" x14ac:dyDescent="0.25">
      <c r="A123" s="58" t="s">
        <v>56</v>
      </c>
      <c r="B123" s="11" t="s">
        <v>662</v>
      </c>
      <c r="C123" s="137" t="s">
        <v>638</v>
      </c>
      <c r="D123" s="226">
        <v>20</v>
      </c>
      <c r="E123" s="256"/>
      <c r="F123" s="135">
        <f>D123*E123</f>
        <v>0</v>
      </c>
    </row>
    <row r="124" spans="1:6" x14ac:dyDescent="0.25">
      <c r="A124" s="58"/>
      <c r="B124" s="20"/>
      <c r="C124" s="127"/>
      <c r="D124" s="235"/>
      <c r="E124" s="235"/>
      <c r="F124" s="170"/>
    </row>
    <row r="125" spans="1:6" ht="15.75" thickBot="1" x14ac:dyDescent="0.3">
      <c r="A125" s="59"/>
      <c r="B125" s="52" t="s">
        <v>50</v>
      </c>
      <c r="C125" s="126"/>
      <c r="D125" s="234"/>
      <c r="E125" s="234"/>
      <c r="F125" s="160">
        <f>SUM(F99:F124)</f>
        <v>0</v>
      </c>
    </row>
    <row r="126" spans="1:6" ht="15.75" thickTop="1" x14ac:dyDescent="0.25">
      <c r="A126" s="58"/>
      <c r="B126" s="5"/>
      <c r="C126" s="125"/>
      <c r="D126" s="171"/>
      <c r="E126" s="171"/>
      <c r="F126" s="166"/>
    </row>
    <row r="127" spans="1:6" x14ac:dyDescent="0.25">
      <c r="A127" s="58" t="s">
        <v>552</v>
      </c>
      <c r="B127" s="53" t="s">
        <v>142</v>
      </c>
      <c r="C127" s="125"/>
      <c r="D127" s="171"/>
      <c r="E127" s="171"/>
      <c r="F127" s="166"/>
    </row>
    <row r="128" spans="1:6" x14ac:dyDescent="0.25">
      <c r="A128" s="58"/>
      <c r="B128" s="16"/>
      <c r="C128" s="125"/>
      <c r="D128" s="171"/>
      <c r="E128" s="171"/>
      <c r="F128" s="166"/>
    </row>
    <row r="129" spans="1:15" x14ac:dyDescent="0.25">
      <c r="A129" s="58" t="s">
        <v>1</v>
      </c>
      <c r="B129" s="15" t="s">
        <v>224</v>
      </c>
      <c r="C129" s="122" t="s">
        <v>9</v>
      </c>
      <c r="D129" s="112">
        <v>31.8</v>
      </c>
      <c r="E129" s="255"/>
      <c r="F129" s="135">
        <f>D129*E129</f>
        <v>0</v>
      </c>
    </row>
    <row r="130" spans="1:15" x14ac:dyDescent="0.25">
      <c r="A130" s="58"/>
      <c r="B130" s="5"/>
      <c r="C130" s="122"/>
      <c r="D130" s="112"/>
      <c r="E130" s="112"/>
      <c r="F130" s="163"/>
    </row>
    <row r="131" spans="1:15" ht="51" x14ac:dyDescent="0.25">
      <c r="A131" s="58" t="s">
        <v>6</v>
      </c>
      <c r="B131" s="11" t="s">
        <v>139</v>
      </c>
      <c r="C131" s="122" t="s">
        <v>8</v>
      </c>
      <c r="D131" s="112">
        <v>3.7</v>
      </c>
      <c r="E131" s="255"/>
      <c r="F131" s="135">
        <f>D131*E131</f>
        <v>0</v>
      </c>
    </row>
    <row r="132" spans="1:15" x14ac:dyDescent="0.25">
      <c r="A132" s="58"/>
      <c r="B132" s="5"/>
      <c r="C132" s="122"/>
      <c r="D132" s="112"/>
      <c r="E132" s="112"/>
      <c r="F132" s="163"/>
    </row>
    <row r="133" spans="1:15" ht="51" x14ac:dyDescent="0.25">
      <c r="A133" s="58" t="s">
        <v>7</v>
      </c>
      <c r="B133" s="13" t="s">
        <v>140</v>
      </c>
      <c r="C133" s="122" t="s">
        <v>8</v>
      </c>
      <c r="D133" s="112">
        <v>10.6</v>
      </c>
      <c r="E133" s="255"/>
      <c r="F133" s="135">
        <f>D133*E133</f>
        <v>0</v>
      </c>
    </row>
    <row r="134" spans="1:15" x14ac:dyDescent="0.25">
      <c r="A134" s="58"/>
      <c r="B134" s="13"/>
      <c r="C134" s="122"/>
      <c r="D134" s="112"/>
      <c r="E134" s="112"/>
      <c r="F134" s="163"/>
    </row>
    <row r="135" spans="1:15" x14ac:dyDescent="0.25">
      <c r="A135" s="58"/>
      <c r="B135" s="68" t="s">
        <v>143</v>
      </c>
      <c r="C135" s="128"/>
      <c r="D135" s="112"/>
      <c r="E135" s="112"/>
      <c r="F135" s="163"/>
    </row>
    <row r="136" spans="1:15" s="97" customFormat="1" x14ac:dyDescent="0.25">
      <c r="A136" s="58"/>
      <c r="B136" s="367" t="s">
        <v>446</v>
      </c>
      <c r="C136" s="367"/>
      <c r="D136" s="367"/>
      <c r="E136" s="367"/>
      <c r="F136" s="367"/>
      <c r="G136" s="99"/>
      <c r="H136"/>
      <c r="I136" s="79"/>
      <c r="J136"/>
      <c r="K136"/>
      <c r="L136" s="98"/>
      <c r="M136"/>
      <c r="N136"/>
      <c r="O136"/>
    </row>
    <row r="137" spans="1:15" s="97" customFormat="1" ht="75" customHeight="1" x14ac:dyDescent="0.25">
      <c r="A137" s="58"/>
      <c r="B137" s="368" t="s">
        <v>450</v>
      </c>
      <c r="C137" s="369"/>
      <c r="D137" s="369"/>
      <c r="E137" s="369"/>
      <c r="F137" s="369"/>
      <c r="G137" s="99"/>
      <c r="H137"/>
      <c r="I137" s="79"/>
      <c r="J137"/>
      <c r="K137"/>
      <c r="L137" s="98"/>
      <c r="M137"/>
      <c r="N137"/>
      <c r="O137"/>
    </row>
    <row r="138" spans="1:15" s="97" customFormat="1" ht="61.5" customHeight="1" x14ac:dyDescent="0.25">
      <c r="A138" s="58"/>
      <c r="B138" s="362" t="s">
        <v>444</v>
      </c>
      <c r="C138" s="362"/>
      <c r="D138" s="362"/>
      <c r="E138" s="362"/>
      <c r="F138" s="362"/>
      <c r="G138" s="100"/>
      <c r="H138"/>
      <c r="I138" s="79"/>
      <c r="J138"/>
      <c r="K138"/>
      <c r="L138" s="98"/>
      <c r="M138"/>
      <c r="N138"/>
      <c r="O138"/>
    </row>
    <row r="139" spans="1:15" s="97" customFormat="1" ht="97.5" customHeight="1" x14ac:dyDescent="0.25">
      <c r="A139" s="58"/>
      <c r="B139" s="362" t="s">
        <v>448</v>
      </c>
      <c r="C139" s="362"/>
      <c r="D139" s="362"/>
      <c r="E139" s="362"/>
      <c r="F139" s="362"/>
      <c r="G139" s="100"/>
      <c r="H139"/>
      <c r="I139" s="79"/>
      <c r="J139"/>
      <c r="K139"/>
      <c r="L139" s="98"/>
      <c r="M139"/>
      <c r="N139"/>
      <c r="O139"/>
    </row>
    <row r="140" spans="1:15" s="97" customFormat="1" ht="78" customHeight="1" x14ac:dyDescent="0.25">
      <c r="A140" s="58"/>
      <c r="B140" s="370" t="s">
        <v>447</v>
      </c>
      <c r="C140" s="371"/>
      <c r="D140" s="371"/>
      <c r="E140" s="371"/>
      <c r="F140" s="371"/>
      <c r="G140" s="100"/>
      <c r="H140"/>
      <c r="I140" s="79"/>
      <c r="J140"/>
      <c r="K140"/>
      <c r="L140" s="98"/>
      <c r="M140"/>
      <c r="N140"/>
      <c r="O140"/>
    </row>
    <row r="141" spans="1:15" s="97" customFormat="1" ht="18" customHeight="1" x14ac:dyDescent="0.25">
      <c r="A141" s="58"/>
      <c r="B141" s="361" t="s">
        <v>445</v>
      </c>
      <c r="C141" s="361"/>
      <c r="D141" s="361"/>
      <c r="E141" s="361"/>
      <c r="F141" s="361"/>
      <c r="G141" s="101"/>
      <c r="H141"/>
      <c r="I141" s="79"/>
      <c r="J141"/>
      <c r="K141"/>
      <c r="L141" s="98"/>
      <c r="M141"/>
      <c r="N141"/>
      <c r="O141"/>
    </row>
    <row r="142" spans="1:15" s="97" customFormat="1" ht="87.75" customHeight="1" x14ac:dyDescent="0.25">
      <c r="A142" s="58"/>
      <c r="B142" s="362" t="s">
        <v>449</v>
      </c>
      <c r="C142" s="363"/>
      <c r="D142" s="363"/>
      <c r="E142" s="363"/>
      <c r="F142" s="363"/>
      <c r="G142" s="102"/>
      <c r="H142"/>
      <c r="I142" s="79"/>
      <c r="J142"/>
      <c r="K142"/>
      <c r="L142" s="98"/>
      <c r="M142"/>
      <c r="N142"/>
      <c r="O142"/>
    </row>
    <row r="143" spans="1:15" ht="26.25" customHeight="1" x14ac:dyDescent="0.25">
      <c r="A143" s="58"/>
      <c r="B143" s="364" t="s">
        <v>451</v>
      </c>
      <c r="C143" s="365"/>
      <c r="D143" s="365"/>
      <c r="E143" s="365"/>
      <c r="F143" s="366"/>
      <c r="G143" s="179"/>
      <c r="H143" s="179"/>
    </row>
    <row r="144" spans="1:15" x14ac:dyDescent="0.25">
      <c r="A144" s="58"/>
      <c r="B144" s="14"/>
      <c r="C144" s="128"/>
      <c r="D144" s="112"/>
      <c r="E144" s="112"/>
      <c r="F144" s="163"/>
    </row>
    <row r="145" spans="1:10" ht="51" x14ac:dyDescent="0.25">
      <c r="A145" s="58"/>
      <c r="B145" s="11" t="s">
        <v>165</v>
      </c>
      <c r="C145" s="65"/>
      <c r="D145" s="67"/>
      <c r="E145" s="67"/>
      <c r="F145" s="67"/>
    </row>
    <row r="146" spans="1:10" ht="25.5" x14ac:dyDescent="0.25">
      <c r="A146" s="58" t="s">
        <v>10</v>
      </c>
      <c r="B146" s="78" t="s">
        <v>178</v>
      </c>
      <c r="C146" s="65" t="s">
        <v>41</v>
      </c>
      <c r="D146" s="67">
        <v>17</v>
      </c>
      <c r="E146" s="259"/>
      <c r="F146" s="67">
        <f>E146*D146</f>
        <v>0</v>
      </c>
    </row>
    <row r="147" spans="1:10" ht="25.5" x14ac:dyDescent="0.25">
      <c r="A147" s="58" t="s">
        <v>11</v>
      </c>
      <c r="B147" s="78" t="s">
        <v>225</v>
      </c>
      <c r="C147" s="65" t="s">
        <v>41</v>
      </c>
      <c r="D147" s="67">
        <v>26</v>
      </c>
      <c r="E147" s="259"/>
      <c r="F147" s="67">
        <f>E147*D147</f>
        <v>0</v>
      </c>
    </row>
    <row r="148" spans="1:10" ht="25.5" x14ac:dyDescent="0.25">
      <c r="A148" s="58" t="s">
        <v>12</v>
      </c>
      <c r="B148" s="78" t="s">
        <v>179</v>
      </c>
      <c r="C148" s="65" t="s">
        <v>41</v>
      </c>
      <c r="D148" s="67">
        <v>14</v>
      </c>
      <c r="E148" s="259"/>
      <c r="F148" s="67">
        <f>E148*D148</f>
        <v>0</v>
      </c>
    </row>
    <row r="149" spans="1:10" x14ac:dyDescent="0.25">
      <c r="A149" s="58"/>
      <c r="B149" s="78"/>
      <c r="C149" s="65"/>
      <c r="D149" s="67"/>
      <c r="E149" s="67"/>
      <c r="F149" s="67"/>
    </row>
    <row r="150" spans="1:10" x14ac:dyDescent="0.25">
      <c r="A150" s="58" t="s">
        <v>13</v>
      </c>
      <c r="B150" s="78" t="s">
        <v>248</v>
      </c>
      <c r="C150" s="65" t="s">
        <v>5</v>
      </c>
      <c r="D150" s="67">
        <v>3</v>
      </c>
      <c r="E150" s="259"/>
      <c r="F150" s="67">
        <f>E150*D150</f>
        <v>0</v>
      </c>
    </row>
    <row r="151" spans="1:10" x14ac:dyDescent="0.25">
      <c r="A151" s="58"/>
      <c r="B151" s="78"/>
      <c r="C151" s="65"/>
      <c r="D151" s="67"/>
      <c r="E151" s="67"/>
      <c r="F151" s="67"/>
    </row>
    <row r="152" spans="1:10" x14ac:dyDescent="0.25">
      <c r="A152" s="58"/>
      <c r="B152" s="70" t="s">
        <v>144</v>
      </c>
      <c r="C152" s="125"/>
      <c r="D152" s="171"/>
      <c r="E152" s="171"/>
      <c r="F152" s="166"/>
    </row>
    <row r="153" spans="1:10" x14ac:dyDescent="0.25">
      <c r="A153" s="58"/>
      <c r="B153" s="69"/>
      <c r="C153" s="75"/>
      <c r="D153" s="239"/>
      <c r="E153" s="252"/>
      <c r="F153" s="71"/>
    </row>
    <row r="154" spans="1:10" s="79" customFormat="1" ht="26.25" x14ac:dyDescent="0.25">
      <c r="A154" s="58"/>
      <c r="B154" s="69" t="s">
        <v>227</v>
      </c>
      <c r="C154" s="125"/>
      <c r="D154" s="171"/>
      <c r="E154" s="171"/>
      <c r="F154" s="166"/>
      <c r="J154" s="179"/>
    </row>
    <row r="155" spans="1:10" s="79" customFormat="1" x14ac:dyDescent="0.25">
      <c r="A155" s="58" t="s">
        <v>14</v>
      </c>
      <c r="B155" s="64" t="s">
        <v>213</v>
      </c>
      <c r="C155" s="82" t="s">
        <v>5</v>
      </c>
      <c r="D155" s="280">
        <v>1</v>
      </c>
      <c r="E155" s="259"/>
      <c r="F155" s="71">
        <f t="shared" ref="F155:F162" si="0">D155*E155</f>
        <v>0</v>
      </c>
      <c r="J155" s="179"/>
    </row>
    <row r="156" spans="1:10" s="79" customFormat="1" x14ac:dyDescent="0.25">
      <c r="A156" s="58" t="s">
        <v>15</v>
      </c>
      <c r="B156" s="64" t="s">
        <v>188</v>
      </c>
      <c r="C156" s="65" t="s">
        <v>5</v>
      </c>
      <c r="D156" s="67">
        <v>1</v>
      </c>
      <c r="E156" s="259"/>
      <c r="F156" s="71">
        <f t="shared" si="0"/>
        <v>0</v>
      </c>
      <c r="J156" s="179"/>
    </row>
    <row r="157" spans="1:10" s="79" customFormat="1" x14ac:dyDescent="0.25">
      <c r="A157" s="58" t="s">
        <v>39</v>
      </c>
      <c r="B157" s="64" t="s">
        <v>189</v>
      </c>
      <c r="C157" s="65" t="s">
        <v>5</v>
      </c>
      <c r="D157" s="67">
        <v>1</v>
      </c>
      <c r="E157" s="259"/>
      <c r="F157" s="71">
        <f t="shared" si="0"/>
        <v>0</v>
      </c>
      <c r="J157" s="179"/>
    </row>
    <row r="158" spans="1:10" s="79" customFormat="1" ht="24" x14ac:dyDescent="0.25">
      <c r="A158" s="58" t="s">
        <v>38</v>
      </c>
      <c r="B158" s="64" t="s">
        <v>214</v>
      </c>
      <c r="C158" s="65" t="s">
        <v>5</v>
      </c>
      <c r="D158" s="67">
        <v>1</v>
      </c>
      <c r="E158" s="259"/>
      <c r="F158" s="71">
        <f t="shared" si="0"/>
        <v>0</v>
      </c>
      <c r="J158" s="179"/>
    </row>
    <row r="159" spans="1:10" s="79" customFormat="1" x14ac:dyDescent="0.25">
      <c r="A159" s="58" t="s">
        <v>56</v>
      </c>
      <c r="B159" s="83" t="s">
        <v>215</v>
      </c>
      <c r="C159" s="65" t="s">
        <v>5</v>
      </c>
      <c r="D159" s="67">
        <v>1</v>
      </c>
      <c r="E159" s="259"/>
      <c r="F159" s="67">
        <f t="shared" si="0"/>
        <v>0</v>
      </c>
      <c r="J159" s="179"/>
    </row>
    <row r="160" spans="1:10" s="79" customFormat="1" x14ac:dyDescent="0.25">
      <c r="A160" s="58" t="s">
        <v>238</v>
      </c>
      <c r="B160" s="83" t="s">
        <v>218</v>
      </c>
      <c r="C160" s="65" t="s">
        <v>5</v>
      </c>
      <c r="D160" s="67">
        <v>1</v>
      </c>
      <c r="E160" s="259"/>
      <c r="F160" s="67">
        <f t="shared" si="0"/>
        <v>0</v>
      </c>
      <c r="J160" s="179"/>
    </row>
    <row r="161" spans="1:10" s="79" customFormat="1" x14ac:dyDescent="0.25">
      <c r="A161" s="58" t="s">
        <v>57</v>
      </c>
      <c r="B161" s="83" t="s">
        <v>217</v>
      </c>
      <c r="C161" s="65" t="s">
        <v>5</v>
      </c>
      <c r="D161" s="67">
        <v>1</v>
      </c>
      <c r="E161" s="259"/>
      <c r="F161" s="219">
        <f t="shared" si="0"/>
        <v>0</v>
      </c>
      <c r="G161" s="346"/>
      <c r="H161" s="347"/>
      <c r="J161" s="179"/>
    </row>
    <row r="162" spans="1:10" s="79" customFormat="1" x14ac:dyDescent="0.25">
      <c r="A162" s="58" t="s">
        <v>58</v>
      </c>
      <c r="B162" s="83" t="s">
        <v>216</v>
      </c>
      <c r="C162" s="65" t="s">
        <v>5</v>
      </c>
      <c r="D162" s="67">
        <v>1</v>
      </c>
      <c r="E162" s="259"/>
      <c r="F162" s="219">
        <f t="shared" si="0"/>
        <v>0</v>
      </c>
      <c r="G162" s="347"/>
      <c r="H162" s="347"/>
      <c r="J162" s="179"/>
    </row>
    <row r="163" spans="1:10" s="79" customFormat="1" x14ac:dyDescent="0.25">
      <c r="A163" s="58"/>
      <c r="B163" s="83"/>
      <c r="C163" s="65"/>
      <c r="D163" s="67"/>
      <c r="E163" s="67"/>
      <c r="F163" s="67"/>
      <c r="J163" s="179"/>
    </row>
    <row r="164" spans="1:10" s="79" customFormat="1" ht="26.25" x14ac:dyDescent="0.25">
      <c r="A164" s="58"/>
      <c r="B164" s="69" t="s">
        <v>226</v>
      </c>
      <c r="C164" s="125"/>
      <c r="D164" s="171"/>
      <c r="E164" s="171"/>
      <c r="F164" s="166"/>
      <c r="J164" s="179"/>
    </row>
    <row r="165" spans="1:10" s="79" customFormat="1" x14ac:dyDescent="0.25">
      <c r="A165" s="58" t="s">
        <v>64</v>
      </c>
      <c r="B165" s="64" t="s">
        <v>213</v>
      </c>
      <c r="C165" s="82" t="s">
        <v>5</v>
      </c>
      <c r="D165" s="280">
        <v>2</v>
      </c>
      <c r="E165" s="259"/>
      <c r="F165" s="71">
        <f t="shared" ref="F165:F171" si="1">D165*E165</f>
        <v>0</v>
      </c>
      <c r="J165" s="179"/>
    </row>
    <row r="166" spans="1:10" s="79" customFormat="1" x14ac:dyDescent="0.25">
      <c r="A166" s="58" t="s">
        <v>239</v>
      </c>
      <c r="B166" s="64" t="s">
        <v>188</v>
      </c>
      <c r="C166" s="65" t="s">
        <v>5</v>
      </c>
      <c r="D166" s="67">
        <v>2</v>
      </c>
      <c r="E166" s="259"/>
      <c r="F166" s="71">
        <f t="shared" si="1"/>
        <v>0</v>
      </c>
      <c r="J166" s="179"/>
    </row>
    <row r="167" spans="1:10" s="79" customFormat="1" x14ac:dyDescent="0.25">
      <c r="A167" s="58" t="s">
        <v>69</v>
      </c>
      <c r="B167" s="64" t="s">
        <v>189</v>
      </c>
      <c r="C167" s="65" t="s">
        <v>5</v>
      </c>
      <c r="D167" s="67">
        <v>2</v>
      </c>
      <c r="E167" s="259"/>
      <c r="F167" s="71">
        <f t="shared" si="1"/>
        <v>0</v>
      </c>
      <c r="J167" s="179"/>
    </row>
    <row r="168" spans="1:10" s="79" customFormat="1" ht="24" x14ac:dyDescent="0.25">
      <c r="A168" s="58" t="s">
        <v>70</v>
      </c>
      <c r="B168" s="64" t="s">
        <v>214</v>
      </c>
      <c r="C168" s="65" t="s">
        <v>5</v>
      </c>
      <c r="D168" s="67">
        <v>2</v>
      </c>
      <c r="E168" s="259"/>
      <c r="F168" s="71">
        <f t="shared" si="1"/>
        <v>0</v>
      </c>
      <c r="J168" s="179"/>
    </row>
    <row r="169" spans="1:10" s="79" customFormat="1" x14ac:dyDescent="0.25">
      <c r="A169" s="58" t="s">
        <v>71</v>
      </c>
      <c r="B169" s="83" t="s">
        <v>215</v>
      </c>
      <c r="C169" s="65" t="s">
        <v>5</v>
      </c>
      <c r="D169" s="67">
        <v>1</v>
      </c>
      <c r="E169" s="259"/>
      <c r="F169" s="67">
        <f t="shared" si="1"/>
        <v>0</v>
      </c>
      <c r="J169" s="179"/>
    </row>
    <row r="170" spans="1:10" s="79" customFormat="1" x14ac:dyDescent="0.25">
      <c r="A170" s="58" t="s">
        <v>72</v>
      </c>
      <c r="B170" s="83" t="s">
        <v>216</v>
      </c>
      <c r="C170" s="65" t="s">
        <v>5</v>
      </c>
      <c r="D170" s="67">
        <v>1</v>
      </c>
      <c r="E170" s="259"/>
      <c r="F170" s="67">
        <f t="shared" si="1"/>
        <v>0</v>
      </c>
      <c r="J170" s="179"/>
    </row>
    <row r="171" spans="1:10" s="79" customFormat="1" x14ac:dyDescent="0.25">
      <c r="A171" s="58" t="s">
        <v>73</v>
      </c>
      <c r="B171" s="83" t="s">
        <v>217</v>
      </c>
      <c r="C171" s="65" t="s">
        <v>5</v>
      </c>
      <c r="D171" s="67">
        <v>2</v>
      </c>
      <c r="E171" s="259"/>
      <c r="F171" s="67">
        <f t="shared" si="1"/>
        <v>0</v>
      </c>
      <c r="J171" s="179"/>
    </row>
    <row r="172" spans="1:10" s="79" customFormat="1" x14ac:dyDescent="0.25">
      <c r="A172" s="58"/>
      <c r="B172" s="83"/>
      <c r="C172" s="65"/>
      <c r="D172" s="67"/>
      <c r="E172" s="67"/>
      <c r="F172" s="67"/>
      <c r="J172" s="179"/>
    </row>
    <row r="173" spans="1:10" ht="64.5" x14ac:dyDescent="0.25">
      <c r="A173" s="58" t="s">
        <v>74</v>
      </c>
      <c r="B173" s="83" t="s">
        <v>414</v>
      </c>
      <c r="C173" s="65" t="s">
        <v>5</v>
      </c>
      <c r="D173" s="239">
        <v>3</v>
      </c>
      <c r="E173" s="259"/>
      <c r="F173" s="71">
        <f>D173*E173</f>
        <v>0</v>
      </c>
      <c r="G173" s="92"/>
    </row>
    <row r="174" spans="1:10" ht="51" x14ac:dyDescent="0.25">
      <c r="A174" s="58"/>
      <c r="B174" s="28" t="s">
        <v>680</v>
      </c>
      <c r="C174" s="65"/>
      <c r="D174" s="239"/>
      <c r="E174" s="275"/>
      <c r="F174" s="71"/>
      <c r="G174" s="92"/>
    </row>
    <row r="175" spans="1:10" x14ac:dyDescent="0.25">
      <c r="A175" s="58"/>
      <c r="B175" s="83"/>
      <c r="C175" s="65"/>
      <c r="D175" s="239"/>
      <c r="E175" s="275"/>
      <c r="F175" s="71"/>
      <c r="G175" s="92"/>
    </row>
    <row r="176" spans="1:10" ht="26.25" x14ac:dyDescent="0.25">
      <c r="A176" s="58" t="s">
        <v>75</v>
      </c>
      <c r="B176" s="83" t="s">
        <v>387</v>
      </c>
      <c r="C176" s="65" t="s">
        <v>5</v>
      </c>
      <c r="D176" s="239">
        <f>D150</f>
        <v>3</v>
      </c>
      <c r="E176" s="259"/>
      <c r="F176" s="71">
        <f>D176*E176</f>
        <v>0</v>
      </c>
      <c r="G176" s="92"/>
    </row>
    <row r="177" spans="1:10" s="79" customFormat="1" x14ac:dyDescent="0.25">
      <c r="A177" s="58"/>
      <c r="B177" s="10"/>
      <c r="C177" s="125"/>
      <c r="D177" s="171"/>
      <c r="E177" s="171"/>
      <c r="F177" s="166"/>
      <c r="J177" s="179"/>
    </row>
    <row r="178" spans="1:10" s="79" customFormat="1" ht="15.75" thickBot="1" x14ac:dyDescent="0.3">
      <c r="A178" s="59"/>
      <c r="B178" s="52" t="s">
        <v>145</v>
      </c>
      <c r="C178" s="126"/>
      <c r="D178" s="234"/>
      <c r="E178" s="234"/>
      <c r="F178" s="160">
        <f>SUM(F128:F177)</f>
        <v>0</v>
      </c>
      <c r="J178" s="179"/>
    </row>
    <row r="179" spans="1:10" s="79" customFormat="1" ht="15.75" thickTop="1" x14ac:dyDescent="0.25">
      <c r="A179" s="58"/>
      <c r="B179" s="16"/>
      <c r="C179" s="125"/>
      <c r="D179" s="171"/>
      <c r="E179" s="171"/>
      <c r="F179" s="166"/>
      <c r="J179" s="179"/>
    </row>
    <row r="180" spans="1:10" s="79" customFormat="1" x14ac:dyDescent="0.25">
      <c r="A180" s="58" t="s">
        <v>765</v>
      </c>
      <c r="B180" s="16" t="s">
        <v>68</v>
      </c>
      <c r="C180" s="125"/>
      <c r="D180" s="171"/>
      <c r="E180" s="166"/>
      <c r="F180" s="166"/>
      <c r="J180" s="179"/>
    </row>
    <row r="181" spans="1:10" s="79" customFormat="1" x14ac:dyDescent="0.25">
      <c r="A181" s="58"/>
      <c r="B181" s="16"/>
      <c r="C181" s="125"/>
      <c r="D181" s="171"/>
      <c r="E181" s="171"/>
      <c r="F181" s="166"/>
      <c r="J181" s="179"/>
    </row>
    <row r="182" spans="1:10" s="79" customFormat="1" ht="25.5" x14ac:dyDescent="0.25">
      <c r="A182" s="58" t="s">
        <v>1</v>
      </c>
      <c r="B182" s="15" t="s">
        <v>146</v>
      </c>
      <c r="C182" s="125" t="s">
        <v>41</v>
      </c>
      <c r="D182" s="171">
        <f>SUM(D146:D148)</f>
        <v>57</v>
      </c>
      <c r="E182" s="262"/>
      <c r="F182" s="71">
        <f>D182*E182</f>
        <v>0</v>
      </c>
      <c r="J182" s="179"/>
    </row>
    <row r="183" spans="1:10" s="79" customFormat="1" x14ac:dyDescent="0.25">
      <c r="A183" s="58"/>
      <c r="B183" s="16"/>
      <c r="C183" s="125"/>
      <c r="D183" s="171"/>
      <c r="E183" s="171"/>
      <c r="F183" s="166"/>
      <c r="J183" s="179"/>
    </row>
    <row r="184" spans="1:10" s="79" customFormat="1" x14ac:dyDescent="0.25">
      <c r="A184" s="58" t="s">
        <v>6</v>
      </c>
      <c r="B184" s="64" t="s">
        <v>147</v>
      </c>
      <c r="C184" s="125" t="s">
        <v>41</v>
      </c>
      <c r="D184" s="171">
        <f>D182</f>
        <v>57</v>
      </c>
      <c r="E184" s="262"/>
      <c r="F184" s="71">
        <f>D184*E184</f>
        <v>0</v>
      </c>
      <c r="J184" s="179"/>
    </row>
    <row r="185" spans="1:10" s="79" customFormat="1" x14ac:dyDescent="0.25">
      <c r="A185" s="58"/>
      <c r="B185" s="16"/>
      <c r="C185" s="125"/>
      <c r="D185" s="171"/>
      <c r="E185" s="171"/>
      <c r="F185" s="166"/>
      <c r="J185" s="179"/>
    </row>
    <row r="186" spans="1:10" s="79" customFormat="1" ht="25.5" x14ac:dyDescent="0.25">
      <c r="A186" s="58" t="s">
        <v>7</v>
      </c>
      <c r="B186" s="15" t="s">
        <v>668</v>
      </c>
      <c r="C186" s="125" t="s">
        <v>5</v>
      </c>
      <c r="D186" s="171">
        <v>1</v>
      </c>
      <c r="E186" s="262"/>
      <c r="F186" s="71">
        <f>D186*E186</f>
        <v>0</v>
      </c>
      <c r="J186" s="179"/>
    </row>
    <row r="187" spans="1:10" s="79" customFormat="1" ht="38.25" x14ac:dyDescent="0.25">
      <c r="A187" s="58"/>
      <c r="B187" s="28" t="s">
        <v>679</v>
      </c>
      <c r="C187" s="125"/>
      <c r="D187" s="171"/>
      <c r="E187" s="171"/>
      <c r="F187" s="171"/>
      <c r="J187" s="179"/>
    </row>
    <row r="188" spans="1:10" s="79" customFormat="1" x14ac:dyDescent="0.25">
      <c r="A188" s="58"/>
      <c r="B188" s="191"/>
      <c r="C188" s="125"/>
      <c r="D188" s="171"/>
      <c r="E188" s="171"/>
      <c r="F188" s="171"/>
      <c r="J188" s="179"/>
    </row>
    <row r="189" spans="1:10" s="79" customFormat="1" ht="25.5" x14ac:dyDescent="0.25">
      <c r="A189" s="58" t="s">
        <v>10</v>
      </c>
      <c r="B189" s="22" t="s">
        <v>621</v>
      </c>
      <c r="C189" s="130" t="s">
        <v>41</v>
      </c>
      <c r="D189" s="171">
        <f>D182</f>
        <v>57</v>
      </c>
      <c r="E189" s="262"/>
      <c r="F189" s="71">
        <f>D189*E189</f>
        <v>0</v>
      </c>
      <c r="J189" s="179"/>
    </row>
    <row r="190" spans="1:10" s="79" customFormat="1" x14ac:dyDescent="0.25">
      <c r="A190" s="25"/>
      <c r="B190" s="55"/>
      <c r="C190" s="140"/>
      <c r="D190" s="277"/>
      <c r="E190" s="276"/>
      <c r="F190" s="174"/>
      <c r="J190" s="179"/>
    </row>
    <row r="191" spans="1:10" s="79" customFormat="1" ht="15.75" thickBot="1" x14ac:dyDescent="0.3">
      <c r="A191" s="59"/>
      <c r="B191" s="52" t="s">
        <v>51</v>
      </c>
      <c r="C191" s="126"/>
      <c r="D191" s="234"/>
      <c r="E191" s="234"/>
      <c r="F191" s="160">
        <f>SUM(F181:F190)</f>
        <v>0</v>
      </c>
      <c r="J191" s="179"/>
    </row>
    <row r="192" spans="1:10" s="79" customFormat="1" ht="15.75" thickTop="1" x14ac:dyDescent="0.25">
      <c r="A192" s="58"/>
      <c r="B192" s="16"/>
      <c r="C192" s="125"/>
      <c r="D192" s="171"/>
      <c r="E192" s="171"/>
      <c r="F192" s="166"/>
      <c r="J192" s="179"/>
    </row>
    <row r="193" spans="1:10" s="79" customFormat="1" x14ac:dyDescent="0.25">
      <c r="A193" s="58"/>
      <c r="B193" s="182"/>
      <c r="C193" s="183"/>
      <c r="D193" s="250"/>
      <c r="E193" s="250"/>
      <c r="F193" s="172"/>
      <c r="J193" s="179"/>
    </row>
    <row r="194" spans="1:10" s="79" customFormat="1" ht="15.75" thickBot="1" x14ac:dyDescent="0.3">
      <c r="A194" s="59"/>
      <c r="B194" s="84" t="s">
        <v>687</v>
      </c>
      <c r="C194" s="126"/>
      <c r="D194" s="234"/>
      <c r="E194" s="234"/>
      <c r="F194" s="160">
        <f>F191+F178+F125+F95+F66+F40</f>
        <v>0</v>
      </c>
      <c r="J194" s="179"/>
    </row>
    <row r="195" spans="1:10" s="79" customFormat="1" ht="15.75" thickTop="1" x14ac:dyDescent="0.25">
      <c r="A195" s="61"/>
      <c r="B195" s="179"/>
      <c r="C195" s="184"/>
      <c r="D195" s="169"/>
      <c r="E195" s="169"/>
      <c r="F195" s="169"/>
      <c r="J195" s="179"/>
    </row>
    <row r="196" spans="1:10" s="79" customFormat="1" x14ac:dyDescent="0.25">
      <c r="A196" s="61"/>
      <c r="B196" s="179"/>
      <c r="C196" s="184"/>
      <c r="D196" s="169"/>
      <c r="E196" s="169"/>
      <c r="F196" s="169"/>
      <c r="J196" s="179"/>
    </row>
    <row r="197" spans="1:10" s="79" customFormat="1" x14ac:dyDescent="0.25">
      <c r="A197" s="185"/>
      <c r="B197" s="179"/>
      <c r="C197" s="184"/>
      <c r="D197" s="169"/>
      <c r="E197" s="187"/>
      <c r="F197" s="187"/>
      <c r="J197" s="179"/>
    </row>
    <row r="198" spans="1:10" s="79" customFormat="1" x14ac:dyDescent="0.25">
      <c r="A198" s="61"/>
      <c r="B198" s="179"/>
      <c r="C198" s="184"/>
      <c r="D198" s="169"/>
      <c r="E198" s="169"/>
      <c r="F198" s="187"/>
      <c r="J198" s="179"/>
    </row>
    <row r="199" spans="1:10" s="79" customFormat="1" x14ac:dyDescent="0.25">
      <c r="A199" s="61"/>
      <c r="B199" s="179"/>
      <c r="C199" s="184"/>
      <c r="D199" s="169"/>
      <c r="E199" s="169"/>
      <c r="F199" s="187"/>
      <c r="J199" s="179"/>
    </row>
    <row r="200" spans="1:10" s="188" customFormat="1" x14ac:dyDescent="0.25">
      <c r="A200" s="61"/>
      <c r="B200" s="179"/>
      <c r="C200" s="184"/>
      <c r="D200" s="169"/>
      <c r="E200" s="169"/>
      <c r="F200" s="187"/>
      <c r="G200" s="79"/>
      <c r="H200" s="79"/>
      <c r="I200" s="79"/>
      <c r="J200" s="179"/>
    </row>
    <row r="201" spans="1:10" s="188" customFormat="1" x14ac:dyDescent="0.25">
      <c r="A201" s="61"/>
      <c r="B201" s="179"/>
      <c r="C201" s="184"/>
      <c r="D201" s="169"/>
      <c r="E201" s="169"/>
      <c r="F201" s="187"/>
      <c r="G201" s="79"/>
      <c r="H201" s="79"/>
      <c r="I201" s="79"/>
      <c r="J201" s="179"/>
    </row>
    <row r="202" spans="1:10" s="188" customFormat="1" x14ac:dyDescent="0.25">
      <c r="A202" s="61"/>
      <c r="B202" s="179"/>
      <c r="C202" s="184"/>
      <c r="D202" s="169"/>
      <c r="E202" s="169"/>
      <c r="F202" s="187"/>
      <c r="G202" s="79"/>
      <c r="H202" s="79"/>
      <c r="I202" s="79"/>
      <c r="J202" s="179"/>
    </row>
    <row r="203" spans="1:10" s="188" customFormat="1" x14ac:dyDescent="0.25">
      <c r="A203" s="61"/>
      <c r="B203" s="179"/>
      <c r="C203" s="184"/>
      <c r="D203" s="169"/>
      <c r="E203" s="169"/>
      <c r="F203" s="187"/>
      <c r="G203" s="79"/>
      <c r="H203" s="79"/>
      <c r="I203" s="79"/>
      <c r="J203" s="179"/>
    </row>
    <row r="204" spans="1:10" s="188" customFormat="1" x14ac:dyDescent="0.25">
      <c r="A204" s="61"/>
      <c r="B204" s="179"/>
      <c r="C204" s="184"/>
      <c r="D204" s="169"/>
      <c r="E204" s="169"/>
      <c r="F204" s="187"/>
      <c r="G204" s="79"/>
      <c r="H204" s="79"/>
      <c r="I204" s="79"/>
      <c r="J204" s="179"/>
    </row>
    <row r="205" spans="1:10" s="188" customFormat="1" x14ac:dyDescent="0.25">
      <c r="A205" s="61"/>
      <c r="B205" s="179"/>
      <c r="C205" s="184"/>
      <c r="D205" s="169"/>
      <c r="E205" s="169"/>
      <c r="F205" s="187"/>
      <c r="G205" s="79"/>
      <c r="H205" s="79"/>
      <c r="I205" s="79"/>
      <c r="J205" s="179"/>
    </row>
    <row r="206" spans="1:10" s="188" customFormat="1" x14ac:dyDescent="0.25">
      <c r="A206" s="61"/>
      <c r="B206" s="179"/>
      <c r="C206" s="184"/>
      <c r="D206" s="169"/>
      <c r="E206" s="169"/>
      <c r="F206" s="187"/>
      <c r="G206" s="79"/>
      <c r="H206" s="79"/>
      <c r="I206" s="79"/>
      <c r="J206" s="179"/>
    </row>
    <row r="207" spans="1:10" s="188" customFormat="1" x14ac:dyDescent="0.25">
      <c r="A207" s="61"/>
      <c r="B207" s="179"/>
      <c r="C207" s="184"/>
      <c r="D207" s="169"/>
      <c r="E207" s="169"/>
      <c r="F207" s="187"/>
      <c r="G207" s="79"/>
      <c r="H207" s="79"/>
      <c r="I207" s="79"/>
      <c r="J207" s="179"/>
    </row>
    <row r="208" spans="1:10" s="188" customFormat="1" x14ac:dyDescent="0.25">
      <c r="A208" s="61"/>
      <c r="B208" s="179"/>
      <c r="C208" s="184"/>
      <c r="D208" s="169"/>
      <c r="E208" s="169"/>
      <c r="F208" s="187"/>
      <c r="G208" s="79"/>
      <c r="H208" s="79"/>
      <c r="I208" s="79"/>
      <c r="J208" s="179"/>
    </row>
    <row r="209" spans="1:10" s="188" customFormat="1" x14ac:dyDescent="0.25">
      <c r="A209" s="61"/>
      <c r="B209" s="179"/>
      <c r="C209" s="184"/>
      <c r="D209" s="169"/>
      <c r="E209" s="169"/>
      <c r="F209" s="187"/>
      <c r="G209" s="79"/>
      <c r="H209" s="79"/>
      <c r="I209" s="79"/>
      <c r="J209" s="179"/>
    </row>
    <row r="210" spans="1:10" s="188" customFormat="1" x14ac:dyDescent="0.25">
      <c r="A210" s="61"/>
      <c r="B210" s="179"/>
      <c r="C210" s="184"/>
      <c r="D210" s="169"/>
      <c r="E210" s="169"/>
      <c r="F210" s="187"/>
      <c r="G210" s="79"/>
      <c r="H210" s="79"/>
      <c r="I210" s="79"/>
      <c r="J210" s="179"/>
    </row>
    <row r="211" spans="1:10" s="188" customFormat="1" x14ac:dyDescent="0.25">
      <c r="A211" s="61"/>
      <c r="B211" s="179"/>
      <c r="C211" s="184"/>
      <c r="D211" s="169"/>
      <c r="E211" s="169"/>
      <c r="F211" s="187"/>
      <c r="G211" s="79"/>
      <c r="H211" s="79"/>
      <c r="I211" s="79"/>
      <c r="J211" s="179"/>
    </row>
    <row r="212" spans="1:10" s="188" customFormat="1" x14ac:dyDescent="0.25">
      <c r="A212" s="61"/>
      <c r="B212" s="179"/>
      <c r="C212" s="184"/>
      <c r="D212" s="169"/>
      <c r="E212" s="169"/>
      <c r="F212" s="187"/>
      <c r="G212" s="79"/>
      <c r="H212" s="79"/>
      <c r="I212" s="79"/>
      <c r="J212" s="179"/>
    </row>
    <row r="213" spans="1:10" s="188" customFormat="1" x14ac:dyDescent="0.25">
      <c r="A213" s="61"/>
      <c r="B213" s="179"/>
      <c r="C213" s="184"/>
      <c r="D213" s="169"/>
      <c r="E213" s="169"/>
      <c r="F213" s="187"/>
      <c r="G213" s="79"/>
      <c r="H213" s="79"/>
      <c r="I213" s="79"/>
      <c r="J213" s="179"/>
    </row>
    <row r="214" spans="1:10" s="188" customFormat="1" x14ac:dyDescent="0.25">
      <c r="A214" s="61"/>
      <c r="B214" s="179"/>
      <c r="C214" s="184"/>
      <c r="D214" s="169"/>
      <c r="E214" s="169"/>
      <c r="F214" s="187"/>
      <c r="G214" s="79"/>
      <c r="H214" s="79"/>
      <c r="I214" s="79"/>
      <c r="J214" s="179"/>
    </row>
    <row r="215" spans="1:10" s="188" customFormat="1" x14ac:dyDescent="0.25">
      <c r="A215" s="185"/>
      <c r="B215" s="179"/>
      <c r="C215" s="184"/>
      <c r="D215" s="169"/>
      <c r="E215" s="169"/>
      <c r="F215" s="187"/>
      <c r="G215" s="79"/>
      <c r="H215" s="79"/>
      <c r="I215" s="79"/>
      <c r="J215" s="179"/>
    </row>
    <row r="216" spans="1:10" s="188" customFormat="1" x14ac:dyDescent="0.25">
      <c r="A216" s="185"/>
      <c r="B216" s="179"/>
      <c r="C216" s="184"/>
      <c r="D216" s="169"/>
      <c r="E216" s="169"/>
      <c r="F216" s="187"/>
      <c r="G216" s="79"/>
      <c r="H216" s="79"/>
      <c r="I216" s="79"/>
      <c r="J216" s="179"/>
    </row>
    <row r="217" spans="1:10" s="188" customFormat="1" x14ac:dyDescent="0.25">
      <c r="A217" s="185"/>
      <c r="B217" s="179"/>
      <c r="C217" s="184"/>
      <c r="D217" s="169"/>
      <c r="E217" s="169"/>
      <c r="F217" s="187"/>
      <c r="G217" s="79"/>
      <c r="H217" s="79"/>
      <c r="I217" s="79"/>
      <c r="J217" s="179"/>
    </row>
    <row r="218" spans="1:10" s="188" customFormat="1" x14ac:dyDescent="0.25">
      <c r="A218" s="185"/>
      <c r="B218" s="179"/>
      <c r="C218" s="184"/>
      <c r="D218" s="169"/>
      <c r="E218" s="169"/>
      <c r="F218" s="187"/>
      <c r="G218" s="79"/>
      <c r="H218" s="79"/>
      <c r="I218" s="79"/>
      <c r="J218" s="179"/>
    </row>
    <row r="219" spans="1:10" s="188" customFormat="1" x14ac:dyDescent="0.25">
      <c r="A219" s="185"/>
      <c r="B219" s="179"/>
      <c r="C219" s="184"/>
      <c r="D219" s="169"/>
      <c r="E219" s="169"/>
      <c r="F219" s="187"/>
      <c r="G219" s="79"/>
      <c r="H219" s="79"/>
      <c r="I219" s="79"/>
      <c r="J219" s="179"/>
    </row>
    <row r="220" spans="1:10" s="188" customFormat="1" x14ac:dyDescent="0.25">
      <c r="A220" s="185"/>
      <c r="B220" s="179"/>
      <c r="C220" s="184"/>
      <c r="D220" s="169"/>
      <c r="E220" s="169"/>
      <c r="F220" s="187"/>
      <c r="G220" s="79"/>
      <c r="H220" s="79"/>
      <c r="I220" s="79"/>
      <c r="J220" s="179"/>
    </row>
    <row r="221" spans="1:10" s="188" customFormat="1" x14ac:dyDescent="0.25">
      <c r="A221" s="185"/>
      <c r="B221" s="179"/>
      <c r="C221" s="184"/>
      <c r="D221" s="169"/>
      <c r="E221" s="169"/>
      <c r="F221" s="187"/>
      <c r="G221" s="79"/>
      <c r="H221" s="79"/>
      <c r="I221" s="79"/>
      <c r="J221" s="179"/>
    </row>
    <row r="222" spans="1:10" s="188" customFormat="1" x14ac:dyDescent="0.25">
      <c r="A222" s="185"/>
      <c r="B222" s="179"/>
      <c r="C222" s="184"/>
      <c r="D222" s="169"/>
      <c r="E222" s="169"/>
      <c r="F222" s="187"/>
      <c r="G222" s="79"/>
      <c r="H222" s="79"/>
      <c r="I222" s="79"/>
      <c r="J222" s="179"/>
    </row>
    <row r="223" spans="1:10" s="188" customFormat="1" x14ac:dyDescent="0.25">
      <c r="A223" s="185"/>
      <c r="B223" s="179"/>
      <c r="C223" s="184"/>
      <c r="D223" s="169"/>
      <c r="E223" s="169"/>
      <c r="F223" s="187"/>
      <c r="G223" s="79"/>
      <c r="H223" s="79"/>
      <c r="I223" s="79"/>
      <c r="J223" s="179"/>
    </row>
    <row r="224" spans="1:10" s="188" customFormat="1" x14ac:dyDescent="0.25">
      <c r="A224" s="185"/>
      <c r="B224" s="179"/>
      <c r="C224" s="184"/>
      <c r="D224" s="169"/>
      <c r="E224" s="169"/>
      <c r="F224" s="187"/>
      <c r="G224" s="79"/>
      <c r="H224" s="79"/>
      <c r="I224" s="79"/>
      <c r="J224" s="179"/>
    </row>
    <row r="225" spans="1:10" s="188" customFormat="1" x14ac:dyDescent="0.25">
      <c r="A225" s="185"/>
      <c r="B225" s="179"/>
      <c r="C225" s="184"/>
      <c r="D225" s="169"/>
      <c r="E225" s="169"/>
      <c r="F225" s="187"/>
      <c r="G225" s="79"/>
      <c r="H225" s="79"/>
      <c r="I225" s="79"/>
      <c r="J225" s="179"/>
    </row>
    <row r="226" spans="1:10" s="188" customFormat="1" x14ac:dyDescent="0.25">
      <c r="A226" s="185"/>
      <c r="B226" s="179"/>
      <c r="C226" s="184"/>
      <c r="D226" s="169"/>
      <c r="E226" s="169"/>
      <c r="F226" s="187"/>
      <c r="G226" s="79"/>
      <c r="H226" s="79"/>
      <c r="I226" s="79"/>
      <c r="J226" s="179"/>
    </row>
    <row r="227" spans="1:10" s="188" customFormat="1" x14ac:dyDescent="0.25">
      <c r="A227" s="185"/>
      <c r="B227" s="179"/>
      <c r="C227" s="184"/>
      <c r="D227" s="169"/>
      <c r="E227" s="169"/>
      <c r="F227" s="187"/>
      <c r="G227" s="79"/>
      <c r="H227" s="79"/>
      <c r="I227" s="79"/>
      <c r="J227" s="179"/>
    </row>
    <row r="228" spans="1:10" s="188" customFormat="1" x14ac:dyDescent="0.25">
      <c r="A228" s="185"/>
      <c r="B228" s="179"/>
      <c r="C228" s="184"/>
      <c r="D228" s="169"/>
      <c r="E228" s="169"/>
      <c r="F228" s="187"/>
      <c r="G228" s="79"/>
      <c r="H228" s="79"/>
      <c r="I228" s="79"/>
      <c r="J228" s="179"/>
    </row>
    <row r="229" spans="1:10" s="188" customFormat="1" x14ac:dyDescent="0.25">
      <c r="A229" s="185"/>
      <c r="B229" s="179"/>
      <c r="C229" s="184"/>
      <c r="D229" s="169"/>
      <c r="E229" s="169"/>
      <c r="F229" s="187"/>
      <c r="G229" s="79"/>
      <c r="H229" s="79"/>
      <c r="I229" s="79"/>
      <c r="J229" s="179"/>
    </row>
    <row r="230" spans="1:10" s="188" customFormat="1" x14ac:dyDescent="0.25">
      <c r="A230" s="185"/>
      <c r="B230" s="179"/>
      <c r="C230" s="184"/>
      <c r="D230" s="169"/>
      <c r="E230" s="169"/>
      <c r="F230" s="187"/>
      <c r="G230" s="79"/>
      <c r="H230" s="79"/>
      <c r="I230" s="79"/>
      <c r="J230" s="179"/>
    </row>
    <row r="231" spans="1:10" s="188" customFormat="1" x14ac:dyDescent="0.25">
      <c r="A231" s="185"/>
      <c r="B231" s="179"/>
      <c r="C231" s="184"/>
      <c r="D231" s="169"/>
      <c r="E231" s="169"/>
      <c r="F231" s="187"/>
      <c r="G231" s="79"/>
      <c r="H231" s="79"/>
      <c r="I231" s="79"/>
      <c r="J231" s="179"/>
    </row>
    <row r="232" spans="1:10" s="188" customFormat="1" x14ac:dyDescent="0.25">
      <c r="A232" s="185"/>
      <c r="B232" s="179"/>
      <c r="C232" s="184"/>
      <c r="D232" s="169"/>
      <c r="E232" s="169"/>
      <c r="F232" s="187"/>
      <c r="G232" s="79"/>
      <c r="H232" s="79"/>
      <c r="I232" s="79"/>
      <c r="J232" s="179"/>
    </row>
    <row r="233" spans="1:10" s="188" customFormat="1" x14ac:dyDescent="0.25">
      <c r="A233" s="185"/>
      <c r="B233" s="179"/>
      <c r="C233" s="184"/>
      <c r="D233" s="169"/>
      <c r="E233" s="169"/>
      <c r="F233" s="187"/>
      <c r="G233" s="79"/>
      <c r="H233" s="79"/>
      <c r="I233" s="79"/>
      <c r="J233" s="179"/>
    </row>
    <row r="234" spans="1:10" s="188" customFormat="1" x14ac:dyDescent="0.25">
      <c r="A234" s="185"/>
      <c r="B234" s="179"/>
      <c r="C234" s="184"/>
      <c r="D234" s="169"/>
      <c r="E234" s="169"/>
      <c r="F234" s="187"/>
      <c r="G234" s="79"/>
      <c r="H234" s="79"/>
      <c r="I234" s="79"/>
      <c r="J234" s="179"/>
    </row>
    <row r="235" spans="1:10" s="188" customFormat="1" x14ac:dyDescent="0.25">
      <c r="A235" s="185"/>
      <c r="B235" s="179"/>
      <c r="C235" s="184"/>
      <c r="D235" s="169"/>
      <c r="E235" s="169"/>
      <c r="F235" s="187"/>
      <c r="G235" s="79"/>
      <c r="H235" s="79"/>
      <c r="I235" s="79"/>
      <c r="J235" s="179"/>
    </row>
    <row r="236" spans="1:10" s="188" customFormat="1" x14ac:dyDescent="0.25">
      <c r="A236" s="185"/>
      <c r="B236" s="179"/>
      <c r="C236" s="184"/>
      <c r="D236" s="169"/>
      <c r="E236" s="169"/>
      <c r="F236" s="187"/>
      <c r="G236" s="79"/>
      <c r="H236" s="79"/>
      <c r="I236" s="79"/>
      <c r="J236" s="179"/>
    </row>
    <row r="237" spans="1:10" s="188" customFormat="1" x14ac:dyDescent="0.25">
      <c r="A237" s="185"/>
      <c r="B237" s="179"/>
      <c r="C237" s="184"/>
      <c r="D237" s="169"/>
      <c r="E237" s="169"/>
      <c r="F237" s="187"/>
      <c r="G237" s="79"/>
      <c r="H237" s="79"/>
      <c r="I237" s="79"/>
      <c r="J237" s="179"/>
    </row>
    <row r="238" spans="1:10" s="188" customFormat="1" x14ac:dyDescent="0.25">
      <c r="A238" s="185"/>
      <c r="B238" s="179"/>
      <c r="C238" s="184"/>
      <c r="D238" s="169"/>
      <c r="E238" s="169"/>
      <c r="F238" s="187"/>
      <c r="G238" s="79"/>
      <c r="H238" s="79"/>
      <c r="I238" s="79"/>
      <c r="J238" s="179"/>
    </row>
    <row r="239" spans="1:10" s="188" customFormat="1" x14ac:dyDescent="0.25">
      <c r="A239" s="185"/>
      <c r="B239" s="179"/>
      <c r="C239" s="184"/>
      <c r="D239" s="169"/>
      <c r="E239" s="169"/>
      <c r="F239" s="187"/>
      <c r="G239" s="79"/>
      <c r="H239" s="79"/>
      <c r="I239" s="79"/>
      <c r="J239" s="179"/>
    </row>
    <row r="240" spans="1:10" s="188" customFormat="1" x14ac:dyDescent="0.25">
      <c r="A240" s="185"/>
      <c r="B240" s="179"/>
      <c r="C240" s="184"/>
      <c r="D240" s="169"/>
      <c r="E240" s="169"/>
      <c r="F240" s="187"/>
      <c r="G240" s="79"/>
      <c r="H240" s="79"/>
      <c r="I240" s="79"/>
      <c r="J240" s="179"/>
    </row>
    <row r="241" spans="1:10" s="188" customFormat="1" x14ac:dyDescent="0.25">
      <c r="A241" s="185"/>
      <c r="B241" s="179"/>
      <c r="C241" s="184"/>
      <c r="D241" s="169"/>
      <c r="E241" s="169"/>
      <c r="F241" s="187"/>
      <c r="G241" s="79"/>
      <c r="H241" s="79"/>
      <c r="I241" s="79"/>
      <c r="J241" s="179"/>
    </row>
    <row r="242" spans="1:10" s="188" customFormat="1" x14ac:dyDescent="0.25">
      <c r="A242" s="185"/>
      <c r="B242" s="179"/>
      <c r="C242" s="184"/>
      <c r="D242" s="169"/>
      <c r="E242" s="169"/>
      <c r="F242" s="187"/>
      <c r="G242" s="79"/>
      <c r="H242" s="79"/>
      <c r="I242" s="79"/>
      <c r="J242" s="179"/>
    </row>
    <row r="243" spans="1:10" s="188" customFormat="1" x14ac:dyDescent="0.25">
      <c r="A243" s="185"/>
      <c r="B243" s="179"/>
      <c r="C243" s="184"/>
      <c r="D243" s="169"/>
      <c r="E243" s="169"/>
      <c r="F243" s="187"/>
      <c r="G243" s="79"/>
      <c r="H243" s="79"/>
      <c r="I243" s="79"/>
      <c r="J243" s="179"/>
    </row>
    <row r="244" spans="1:10" s="188" customFormat="1" x14ac:dyDescent="0.25">
      <c r="A244" s="185"/>
      <c r="B244" s="179"/>
      <c r="C244" s="184"/>
      <c r="D244" s="169"/>
      <c r="E244" s="169"/>
      <c r="F244" s="187"/>
      <c r="G244" s="79"/>
      <c r="H244" s="79"/>
      <c r="I244" s="79"/>
      <c r="J244" s="179"/>
    </row>
    <row r="245" spans="1:10" s="188" customFormat="1" x14ac:dyDescent="0.25">
      <c r="A245" s="185"/>
      <c r="B245" s="179"/>
      <c r="C245" s="184"/>
      <c r="D245" s="169"/>
      <c r="E245" s="169"/>
      <c r="F245" s="187"/>
      <c r="G245" s="79"/>
      <c r="H245" s="79"/>
      <c r="I245" s="79"/>
      <c r="J245" s="179"/>
    </row>
    <row r="246" spans="1:10" s="188" customFormat="1" x14ac:dyDescent="0.25">
      <c r="A246" s="185"/>
      <c r="B246" s="179"/>
      <c r="C246" s="184"/>
      <c r="D246" s="169"/>
      <c r="E246" s="169"/>
      <c r="F246" s="187"/>
      <c r="G246" s="79"/>
      <c r="H246" s="79"/>
      <c r="I246" s="79"/>
      <c r="J246" s="179"/>
    </row>
    <row r="247" spans="1:10" s="188" customFormat="1" x14ac:dyDescent="0.25">
      <c r="A247" s="185"/>
      <c r="B247" s="179"/>
      <c r="C247" s="184"/>
      <c r="D247" s="169"/>
      <c r="E247" s="169"/>
      <c r="F247" s="187"/>
      <c r="G247" s="79"/>
      <c r="H247" s="79"/>
      <c r="I247" s="79"/>
      <c r="J247" s="179"/>
    </row>
    <row r="248" spans="1:10" s="188" customFormat="1" x14ac:dyDescent="0.25">
      <c r="A248" s="185"/>
      <c r="B248" s="179"/>
      <c r="C248" s="184"/>
      <c r="D248" s="169"/>
      <c r="E248" s="169"/>
      <c r="F248" s="187"/>
      <c r="G248" s="79"/>
      <c r="H248" s="79"/>
      <c r="I248" s="79"/>
      <c r="J248" s="179"/>
    </row>
    <row r="249" spans="1:10" s="188" customFormat="1" x14ac:dyDescent="0.25">
      <c r="A249" s="185"/>
      <c r="B249" s="179"/>
      <c r="C249" s="184"/>
      <c r="D249" s="169"/>
      <c r="E249" s="169"/>
      <c r="F249" s="187"/>
      <c r="G249" s="79"/>
      <c r="H249" s="79"/>
      <c r="I249" s="79"/>
      <c r="J249" s="179"/>
    </row>
    <row r="250" spans="1:10" s="188" customFormat="1" x14ac:dyDescent="0.25">
      <c r="A250" s="185"/>
      <c r="B250" s="179"/>
      <c r="C250" s="184"/>
      <c r="D250" s="169"/>
      <c r="E250" s="169"/>
      <c r="F250" s="187"/>
      <c r="G250" s="79"/>
      <c r="H250" s="79"/>
      <c r="I250" s="79"/>
      <c r="J250" s="179"/>
    </row>
    <row r="251" spans="1:10" s="188" customFormat="1" x14ac:dyDescent="0.25">
      <c r="A251" s="185"/>
      <c r="B251" s="179"/>
      <c r="C251" s="184"/>
      <c r="D251" s="169"/>
      <c r="E251" s="169"/>
      <c r="F251" s="187"/>
      <c r="G251" s="79"/>
      <c r="H251" s="79"/>
      <c r="I251" s="79"/>
      <c r="J251" s="179"/>
    </row>
    <row r="252" spans="1:10" s="188" customFormat="1" x14ac:dyDescent="0.25">
      <c r="A252" s="185"/>
      <c r="B252" s="179"/>
      <c r="C252" s="184"/>
      <c r="D252" s="169"/>
      <c r="E252" s="169"/>
      <c r="F252" s="187"/>
      <c r="G252" s="79"/>
      <c r="H252" s="79"/>
      <c r="I252" s="79"/>
      <c r="J252" s="179"/>
    </row>
    <row r="253" spans="1:10" s="188" customFormat="1" x14ac:dyDescent="0.25">
      <c r="A253" s="185"/>
      <c r="B253" s="179"/>
      <c r="C253" s="184"/>
      <c r="D253" s="169"/>
      <c r="E253" s="169"/>
      <c r="F253" s="187"/>
      <c r="G253" s="79"/>
      <c r="H253" s="79"/>
      <c r="I253" s="79"/>
      <c r="J253" s="179"/>
    </row>
    <row r="254" spans="1:10" s="188" customFormat="1" x14ac:dyDescent="0.25">
      <c r="A254" s="185"/>
      <c r="B254" s="179"/>
      <c r="C254" s="184"/>
      <c r="D254" s="169"/>
      <c r="E254" s="169"/>
      <c r="F254" s="187"/>
      <c r="G254" s="79"/>
      <c r="H254" s="79"/>
      <c r="I254" s="79"/>
      <c r="J254" s="179"/>
    </row>
    <row r="255" spans="1:10" s="188" customFormat="1" x14ac:dyDescent="0.25">
      <c r="A255" s="185"/>
      <c r="B255" s="179"/>
      <c r="C255" s="184"/>
      <c r="D255" s="169"/>
      <c r="E255" s="169"/>
      <c r="F255" s="187"/>
      <c r="G255" s="79"/>
      <c r="H255" s="79"/>
      <c r="I255" s="79"/>
      <c r="J255" s="179"/>
    </row>
    <row r="256" spans="1:10" s="188" customFormat="1" x14ac:dyDescent="0.25">
      <c r="A256" s="185"/>
      <c r="B256" s="179"/>
      <c r="C256" s="184"/>
      <c r="D256" s="169"/>
      <c r="E256" s="169"/>
      <c r="F256" s="187"/>
      <c r="G256" s="79"/>
      <c r="H256" s="79"/>
      <c r="I256" s="79"/>
      <c r="J256" s="179"/>
    </row>
    <row r="257" spans="1:10" s="188" customFormat="1" x14ac:dyDescent="0.25">
      <c r="A257" s="185"/>
      <c r="B257" s="179"/>
      <c r="C257" s="184"/>
      <c r="D257" s="169"/>
      <c r="E257" s="169"/>
      <c r="F257" s="187"/>
      <c r="G257" s="79"/>
      <c r="H257" s="79"/>
      <c r="I257" s="79"/>
      <c r="J257" s="179"/>
    </row>
    <row r="258" spans="1:10" s="188" customFormat="1" x14ac:dyDescent="0.25">
      <c r="A258" s="185"/>
      <c r="B258" s="179"/>
      <c r="C258" s="184"/>
      <c r="D258" s="169"/>
      <c r="E258" s="169"/>
      <c r="F258" s="187"/>
      <c r="G258" s="79"/>
      <c r="H258" s="79"/>
      <c r="I258" s="79"/>
      <c r="J258" s="179"/>
    </row>
    <row r="259" spans="1:10" s="188" customFormat="1" x14ac:dyDescent="0.25">
      <c r="A259" s="185"/>
      <c r="B259" s="179"/>
      <c r="C259" s="184"/>
      <c r="D259" s="169"/>
      <c r="E259" s="169"/>
      <c r="F259" s="187"/>
      <c r="G259" s="79"/>
      <c r="H259" s="79"/>
      <c r="I259" s="79"/>
      <c r="J259" s="179"/>
    </row>
    <row r="260" spans="1:10" s="188" customFormat="1" x14ac:dyDescent="0.25">
      <c r="A260" s="185"/>
      <c r="B260" s="179"/>
      <c r="C260" s="184"/>
      <c r="D260" s="169"/>
      <c r="E260" s="169"/>
      <c r="F260" s="187"/>
      <c r="G260" s="79"/>
      <c r="H260" s="79"/>
      <c r="I260" s="79"/>
      <c r="J260" s="179"/>
    </row>
    <row r="261" spans="1:10" s="188" customFormat="1" x14ac:dyDescent="0.25">
      <c r="A261" s="185"/>
      <c r="B261" s="179"/>
      <c r="C261" s="184"/>
      <c r="D261" s="169"/>
      <c r="E261" s="169"/>
      <c r="F261" s="187"/>
      <c r="G261" s="79"/>
      <c r="H261" s="79"/>
      <c r="I261" s="79"/>
      <c r="J261" s="179"/>
    </row>
    <row r="262" spans="1:10" s="188" customFormat="1" x14ac:dyDescent="0.25">
      <c r="A262" s="185"/>
      <c r="B262" s="179"/>
      <c r="C262" s="184"/>
      <c r="D262" s="169"/>
      <c r="E262" s="169"/>
      <c r="F262" s="187"/>
      <c r="G262" s="79"/>
      <c r="H262" s="79"/>
      <c r="I262" s="79"/>
      <c r="J262" s="179"/>
    </row>
    <row r="263" spans="1:10" s="188" customFormat="1" x14ac:dyDescent="0.25">
      <c r="A263" s="185"/>
      <c r="B263" s="179"/>
      <c r="C263" s="184"/>
      <c r="D263" s="169"/>
      <c r="E263" s="169"/>
      <c r="F263" s="187"/>
      <c r="G263" s="79"/>
      <c r="H263" s="79"/>
      <c r="I263" s="79"/>
      <c r="J263" s="179"/>
    </row>
    <row r="264" spans="1:10" s="188" customFormat="1" x14ac:dyDescent="0.25">
      <c r="A264" s="185"/>
      <c r="B264" s="179"/>
      <c r="C264" s="184"/>
      <c r="D264" s="169"/>
      <c r="E264" s="169"/>
      <c r="F264" s="187"/>
      <c r="G264" s="79"/>
      <c r="H264" s="79"/>
      <c r="I264" s="79"/>
      <c r="J264" s="179"/>
    </row>
    <row r="265" spans="1:10" s="188" customFormat="1" x14ac:dyDescent="0.25">
      <c r="A265" s="185"/>
      <c r="B265" s="179"/>
      <c r="C265" s="184"/>
      <c r="D265" s="169"/>
      <c r="E265" s="169"/>
      <c r="F265" s="187"/>
      <c r="G265" s="79"/>
      <c r="H265" s="79"/>
      <c r="I265" s="79"/>
      <c r="J265" s="179"/>
    </row>
    <row r="266" spans="1:10" s="188" customFormat="1" x14ac:dyDescent="0.25">
      <c r="A266" s="185"/>
      <c r="B266" s="179"/>
      <c r="C266" s="184"/>
      <c r="D266" s="169"/>
      <c r="E266" s="169"/>
      <c r="F266" s="187"/>
      <c r="G266" s="79"/>
      <c r="H266" s="79"/>
      <c r="I266" s="79"/>
      <c r="J266" s="179"/>
    </row>
    <row r="267" spans="1:10" s="188" customFormat="1" x14ac:dyDescent="0.25">
      <c r="A267" s="185"/>
      <c r="B267" s="179"/>
      <c r="C267" s="184"/>
      <c r="D267" s="169"/>
      <c r="E267" s="169"/>
      <c r="F267" s="187"/>
      <c r="G267" s="79"/>
      <c r="H267" s="79"/>
      <c r="I267" s="79"/>
      <c r="J267" s="179"/>
    </row>
    <row r="268" spans="1:10" s="188" customFormat="1" x14ac:dyDescent="0.25">
      <c r="A268" s="185"/>
      <c r="B268" s="179"/>
      <c r="C268" s="184"/>
      <c r="D268" s="169"/>
      <c r="E268" s="169"/>
      <c r="F268" s="187"/>
      <c r="G268" s="79"/>
      <c r="H268" s="79"/>
      <c r="I268" s="79"/>
      <c r="J268" s="179"/>
    </row>
    <row r="269" spans="1:10" s="188" customFormat="1" x14ac:dyDescent="0.25">
      <c r="A269" s="185"/>
      <c r="B269" s="179"/>
      <c r="C269" s="184"/>
      <c r="D269" s="169"/>
      <c r="E269" s="169"/>
      <c r="F269" s="187"/>
      <c r="G269" s="79"/>
      <c r="H269" s="79"/>
      <c r="I269" s="79"/>
      <c r="J269" s="179"/>
    </row>
    <row r="270" spans="1:10" s="188" customFormat="1" x14ac:dyDescent="0.25">
      <c r="A270" s="185"/>
      <c r="B270" s="179"/>
      <c r="C270" s="184"/>
      <c r="D270" s="169"/>
      <c r="E270" s="169"/>
      <c r="F270" s="187"/>
      <c r="G270" s="79"/>
      <c r="H270" s="79"/>
      <c r="I270" s="79"/>
      <c r="J270" s="179"/>
    </row>
    <row r="271" spans="1:10" s="188" customFormat="1" x14ac:dyDescent="0.25">
      <c r="A271" s="185"/>
      <c r="B271" s="179"/>
      <c r="C271" s="184"/>
      <c r="D271" s="169"/>
      <c r="E271" s="169"/>
      <c r="F271" s="187"/>
      <c r="G271" s="79"/>
      <c r="H271" s="79"/>
      <c r="I271" s="79"/>
      <c r="J271" s="179"/>
    </row>
    <row r="272" spans="1:10" s="188" customFormat="1" x14ac:dyDescent="0.25">
      <c r="A272" s="185"/>
      <c r="B272" s="179"/>
      <c r="C272" s="184"/>
      <c r="D272" s="169"/>
      <c r="E272" s="169"/>
      <c r="F272" s="187"/>
      <c r="G272" s="79"/>
      <c r="H272" s="79"/>
      <c r="I272" s="79"/>
      <c r="J272" s="179"/>
    </row>
    <row r="273" spans="1:10" s="188" customFormat="1" x14ac:dyDescent="0.25">
      <c r="A273" s="185"/>
      <c r="B273" s="179"/>
      <c r="C273" s="184"/>
      <c r="D273" s="169"/>
      <c r="E273" s="169"/>
      <c r="F273" s="187"/>
      <c r="G273" s="79"/>
      <c r="H273" s="79"/>
      <c r="I273" s="79"/>
      <c r="J273" s="179"/>
    </row>
    <row r="274" spans="1:10" s="188" customFormat="1" x14ac:dyDescent="0.25">
      <c r="A274" s="185"/>
      <c r="B274" s="179"/>
      <c r="C274" s="184"/>
      <c r="D274" s="169"/>
      <c r="E274" s="169"/>
      <c r="F274" s="187"/>
      <c r="G274" s="79"/>
      <c r="H274" s="79"/>
      <c r="I274" s="79"/>
      <c r="J274" s="179"/>
    </row>
    <row r="275" spans="1:10" s="188" customFormat="1" x14ac:dyDescent="0.25">
      <c r="A275" s="185"/>
      <c r="B275" s="179"/>
      <c r="C275" s="184"/>
      <c r="D275" s="169"/>
      <c r="E275" s="169"/>
      <c r="F275" s="187"/>
      <c r="G275" s="79"/>
      <c r="H275" s="79"/>
      <c r="I275" s="79"/>
      <c r="J275" s="179"/>
    </row>
    <row r="276" spans="1:10" s="188" customFormat="1" x14ac:dyDescent="0.25">
      <c r="A276" s="185"/>
      <c r="B276" s="179"/>
      <c r="C276" s="184"/>
      <c r="D276" s="169"/>
      <c r="E276" s="169"/>
      <c r="F276" s="187"/>
      <c r="G276" s="79"/>
      <c r="H276" s="79"/>
      <c r="I276" s="79"/>
      <c r="J276" s="179"/>
    </row>
    <row r="277" spans="1:10" s="188" customFormat="1" x14ac:dyDescent="0.25">
      <c r="A277" s="185"/>
      <c r="B277" s="179"/>
      <c r="C277" s="184"/>
      <c r="D277" s="169"/>
      <c r="E277" s="169"/>
      <c r="F277" s="187"/>
      <c r="G277" s="79"/>
      <c r="H277" s="79"/>
      <c r="I277" s="79"/>
      <c r="J277" s="179"/>
    </row>
    <row r="278" spans="1:10" s="188" customFormat="1" x14ac:dyDescent="0.25">
      <c r="A278" s="185"/>
      <c r="B278" s="179"/>
      <c r="C278" s="184"/>
      <c r="D278" s="169"/>
      <c r="E278" s="169"/>
      <c r="F278" s="187"/>
      <c r="G278" s="79"/>
      <c r="H278" s="79"/>
      <c r="I278" s="79"/>
      <c r="J278" s="179"/>
    </row>
    <row r="279" spans="1:10" s="188" customFormat="1" x14ac:dyDescent="0.25">
      <c r="A279" s="185"/>
      <c r="B279" s="179"/>
      <c r="C279" s="184"/>
      <c r="D279" s="169"/>
      <c r="E279" s="169"/>
      <c r="F279" s="187"/>
      <c r="G279" s="79"/>
      <c r="H279" s="79"/>
      <c r="I279" s="79"/>
      <c r="J279" s="179"/>
    </row>
    <row r="280" spans="1:10" s="188" customFormat="1" x14ac:dyDescent="0.25">
      <c r="A280" s="185"/>
      <c r="B280" s="179"/>
      <c r="C280" s="184"/>
      <c r="D280" s="169"/>
      <c r="E280" s="169"/>
      <c r="F280" s="187"/>
      <c r="G280" s="79"/>
      <c r="H280" s="79"/>
      <c r="I280" s="79"/>
      <c r="J280" s="179"/>
    </row>
    <row r="281" spans="1:10" s="188" customFormat="1" x14ac:dyDescent="0.25">
      <c r="A281" s="185"/>
      <c r="B281" s="179"/>
      <c r="C281" s="184"/>
      <c r="D281" s="169"/>
      <c r="E281" s="169"/>
      <c r="F281" s="187"/>
      <c r="G281" s="79"/>
      <c r="H281" s="79"/>
      <c r="I281" s="79"/>
      <c r="J281" s="179"/>
    </row>
    <row r="282" spans="1:10" s="188" customFormat="1" x14ac:dyDescent="0.25">
      <c r="A282" s="185"/>
      <c r="B282" s="179"/>
      <c r="C282" s="184"/>
      <c r="D282" s="169"/>
      <c r="E282" s="169"/>
      <c r="F282" s="187"/>
      <c r="G282" s="79"/>
      <c r="H282" s="79"/>
      <c r="I282" s="79"/>
      <c r="J282" s="179"/>
    </row>
    <row r="283" spans="1:10" s="188" customFormat="1" x14ac:dyDescent="0.25">
      <c r="A283" s="185"/>
      <c r="B283" s="179"/>
      <c r="C283" s="184"/>
      <c r="D283" s="169"/>
      <c r="E283" s="169"/>
      <c r="F283" s="187"/>
      <c r="G283" s="79"/>
      <c r="H283" s="79"/>
      <c r="I283" s="79"/>
      <c r="J283" s="179"/>
    </row>
    <row r="284" spans="1:10" s="188" customFormat="1" x14ac:dyDescent="0.25">
      <c r="A284" s="185"/>
      <c r="B284" s="179"/>
      <c r="C284" s="184"/>
      <c r="D284" s="169"/>
      <c r="E284" s="169"/>
      <c r="F284" s="187"/>
      <c r="G284" s="79"/>
      <c r="H284" s="79"/>
      <c r="I284" s="79"/>
      <c r="J284" s="179"/>
    </row>
    <row r="285" spans="1:10" s="188" customFormat="1" x14ac:dyDescent="0.25">
      <c r="A285" s="185"/>
      <c r="B285" s="179"/>
      <c r="C285" s="184"/>
      <c r="D285" s="169"/>
      <c r="E285" s="169"/>
      <c r="F285" s="187"/>
      <c r="G285" s="79"/>
      <c r="H285" s="79"/>
      <c r="I285" s="79"/>
      <c r="J285" s="179"/>
    </row>
    <row r="286" spans="1:10" s="188" customFormat="1" x14ac:dyDescent="0.25">
      <c r="A286" s="185"/>
      <c r="B286" s="179"/>
      <c r="C286" s="184"/>
      <c r="D286" s="169"/>
      <c r="E286" s="169"/>
      <c r="F286" s="187"/>
      <c r="G286" s="79"/>
      <c r="H286" s="79"/>
      <c r="I286" s="79"/>
      <c r="J286" s="179"/>
    </row>
    <row r="287" spans="1:10" s="188" customFormat="1" x14ac:dyDescent="0.25">
      <c r="A287" s="185"/>
      <c r="B287" s="179"/>
      <c r="C287" s="184"/>
      <c r="D287" s="169"/>
      <c r="E287" s="169"/>
      <c r="F287" s="187"/>
      <c r="G287" s="79"/>
      <c r="H287" s="79"/>
      <c r="I287" s="79"/>
      <c r="J287" s="179"/>
    </row>
    <row r="288" spans="1:10" s="188" customFormat="1" x14ac:dyDescent="0.25">
      <c r="A288" s="185"/>
      <c r="B288" s="179"/>
      <c r="C288" s="184"/>
      <c r="D288" s="169"/>
      <c r="E288" s="169"/>
      <c r="F288" s="187"/>
      <c r="G288" s="79"/>
      <c r="H288" s="79"/>
      <c r="I288" s="79"/>
      <c r="J288" s="179"/>
    </row>
    <row r="289" spans="1:10" s="188" customFormat="1" x14ac:dyDescent="0.25">
      <c r="A289" s="185"/>
      <c r="B289" s="179"/>
      <c r="C289" s="184"/>
      <c r="D289" s="169"/>
      <c r="E289" s="169"/>
      <c r="F289" s="187"/>
      <c r="G289" s="79"/>
      <c r="H289" s="79"/>
      <c r="I289" s="79"/>
      <c r="J289" s="179"/>
    </row>
    <row r="290" spans="1:10" s="188" customFormat="1" x14ac:dyDescent="0.25">
      <c r="A290" s="185"/>
      <c r="B290" s="179"/>
      <c r="C290" s="184"/>
      <c r="D290" s="169"/>
      <c r="E290" s="169"/>
      <c r="F290" s="187"/>
      <c r="G290" s="79"/>
      <c r="H290" s="79"/>
      <c r="I290" s="79"/>
      <c r="J290" s="179"/>
    </row>
    <row r="291" spans="1:10" s="188" customFormat="1" x14ac:dyDescent="0.25">
      <c r="A291" s="185"/>
      <c r="B291" s="179"/>
      <c r="C291" s="184"/>
      <c r="D291" s="169"/>
      <c r="E291" s="169"/>
      <c r="F291" s="187"/>
      <c r="G291" s="79"/>
      <c r="H291" s="79"/>
      <c r="I291" s="79"/>
      <c r="J291" s="179"/>
    </row>
    <row r="292" spans="1:10" s="188" customFormat="1" x14ac:dyDescent="0.25">
      <c r="A292" s="185"/>
      <c r="B292" s="179"/>
      <c r="C292" s="184"/>
      <c r="D292" s="169"/>
      <c r="E292" s="169"/>
      <c r="F292" s="187"/>
      <c r="G292" s="79"/>
      <c r="H292" s="79"/>
      <c r="I292" s="79"/>
      <c r="J292" s="179"/>
    </row>
    <row r="293" spans="1:10" s="188" customFormat="1" x14ac:dyDescent="0.25">
      <c r="A293" s="185"/>
      <c r="B293" s="179"/>
      <c r="C293" s="184"/>
      <c r="D293" s="169"/>
      <c r="E293" s="169"/>
      <c r="F293" s="187"/>
      <c r="G293" s="79"/>
      <c r="H293" s="79"/>
      <c r="I293" s="79"/>
      <c r="J293" s="179"/>
    </row>
    <row r="294" spans="1:10" s="188" customFormat="1" x14ac:dyDescent="0.25">
      <c r="A294" s="185"/>
      <c r="B294" s="179"/>
      <c r="C294" s="184"/>
      <c r="D294" s="169"/>
      <c r="E294" s="169"/>
      <c r="F294" s="187"/>
      <c r="G294" s="79"/>
      <c r="H294" s="79"/>
      <c r="I294" s="79"/>
      <c r="J294" s="179"/>
    </row>
    <row r="295" spans="1:10" s="188" customFormat="1" x14ac:dyDescent="0.25">
      <c r="A295" s="185"/>
      <c r="B295" s="179"/>
      <c r="C295" s="184"/>
      <c r="D295" s="169"/>
      <c r="E295" s="169"/>
      <c r="F295" s="187"/>
      <c r="G295" s="79"/>
      <c r="H295" s="79"/>
      <c r="I295" s="79"/>
      <c r="J295" s="179"/>
    </row>
    <row r="296" spans="1:10" s="188" customFormat="1" x14ac:dyDescent="0.25">
      <c r="A296" s="185"/>
      <c r="B296" s="179"/>
      <c r="C296" s="184"/>
      <c r="D296" s="169"/>
      <c r="E296" s="169"/>
      <c r="F296" s="187"/>
      <c r="G296" s="79"/>
      <c r="H296" s="79"/>
      <c r="I296" s="79"/>
      <c r="J296" s="179"/>
    </row>
    <row r="297" spans="1:10" s="188" customFormat="1" x14ac:dyDescent="0.25">
      <c r="A297" s="185"/>
      <c r="B297" s="179"/>
      <c r="C297" s="184"/>
      <c r="D297" s="169"/>
      <c r="E297" s="169"/>
      <c r="F297" s="187"/>
      <c r="G297" s="79"/>
      <c r="H297" s="79"/>
      <c r="I297" s="79"/>
      <c r="J297" s="179"/>
    </row>
    <row r="298" spans="1:10" s="188" customFormat="1" x14ac:dyDescent="0.25">
      <c r="A298" s="185"/>
      <c r="B298" s="179"/>
      <c r="C298" s="184"/>
      <c r="D298" s="169"/>
      <c r="E298" s="169"/>
      <c r="F298" s="187"/>
      <c r="G298" s="79"/>
      <c r="H298" s="79"/>
      <c r="I298" s="79"/>
      <c r="J298" s="179"/>
    </row>
    <row r="299" spans="1:10" s="188" customFormat="1" x14ac:dyDescent="0.25">
      <c r="A299" s="185"/>
      <c r="B299" s="179"/>
      <c r="C299" s="184"/>
      <c r="D299" s="169"/>
      <c r="E299" s="169"/>
      <c r="F299" s="187"/>
      <c r="G299" s="79"/>
      <c r="H299" s="79"/>
      <c r="I299" s="79"/>
      <c r="J299" s="179"/>
    </row>
    <row r="300" spans="1:10" s="188" customFormat="1" x14ac:dyDescent="0.25">
      <c r="A300" s="185"/>
      <c r="B300" s="179"/>
      <c r="C300" s="184"/>
      <c r="D300" s="169"/>
      <c r="E300" s="169"/>
      <c r="F300" s="187"/>
      <c r="G300" s="79"/>
      <c r="H300" s="79"/>
      <c r="I300" s="79"/>
      <c r="J300" s="179"/>
    </row>
    <row r="301" spans="1:10" s="188" customFormat="1" x14ac:dyDescent="0.25">
      <c r="A301" s="185"/>
      <c r="B301" s="179"/>
      <c r="C301" s="184"/>
      <c r="D301" s="169"/>
      <c r="E301" s="169"/>
      <c r="F301" s="187"/>
      <c r="G301" s="79"/>
      <c r="H301" s="79"/>
      <c r="I301" s="79"/>
      <c r="J301" s="179"/>
    </row>
    <row r="302" spans="1:10" s="188" customFormat="1" x14ac:dyDescent="0.25">
      <c r="A302" s="185"/>
      <c r="B302" s="179"/>
      <c r="C302" s="184"/>
      <c r="D302" s="169"/>
      <c r="E302" s="169"/>
      <c r="F302" s="187"/>
      <c r="G302" s="79"/>
      <c r="H302" s="79"/>
      <c r="I302" s="79"/>
      <c r="J302" s="179"/>
    </row>
    <row r="303" spans="1:10" s="188" customFormat="1" x14ac:dyDescent="0.25">
      <c r="A303" s="185"/>
      <c r="B303" s="179"/>
      <c r="C303" s="184"/>
      <c r="D303" s="169"/>
      <c r="E303" s="169"/>
      <c r="F303" s="187"/>
      <c r="G303" s="79"/>
      <c r="H303" s="79"/>
      <c r="I303" s="79"/>
      <c r="J303" s="179"/>
    </row>
    <row r="304" spans="1:10" s="188" customFormat="1" x14ac:dyDescent="0.25">
      <c r="A304" s="185"/>
      <c r="B304" s="179"/>
      <c r="C304" s="184"/>
      <c r="D304" s="169"/>
      <c r="E304" s="169"/>
      <c r="F304" s="187"/>
      <c r="G304" s="79"/>
      <c r="H304" s="79"/>
      <c r="I304" s="79"/>
      <c r="J304" s="179"/>
    </row>
    <row r="305" spans="1:10" s="188" customFormat="1" x14ac:dyDescent="0.25">
      <c r="A305" s="185"/>
      <c r="B305" s="179"/>
      <c r="C305" s="184"/>
      <c r="D305" s="169"/>
      <c r="E305" s="169"/>
      <c r="F305" s="187"/>
      <c r="G305" s="79"/>
      <c r="H305" s="79"/>
      <c r="I305" s="79"/>
      <c r="J305" s="179"/>
    </row>
    <row r="306" spans="1:10" s="188" customFormat="1" x14ac:dyDescent="0.25">
      <c r="A306" s="185"/>
      <c r="B306" s="179"/>
      <c r="C306" s="184"/>
      <c r="D306" s="169"/>
      <c r="E306" s="169"/>
      <c r="F306" s="187"/>
      <c r="G306" s="79"/>
      <c r="H306" s="79"/>
      <c r="I306" s="79"/>
      <c r="J306" s="179"/>
    </row>
    <row r="307" spans="1:10" s="188" customFormat="1" x14ac:dyDescent="0.25">
      <c r="A307" s="185"/>
      <c r="B307" s="179"/>
      <c r="C307" s="184"/>
      <c r="D307" s="169"/>
      <c r="E307" s="169"/>
      <c r="F307" s="187"/>
      <c r="G307" s="79"/>
      <c r="H307" s="79"/>
      <c r="I307" s="79"/>
      <c r="J307" s="179"/>
    </row>
    <row r="308" spans="1:10" s="188" customFormat="1" x14ac:dyDescent="0.25">
      <c r="A308" s="185"/>
      <c r="B308" s="179"/>
      <c r="C308" s="184"/>
      <c r="D308" s="169"/>
      <c r="E308" s="169"/>
      <c r="F308" s="187"/>
      <c r="G308" s="79"/>
      <c r="H308" s="79"/>
      <c r="I308" s="79"/>
      <c r="J308" s="179"/>
    </row>
    <row r="309" spans="1:10" s="188" customFormat="1" x14ac:dyDescent="0.25">
      <c r="A309" s="185"/>
      <c r="B309" s="179"/>
      <c r="C309" s="184"/>
      <c r="D309" s="169"/>
      <c r="E309" s="169"/>
      <c r="F309" s="187"/>
      <c r="G309" s="79"/>
      <c r="H309" s="79"/>
      <c r="I309" s="79"/>
      <c r="J309" s="179"/>
    </row>
    <row r="310" spans="1:10" s="188" customFormat="1" x14ac:dyDescent="0.25">
      <c r="A310" s="185"/>
      <c r="B310" s="179"/>
      <c r="C310" s="184"/>
      <c r="D310" s="169"/>
      <c r="E310" s="169"/>
      <c r="F310" s="187"/>
      <c r="G310" s="79"/>
      <c r="H310" s="79"/>
      <c r="I310" s="79"/>
      <c r="J310" s="179"/>
    </row>
    <row r="311" spans="1:10" s="188" customFormat="1" x14ac:dyDescent="0.25">
      <c r="A311" s="185"/>
      <c r="B311" s="179"/>
      <c r="C311" s="184"/>
      <c r="D311" s="169"/>
      <c r="E311" s="169"/>
      <c r="F311" s="187"/>
      <c r="G311" s="79"/>
      <c r="H311" s="79"/>
      <c r="I311" s="79"/>
      <c r="J311" s="179"/>
    </row>
    <row r="312" spans="1:10" s="188" customFormat="1" x14ac:dyDescent="0.25">
      <c r="A312" s="185"/>
      <c r="B312" s="179"/>
      <c r="C312" s="184"/>
      <c r="D312" s="169"/>
      <c r="E312" s="169"/>
      <c r="F312" s="187"/>
      <c r="G312" s="79"/>
      <c r="H312" s="79"/>
      <c r="I312" s="79"/>
      <c r="J312" s="179"/>
    </row>
    <row r="313" spans="1:10" s="188" customFormat="1" x14ac:dyDescent="0.25">
      <c r="A313" s="185"/>
      <c r="B313" s="179"/>
      <c r="C313" s="184"/>
      <c r="D313" s="169"/>
      <c r="E313" s="169"/>
      <c r="F313" s="187"/>
      <c r="G313" s="79"/>
      <c r="H313" s="79"/>
      <c r="I313" s="79"/>
      <c r="J313" s="179"/>
    </row>
    <row r="314" spans="1:10" s="188" customFormat="1" x14ac:dyDescent="0.25">
      <c r="A314" s="185"/>
      <c r="B314" s="179"/>
      <c r="C314" s="184"/>
      <c r="D314" s="169"/>
      <c r="E314" s="169"/>
      <c r="F314" s="187"/>
      <c r="G314" s="79"/>
      <c r="H314" s="79"/>
      <c r="I314" s="79"/>
      <c r="J314" s="179"/>
    </row>
    <row r="315" spans="1:10" s="188" customFormat="1" x14ac:dyDescent="0.25">
      <c r="A315" s="185"/>
      <c r="B315" s="179"/>
      <c r="C315" s="184"/>
      <c r="D315" s="169"/>
      <c r="E315" s="169"/>
      <c r="F315" s="187"/>
      <c r="G315" s="79"/>
      <c r="H315" s="79"/>
      <c r="I315" s="79"/>
      <c r="J315" s="179"/>
    </row>
    <row r="316" spans="1:10" s="188" customFormat="1" x14ac:dyDescent="0.25">
      <c r="A316" s="185"/>
      <c r="B316" s="179"/>
      <c r="C316" s="184"/>
      <c r="D316" s="169"/>
      <c r="E316" s="169"/>
      <c r="F316" s="187"/>
      <c r="G316" s="79"/>
      <c r="H316" s="79"/>
      <c r="I316" s="79"/>
      <c r="J316" s="179"/>
    </row>
    <row r="317" spans="1:10" s="188" customFormat="1" x14ac:dyDescent="0.25">
      <c r="A317" s="185"/>
      <c r="B317" s="179"/>
      <c r="C317" s="184"/>
      <c r="D317" s="169"/>
      <c r="E317" s="169"/>
      <c r="F317" s="187"/>
      <c r="G317" s="79"/>
      <c r="H317" s="79"/>
      <c r="I317" s="79"/>
      <c r="J317" s="179"/>
    </row>
    <row r="318" spans="1:10" s="188" customFormat="1" x14ac:dyDescent="0.25">
      <c r="A318" s="185"/>
      <c r="B318" s="179"/>
      <c r="C318" s="184"/>
      <c r="D318" s="169"/>
      <c r="E318" s="169"/>
      <c r="F318" s="187"/>
      <c r="G318" s="79"/>
      <c r="H318" s="79"/>
      <c r="I318" s="79"/>
      <c r="J318" s="179"/>
    </row>
    <row r="319" spans="1:10" s="188" customFormat="1" x14ac:dyDescent="0.25">
      <c r="A319" s="185"/>
      <c r="B319" s="179"/>
      <c r="C319" s="184"/>
      <c r="D319" s="169"/>
      <c r="E319" s="169"/>
      <c r="F319" s="187"/>
      <c r="G319" s="79"/>
      <c r="H319" s="79"/>
      <c r="I319" s="79"/>
      <c r="J319" s="179"/>
    </row>
    <row r="320" spans="1:10" s="188" customFormat="1" x14ac:dyDescent="0.25">
      <c r="A320" s="185"/>
      <c r="B320" s="179"/>
      <c r="C320" s="184"/>
      <c r="D320" s="169"/>
      <c r="E320" s="169"/>
      <c r="F320" s="187"/>
      <c r="G320" s="79"/>
      <c r="H320" s="79"/>
      <c r="I320" s="79"/>
      <c r="J320" s="179"/>
    </row>
    <row r="321" spans="1:10" s="188" customFormat="1" x14ac:dyDescent="0.25">
      <c r="A321" s="185"/>
      <c r="B321" s="179"/>
      <c r="C321" s="184"/>
      <c r="D321" s="169"/>
      <c r="E321" s="169"/>
      <c r="F321" s="187"/>
      <c r="G321" s="79"/>
      <c r="H321" s="79"/>
      <c r="I321" s="79"/>
      <c r="J321" s="179"/>
    </row>
    <row r="322" spans="1:10" s="188" customFormat="1" x14ac:dyDescent="0.25">
      <c r="A322" s="185"/>
      <c r="B322" s="179"/>
      <c r="C322" s="184"/>
      <c r="D322" s="169"/>
      <c r="E322" s="169"/>
      <c r="F322" s="187"/>
      <c r="G322" s="79"/>
      <c r="H322" s="79"/>
      <c r="I322" s="79"/>
      <c r="J322" s="179"/>
    </row>
    <row r="323" spans="1:10" s="188" customFormat="1" x14ac:dyDescent="0.25">
      <c r="A323" s="185"/>
      <c r="B323" s="179"/>
      <c r="C323" s="184"/>
      <c r="D323" s="169"/>
      <c r="E323" s="169"/>
      <c r="F323" s="187"/>
      <c r="G323" s="79"/>
      <c r="H323" s="79"/>
      <c r="I323" s="79"/>
      <c r="J323" s="179"/>
    </row>
    <row r="324" spans="1:10" s="188" customFormat="1" x14ac:dyDescent="0.25">
      <c r="A324" s="185"/>
      <c r="B324" s="179"/>
      <c r="C324" s="184"/>
      <c r="D324" s="169"/>
      <c r="E324" s="169"/>
      <c r="F324" s="187"/>
      <c r="G324" s="79"/>
      <c r="H324" s="79"/>
      <c r="I324" s="79"/>
      <c r="J324" s="179"/>
    </row>
    <row r="325" spans="1:10" s="188" customFormat="1" x14ac:dyDescent="0.25">
      <c r="A325" s="185"/>
      <c r="B325" s="179"/>
      <c r="C325" s="184"/>
      <c r="D325" s="169"/>
      <c r="E325" s="169"/>
      <c r="F325" s="187"/>
      <c r="G325" s="79"/>
      <c r="H325" s="79"/>
      <c r="I325" s="79"/>
      <c r="J325" s="179"/>
    </row>
    <row r="326" spans="1:10" s="188" customFormat="1" x14ac:dyDescent="0.25">
      <c r="A326" s="185"/>
      <c r="B326" s="179"/>
      <c r="C326" s="184"/>
      <c r="D326" s="169"/>
      <c r="E326" s="169"/>
      <c r="F326" s="187"/>
      <c r="G326" s="79"/>
      <c r="H326" s="79"/>
      <c r="I326" s="79"/>
      <c r="J326" s="179"/>
    </row>
    <row r="327" spans="1:10" s="188" customFormat="1" x14ac:dyDescent="0.25">
      <c r="A327" s="185"/>
      <c r="B327" s="179"/>
      <c r="C327" s="184"/>
      <c r="D327" s="169"/>
      <c r="E327" s="169"/>
      <c r="F327" s="187"/>
      <c r="G327" s="79"/>
      <c r="H327" s="79"/>
      <c r="I327" s="79"/>
      <c r="J327" s="179"/>
    </row>
    <row r="328" spans="1:10" s="188" customFormat="1" x14ac:dyDescent="0.25">
      <c r="A328" s="185"/>
      <c r="B328" s="179"/>
      <c r="C328" s="184"/>
      <c r="D328" s="169"/>
      <c r="E328" s="169"/>
      <c r="F328" s="187"/>
      <c r="G328" s="79"/>
      <c r="H328" s="79"/>
      <c r="I328" s="79"/>
      <c r="J328" s="179"/>
    </row>
    <row r="329" spans="1:10" s="188" customFormat="1" x14ac:dyDescent="0.25">
      <c r="A329" s="185"/>
      <c r="B329" s="179"/>
      <c r="C329" s="184"/>
      <c r="D329" s="169"/>
      <c r="E329" s="169"/>
      <c r="F329" s="187"/>
      <c r="G329" s="79"/>
      <c r="H329" s="79"/>
      <c r="I329" s="79"/>
      <c r="J329" s="179"/>
    </row>
    <row r="330" spans="1:10" s="188" customFormat="1" x14ac:dyDescent="0.25">
      <c r="A330" s="185"/>
      <c r="B330" s="179"/>
      <c r="C330" s="184"/>
      <c r="D330" s="169"/>
      <c r="E330" s="169"/>
      <c r="F330" s="187"/>
      <c r="G330" s="79"/>
      <c r="H330" s="79"/>
      <c r="I330" s="79"/>
      <c r="J330" s="179"/>
    </row>
    <row r="331" spans="1:10" s="188" customFormat="1" x14ac:dyDescent="0.25">
      <c r="A331" s="185"/>
      <c r="B331" s="179"/>
      <c r="C331" s="184"/>
      <c r="D331" s="169"/>
      <c r="E331" s="169"/>
      <c r="F331" s="187"/>
      <c r="G331" s="79"/>
      <c r="H331" s="79"/>
      <c r="I331" s="79"/>
      <c r="J331" s="179"/>
    </row>
    <row r="332" spans="1:10" s="188" customFormat="1" x14ac:dyDescent="0.25">
      <c r="A332" s="185"/>
      <c r="B332" s="179"/>
      <c r="C332" s="184"/>
      <c r="D332" s="169"/>
      <c r="E332" s="169"/>
      <c r="F332" s="187"/>
      <c r="G332" s="79"/>
      <c r="H332" s="79"/>
      <c r="I332" s="79"/>
      <c r="J332" s="179"/>
    </row>
    <row r="333" spans="1:10" s="188" customFormat="1" x14ac:dyDescent="0.25">
      <c r="A333" s="185"/>
      <c r="B333" s="179"/>
      <c r="C333" s="184"/>
      <c r="D333" s="169"/>
      <c r="E333" s="169"/>
      <c r="F333" s="187"/>
      <c r="G333" s="79"/>
      <c r="H333" s="79"/>
      <c r="I333" s="79"/>
      <c r="J333" s="179"/>
    </row>
    <row r="334" spans="1:10" s="188" customFormat="1" x14ac:dyDescent="0.25">
      <c r="A334" s="185"/>
      <c r="B334" s="179"/>
      <c r="C334" s="184"/>
      <c r="D334" s="169"/>
      <c r="E334" s="169"/>
      <c r="F334" s="187"/>
      <c r="G334" s="79"/>
      <c r="H334" s="79"/>
      <c r="I334" s="79"/>
      <c r="J334" s="179"/>
    </row>
    <row r="335" spans="1:10" s="188" customFormat="1" x14ac:dyDescent="0.25">
      <c r="A335" s="185"/>
      <c r="B335" s="179"/>
      <c r="C335" s="184"/>
      <c r="D335" s="169"/>
      <c r="E335" s="169"/>
      <c r="F335" s="187"/>
      <c r="G335" s="79"/>
      <c r="H335" s="79"/>
      <c r="I335" s="79"/>
      <c r="J335" s="179"/>
    </row>
    <row r="336" spans="1:10" s="188" customFormat="1" x14ac:dyDescent="0.25">
      <c r="A336" s="185"/>
      <c r="B336" s="179"/>
      <c r="C336" s="184"/>
      <c r="D336" s="169"/>
      <c r="E336" s="169"/>
      <c r="F336" s="187"/>
      <c r="G336" s="79"/>
      <c r="H336" s="79"/>
      <c r="I336" s="79"/>
      <c r="J336" s="179"/>
    </row>
    <row r="337" spans="1:10" s="188" customFormat="1" x14ac:dyDescent="0.25">
      <c r="A337" s="185"/>
      <c r="B337" s="179"/>
      <c r="C337" s="184"/>
      <c r="D337" s="169"/>
      <c r="E337" s="169"/>
      <c r="F337" s="187"/>
      <c r="G337" s="79"/>
      <c r="H337" s="79"/>
      <c r="I337" s="79"/>
      <c r="J337" s="179"/>
    </row>
    <row r="338" spans="1:10" s="188" customFormat="1" x14ac:dyDescent="0.25">
      <c r="A338" s="185"/>
      <c r="B338" s="179"/>
      <c r="C338" s="184"/>
      <c r="D338" s="169"/>
      <c r="E338" s="169"/>
      <c r="F338" s="187"/>
      <c r="G338" s="79"/>
      <c r="H338" s="79"/>
      <c r="I338" s="79"/>
      <c r="J338" s="179"/>
    </row>
    <row r="339" spans="1:10" s="188" customFormat="1" x14ac:dyDescent="0.25">
      <c r="A339" s="185"/>
      <c r="B339" s="179"/>
      <c r="C339" s="184"/>
      <c r="D339" s="169"/>
      <c r="E339" s="169"/>
      <c r="F339" s="187"/>
      <c r="G339" s="79"/>
      <c r="H339" s="79"/>
      <c r="I339" s="79"/>
      <c r="J339" s="179"/>
    </row>
    <row r="340" spans="1:10" s="188" customFormat="1" x14ac:dyDescent="0.25">
      <c r="A340" s="185"/>
      <c r="B340" s="179"/>
      <c r="C340" s="184"/>
      <c r="D340" s="169"/>
      <c r="E340" s="169"/>
      <c r="F340" s="187"/>
      <c r="G340" s="79"/>
      <c r="H340" s="79"/>
      <c r="I340" s="79"/>
      <c r="J340" s="179"/>
    </row>
    <row r="341" spans="1:10" s="188" customFormat="1" x14ac:dyDescent="0.25">
      <c r="A341" s="185"/>
      <c r="B341" s="179"/>
      <c r="C341" s="184"/>
      <c r="D341" s="169"/>
      <c r="E341" s="169"/>
      <c r="F341" s="187"/>
      <c r="G341" s="79"/>
      <c r="H341" s="79"/>
      <c r="I341" s="79"/>
      <c r="J341" s="179"/>
    </row>
    <row r="342" spans="1:10" s="188" customFormat="1" x14ac:dyDescent="0.25">
      <c r="A342" s="185"/>
      <c r="B342" s="179"/>
      <c r="C342" s="184"/>
      <c r="D342" s="169"/>
      <c r="E342" s="169"/>
      <c r="F342" s="187"/>
      <c r="G342" s="79"/>
      <c r="H342" s="79"/>
      <c r="I342" s="79"/>
      <c r="J342" s="179"/>
    </row>
    <row r="343" spans="1:10" s="188" customFormat="1" x14ac:dyDescent="0.25">
      <c r="A343" s="185"/>
      <c r="B343" s="179"/>
      <c r="C343" s="184"/>
      <c r="D343" s="169"/>
      <c r="E343" s="169"/>
      <c r="F343" s="187"/>
      <c r="G343" s="79"/>
      <c r="H343" s="79"/>
      <c r="I343" s="79"/>
      <c r="J343" s="179"/>
    </row>
    <row r="344" spans="1:10" s="188" customFormat="1" x14ac:dyDescent="0.25">
      <c r="A344" s="185"/>
      <c r="B344" s="179"/>
      <c r="C344" s="184"/>
      <c r="D344" s="169"/>
      <c r="E344" s="169"/>
      <c r="F344" s="187"/>
      <c r="G344" s="79"/>
      <c r="H344" s="79"/>
      <c r="I344" s="79"/>
      <c r="J344" s="179"/>
    </row>
    <row r="345" spans="1:10" s="188" customFormat="1" x14ac:dyDescent="0.25">
      <c r="A345" s="185"/>
      <c r="B345" s="179"/>
      <c r="C345" s="184"/>
      <c r="D345" s="169"/>
      <c r="E345" s="169"/>
      <c r="F345" s="187"/>
      <c r="G345" s="79"/>
      <c r="H345" s="79"/>
      <c r="I345" s="79"/>
      <c r="J345" s="179"/>
    </row>
    <row r="346" spans="1:10" s="188" customFormat="1" x14ac:dyDescent="0.25">
      <c r="A346" s="185"/>
      <c r="B346" s="179"/>
      <c r="C346" s="184"/>
      <c r="D346" s="169"/>
      <c r="E346" s="169"/>
      <c r="F346" s="187"/>
      <c r="G346" s="79"/>
      <c r="H346" s="79"/>
      <c r="I346" s="79"/>
      <c r="J346" s="179"/>
    </row>
    <row r="347" spans="1:10" s="188" customFormat="1" x14ac:dyDescent="0.25">
      <c r="A347" s="185"/>
      <c r="B347" s="179"/>
      <c r="C347" s="184"/>
      <c r="D347" s="169"/>
      <c r="E347" s="169"/>
      <c r="F347" s="187"/>
      <c r="G347" s="79"/>
      <c r="H347" s="79"/>
      <c r="I347" s="79"/>
      <c r="J347" s="179"/>
    </row>
    <row r="348" spans="1:10" s="188" customFormat="1" x14ac:dyDescent="0.25">
      <c r="A348" s="185"/>
      <c r="B348" s="179"/>
      <c r="C348" s="184"/>
      <c r="D348" s="169"/>
      <c r="E348" s="169"/>
      <c r="F348" s="187"/>
      <c r="G348" s="79"/>
      <c r="H348" s="79"/>
      <c r="I348" s="79"/>
      <c r="J348" s="179"/>
    </row>
    <row r="349" spans="1:10" s="188" customFormat="1" x14ac:dyDescent="0.25">
      <c r="A349" s="185"/>
      <c r="B349" s="179"/>
      <c r="C349" s="184"/>
      <c r="D349" s="169"/>
      <c r="E349" s="169"/>
      <c r="F349" s="187"/>
      <c r="G349" s="79"/>
      <c r="H349" s="79"/>
      <c r="I349" s="79"/>
      <c r="J349" s="179"/>
    </row>
    <row r="350" spans="1:10" s="188" customFormat="1" x14ac:dyDescent="0.25">
      <c r="A350" s="185"/>
      <c r="B350" s="179"/>
      <c r="C350" s="184"/>
      <c r="D350" s="169"/>
      <c r="E350" s="169"/>
      <c r="F350" s="187"/>
      <c r="G350" s="79"/>
      <c r="H350" s="79"/>
      <c r="I350" s="79"/>
      <c r="J350" s="179"/>
    </row>
    <row r="351" spans="1:10" s="188" customFormat="1" x14ac:dyDescent="0.25">
      <c r="A351" s="185"/>
      <c r="B351" s="179"/>
      <c r="C351" s="184"/>
      <c r="D351" s="169"/>
      <c r="E351" s="169"/>
      <c r="F351" s="187"/>
      <c r="G351" s="79"/>
      <c r="H351" s="79"/>
      <c r="I351" s="79"/>
      <c r="J351" s="179"/>
    </row>
    <row r="352" spans="1:10" s="188" customFormat="1" x14ac:dyDescent="0.25">
      <c r="A352" s="185"/>
      <c r="B352" s="179"/>
      <c r="C352" s="184"/>
      <c r="D352" s="169"/>
      <c r="E352" s="169"/>
      <c r="F352" s="187"/>
      <c r="G352" s="79"/>
      <c r="H352" s="79"/>
      <c r="I352" s="79"/>
      <c r="J352" s="179"/>
    </row>
    <row r="353" spans="1:10" s="188" customFormat="1" x14ac:dyDescent="0.25">
      <c r="A353" s="185"/>
      <c r="B353" s="179"/>
      <c r="C353" s="184"/>
      <c r="D353" s="169"/>
      <c r="E353" s="169"/>
      <c r="F353" s="187"/>
      <c r="G353" s="79"/>
      <c r="H353" s="79"/>
      <c r="I353" s="79"/>
      <c r="J353" s="179"/>
    </row>
    <row r="354" spans="1:10" s="188" customFormat="1" x14ac:dyDescent="0.25">
      <c r="A354" s="185"/>
      <c r="B354" s="179"/>
      <c r="C354" s="184"/>
      <c r="D354" s="169"/>
      <c r="E354" s="169"/>
      <c r="F354" s="187"/>
      <c r="G354" s="79"/>
      <c r="H354" s="79"/>
      <c r="I354" s="79"/>
      <c r="J354" s="179"/>
    </row>
    <row r="355" spans="1:10" s="188" customFormat="1" x14ac:dyDescent="0.25">
      <c r="A355" s="185"/>
      <c r="B355" s="179"/>
      <c r="C355" s="184"/>
      <c r="D355" s="169"/>
      <c r="E355" s="169"/>
      <c r="F355" s="187"/>
      <c r="G355" s="79"/>
      <c r="H355" s="79"/>
      <c r="I355" s="79"/>
      <c r="J355" s="179"/>
    </row>
    <row r="356" spans="1:10" s="188" customFormat="1" x14ac:dyDescent="0.25">
      <c r="A356" s="185"/>
      <c r="B356" s="179"/>
      <c r="C356" s="184"/>
      <c r="D356" s="169"/>
      <c r="E356" s="169"/>
      <c r="F356" s="187"/>
      <c r="G356" s="79"/>
      <c r="H356" s="79"/>
      <c r="I356" s="79"/>
      <c r="J356" s="179"/>
    </row>
    <row r="357" spans="1:10" s="188" customFormat="1" x14ac:dyDescent="0.25">
      <c r="A357" s="185"/>
      <c r="B357" s="179"/>
      <c r="C357" s="184"/>
      <c r="D357" s="169"/>
      <c r="E357" s="169"/>
      <c r="F357" s="187"/>
      <c r="G357" s="79"/>
      <c r="H357" s="79"/>
      <c r="I357" s="79"/>
      <c r="J357" s="179"/>
    </row>
    <row r="358" spans="1:10" s="188" customFormat="1" x14ac:dyDescent="0.25">
      <c r="A358" s="185"/>
      <c r="B358" s="179"/>
      <c r="C358" s="184"/>
      <c r="D358" s="169"/>
      <c r="E358" s="169"/>
      <c r="F358" s="187"/>
      <c r="G358" s="79"/>
      <c r="H358" s="79"/>
      <c r="I358" s="79"/>
      <c r="J358" s="179"/>
    </row>
    <row r="359" spans="1:10" s="188" customFormat="1" x14ac:dyDescent="0.25">
      <c r="A359" s="185"/>
      <c r="B359" s="179"/>
      <c r="C359" s="184"/>
      <c r="D359" s="169"/>
      <c r="E359" s="169"/>
      <c r="F359" s="187"/>
      <c r="G359" s="79"/>
      <c r="H359" s="79"/>
      <c r="I359" s="79"/>
      <c r="J359" s="179"/>
    </row>
    <row r="360" spans="1:10" s="188" customFormat="1" x14ac:dyDescent="0.25">
      <c r="A360" s="185"/>
      <c r="B360" s="179"/>
      <c r="C360" s="184"/>
      <c r="D360" s="169"/>
      <c r="E360" s="169"/>
      <c r="F360" s="187"/>
      <c r="G360" s="79"/>
      <c r="H360" s="79"/>
      <c r="I360" s="79"/>
      <c r="J360" s="179"/>
    </row>
    <row r="361" spans="1:10" s="188" customFormat="1" x14ac:dyDescent="0.25">
      <c r="A361" s="185"/>
      <c r="B361" s="179"/>
      <c r="C361" s="184"/>
      <c r="D361" s="169"/>
      <c r="E361" s="169"/>
      <c r="F361" s="187"/>
      <c r="G361" s="79"/>
      <c r="H361" s="79"/>
      <c r="I361" s="79"/>
      <c r="J361" s="179"/>
    </row>
    <row r="362" spans="1:10" s="188" customFormat="1" x14ac:dyDescent="0.25">
      <c r="A362" s="185"/>
      <c r="B362" s="179"/>
      <c r="C362" s="184"/>
      <c r="D362" s="169"/>
      <c r="E362" s="169"/>
      <c r="F362" s="187"/>
      <c r="G362" s="79"/>
      <c r="H362" s="79"/>
      <c r="I362" s="79"/>
      <c r="J362" s="179"/>
    </row>
    <row r="363" spans="1:10" s="188" customFormat="1" x14ac:dyDescent="0.25">
      <c r="A363" s="185"/>
      <c r="B363" s="179"/>
      <c r="C363" s="184"/>
      <c r="D363" s="169"/>
      <c r="E363" s="169"/>
      <c r="F363" s="187"/>
      <c r="G363" s="79"/>
      <c r="H363" s="79"/>
      <c r="I363" s="79"/>
      <c r="J363" s="179"/>
    </row>
    <row r="364" spans="1:10" s="188" customFormat="1" x14ac:dyDescent="0.25">
      <c r="A364" s="185"/>
      <c r="B364" s="179"/>
      <c r="C364" s="184"/>
      <c r="D364" s="169"/>
      <c r="E364" s="169"/>
      <c r="F364" s="187"/>
      <c r="G364" s="79"/>
      <c r="H364" s="79"/>
      <c r="I364" s="79"/>
      <c r="J364" s="179"/>
    </row>
    <row r="365" spans="1:10" s="188" customFormat="1" x14ac:dyDescent="0.25">
      <c r="A365" s="185"/>
      <c r="B365" s="179"/>
      <c r="C365" s="184"/>
      <c r="D365" s="169"/>
      <c r="E365" s="169"/>
      <c r="F365" s="187"/>
      <c r="G365" s="79"/>
      <c r="H365" s="79"/>
      <c r="I365" s="79"/>
      <c r="J365" s="179"/>
    </row>
    <row r="366" spans="1:10" s="188" customFormat="1" x14ac:dyDescent="0.25">
      <c r="A366" s="185"/>
      <c r="B366" s="179"/>
      <c r="C366" s="184"/>
      <c r="D366" s="169"/>
      <c r="E366" s="169"/>
      <c r="F366" s="187"/>
      <c r="G366" s="79"/>
      <c r="H366" s="79"/>
      <c r="I366" s="79"/>
      <c r="J366" s="179"/>
    </row>
    <row r="367" spans="1:10" s="188" customFormat="1" x14ac:dyDescent="0.25">
      <c r="A367" s="185"/>
      <c r="B367" s="179"/>
      <c r="C367" s="184"/>
      <c r="D367" s="169"/>
      <c r="E367" s="169"/>
      <c r="F367" s="187"/>
      <c r="G367" s="79"/>
      <c r="H367" s="79"/>
      <c r="I367" s="79"/>
      <c r="J367" s="179"/>
    </row>
    <row r="368" spans="1:10" s="188" customFormat="1" x14ac:dyDescent="0.25">
      <c r="A368" s="185"/>
      <c r="B368" s="179"/>
      <c r="C368" s="184"/>
      <c r="D368" s="169"/>
      <c r="E368" s="169"/>
      <c r="F368" s="187"/>
      <c r="G368" s="79"/>
      <c r="H368" s="79"/>
      <c r="I368" s="79"/>
      <c r="J368" s="179"/>
    </row>
    <row r="369" spans="1:10" s="188" customFormat="1" x14ac:dyDescent="0.25">
      <c r="A369" s="185"/>
      <c r="B369" s="179"/>
      <c r="C369" s="184"/>
      <c r="D369" s="169"/>
      <c r="E369" s="169"/>
      <c r="F369" s="187"/>
      <c r="G369" s="79"/>
      <c r="H369" s="79"/>
      <c r="I369" s="79"/>
      <c r="J369" s="179"/>
    </row>
    <row r="370" spans="1:10" s="188" customFormat="1" x14ac:dyDescent="0.25">
      <c r="A370" s="185"/>
      <c r="B370" s="179"/>
      <c r="C370" s="184"/>
      <c r="D370" s="169"/>
      <c r="E370" s="169"/>
      <c r="F370" s="187"/>
      <c r="G370" s="79"/>
      <c r="H370" s="79"/>
      <c r="I370" s="79"/>
      <c r="J370" s="179"/>
    </row>
    <row r="371" spans="1:10" s="188" customFormat="1" x14ac:dyDescent="0.25">
      <c r="A371" s="185"/>
      <c r="B371" s="179"/>
      <c r="C371" s="184"/>
      <c r="D371" s="169"/>
      <c r="E371" s="169"/>
      <c r="F371" s="187"/>
      <c r="G371" s="79"/>
      <c r="H371" s="79"/>
      <c r="I371" s="79"/>
      <c r="J371" s="179"/>
    </row>
    <row r="372" spans="1:10" s="188" customFormat="1" x14ac:dyDescent="0.25">
      <c r="A372" s="185"/>
      <c r="B372" s="179"/>
      <c r="C372" s="184"/>
      <c r="D372" s="169"/>
      <c r="E372" s="169"/>
      <c r="F372" s="187"/>
      <c r="G372" s="79"/>
      <c r="H372" s="79"/>
      <c r="I372" s="79"/>
      <c r="J372" s="179"/>
    </row>
    <row r="373" spans="1:10" s="188" customFormat="1" x14ac:dyDescent="0.25">
      <c r="A373" s="185"/>
      <c r="B373" s="179"/>
      <c r="C373" s="184"/>
      <c r="D373" s="169"/>
      <c r="E373" s="169"/>
      <c r="F373" s="187"/>
      <c r="G373" s="79"/>
      <c r="H373" s="79"/>
      <c r="I373" s="79"/>
      <c r="J373" s="179"/>
    </row>
    <row r="374" spans="1:10" s="188" customFormat="1" x14ac:dyDescent="0.25">
      <c r="A374" s="185"/>
      <c r="B374" s="179"/>
      <c r="C374" s="184"/>
      <c r="D374" s="169"/>
      <c r="E374" s="169"/>
      <c r="F374" s="187"/>
      <c r="G374" s="79"/>
      <c r="H374" s="79"/>
      <c r="I374" s="79"/>
      <c r="J374" s="179"/>
    </row>
    <row r="375" spans="1:10" s="188" customFormat="1" x14ac:dyDescent="0.25">
      <c r="A375" s="185"/>
      <c r="B375" s="179"/>
      <c r="C375" s="184"/>
      <c r="D375" s="169"/>
      <c r="E375" s="169"/>
      <c r="F375" s="187"/>
      <c r="G375" s="79"/>
      <c r="H375" s="79"/>
      <c r="I375" s="79"/>
      <c r="J375" s="179"/>
    </row>
    <row r="376" spans="1:10" s="188" customFormat="1" x14ac:dyDescent="0.25">
      <c r="A376" s="185"/>
      <c r="B376" s="179"/>
      <c r="C376" s="184"/>
      <c r="D376" s="169"/>
      <c r="E376" s="169"/>
      <c r="F376" s="187"/>
      <c r="G376" s="79"/>
      <c r="H376" s="79"/>
      <c r="I376" s="79"/>
      <c r="J376" s="179"/>
    </row>
    <row r="377" spans="1:10" s="188" customFormat="1" x14ac:dyDescent="0.25">
      <c r="A377" s="185"/>
      <c r="B377" s="179"/>
      <c r="C377" s="184"/>
      <c r="D377" s="169"/>
      <c r="E377" s="169"/>
      <c r="F377" s="187"/>
      <c r="G377" s="79"/>
      <c r="H377" s="79"/>
      <c r="I377" s="79"/>
      <c r="J377" s="179"/>
    </row>
    <row r="378" spans="1:10" s="188" customFormat="1" x14ac:dyDescent="0.25">
      <c r="A378" s="185"/>
      <c r="B378" s="179"/>
      <c r="C378" s="184"/>
      <c r="D378" s="169"/>
      <c r="E378" s="169"/>
      <c r="F378" s="187"/>
      <c r="G378" s="79"/>
      <c r="H378" s="79"/>
      <c r="I378" s="79"/>
      <c r="J378" s="179"/>
    </row>
    <row r="379" spans="1:10" s="188" customFormat="1" x14ac:dyDescent="0.25">
      <c r="A379" s="185"/>
      <c r="B379" s="179"/>
      <c r="C379" s="184"/>
      <c r="D379" s="169"/>
      <c r="E379" s="169"/>
      <c r="F379" s="187"/>
      <c r="G379" s="79"/>
      <c r="H379" s="79"/>
      <c r="I379" s="79"/>
      <c r="J379" s="179"/>
    </row>
    <row r="380" spans="1:10" s="188" customFormat="1" x14ac:dyDescent="0.25">
      <c r="A380" s="185"/>
      <c r="B380" s="179"/>
      <c r="C380" s="184"/>
      <c r="D380" s="169"/>
      <c r="E380" s="169"/>
      <c r="F380" s="187"/>
      <c r="G380" s="79"/>
      <c r="H380" s="79"/>
      <c r="I380" s="79"/>
      <c r="J380" s="179"/>
    </row>
    <row r="381" spans="1:10" s="188" customFormat="1" x14ac:dyDescent="0.25">
      <c r="A381" s="185"/>
      <c r="B381" s="179"/>
      <c r="C381" s="184"/>
      <c r="D381" s="169"/>
      <c r="E381" s="169"/>
      <c r="F381" s="187"/>
      <c r="G381" s="79"/>
      <c r="H381" s="79"/>
      <c r="I381" s="79"/>
      <c r="J381" s="179"/>
    </row>
    <row r="382" spans="1:10" s="188" customFormat="1" x14ac:dyDescent="0.25">
      <c r="A382" s="185"/>
      <c r="B382" s="179"/>
      <c r="C382" s="184"/>
      <c r="D382" s="169"/>
      <c r="E382" s="169"/>
      <c r="F382" s="187"/>
      <c r="G382" s="79"/>
      <c r="H382" s="79"/>
      <c r="I382" s="79"/>
      <c r="J382" s="179"/>
    </row>
    <row r="383" spans="1:10" s="188" customFormat="1" x14ac:dyDescent="0.25">
      <c r="A383" s="185"/>
      <c r="B383" s="179"/>
      <c r="C383" s="184"/>
      <c r="D383" s="169"/>
      <c r="E383" s="169"/>
      <c r="F383" s="187"/>
      <c r="G383" s="79"/>
      <c r="H383" s="79"/>
      <c r="I383" s="79"/>
      <c r="J383" s="179"/>
    </row>
    <row r="384" spans="1:10" s="188" customFormat="1" x14ac:dyDescent="0.25">
      <c r="A384" s="185"/>
      <c r="B384" s="179"/>
      <c r="C384" s="184"/>
      <c r="D384" s="169"/>
      <c r="E384" s="169"/>
      <c r="F384" s="187"/>
      <c r="G384" s="79"/>
      <c r="H384" s="79"/>
      <c r="I384" s="79"/>
      <c r="J384" s="179"/>
    </row>
    <row r="385" spans="1:10" s="188" customFormat="1" x14ac:dyDescent="0.25">
      <c r="A385" s="185"/>
      <c r="B385" s="179"/>
      <c r="C385" s="184"/>
      <c r="D385" s="169"/>
      <c r="E385" s="169"/>
      <c r="F385" s="187"/>
      <c r="G385" s="79"/>
      <c r="H385" s="79"/>
      <c r="I385" s="79"/>
      <c r="J385" s="179"/>
    </row>
    <row r="386" spans="1:10" s="188" customFormat="1" x14ac:dyDescent="0.25">
      <c r="A386" s="185"/>
      <c r="B386" s="179"/>
      <c r="C386" s="184"/>
      <c r="D386" s="169"/>
      <c r="E386" s="169"/>
      <c r="F386" s="187"/>
      <c r="G386" s="79"/>
      <c r="H386" s="79"/>
      <c r="I386" s="79"/>
      <c r="J386" s="179"/>
    </row>
    <row r="387" spans="1:10" s="188" customFormat="1" x14ac:dyDescent="0.25">
      <c r="A387" s="185"/>
      <c r="B387" s="179"/>
      <c r="C387" s="184"/>
      <c r="D387" s="169"/>
      <c r="E387" s="169"/>
      <c r="F387" s="187"/>
      <c r="G387" s="79"/>
      <c r="H387" s="79"/>
      <c r="I387" s="79"/>
      <c r="J387" s="179"/>
    </row>
    <row r="388" spans="1:10" s="188" customFormat="1" x14ac:dyDescent="0.25">
      <c r="A388" s="185"/>
      <c r="B388" s="179"/>
      <c r="C388" s="184"/>
      <c r="D388" s="169"/>
      <c r="E388" s="169"/>
      <c r="F388" s="187"/>
      <c r="G388" s="79"/>
      <c r="H388" s="79"/>
      <c r="I388" s="79"/>
      <c r="J388" s="179"/>
    </row>
    <row r="389" spans="1:10" s="188" customFormat="1" x14ac:dyDescent="0.25">
      <c r="A389" s="185"/>
      <c r="B389" s="179"/>
      <c r="C389" s="184"/>
      <c r="D389" s="169"/>
      <c r="E389" s="169"/>
      <c r="F389" s="187"/>
      <c r="G389" s="79"/>
      <c r="H389" s="79"/>
      <c r="I389" s="79"/>
      <c r="J389" s="179"/>
    </row>
    <row r="390" spans="1:10" s="188" customFormat="1" x14ac:dyDescent="0.25">
      <c r="A390" s="185"/>
      <c r="B390" s="179"/>
      <c r="C390" s="184"/>
      <c r="D390" s="169"/>
      <c r="E390" s="169"/>
      <c r="F390" s="187"/>
      <c r="G390" s="79"/>
      <c r="H390" s="79"/>
      <c r="I390" s="79"/>
      <c r="J390" s="179"/>
    </row>
    <row r="391" spans="1:10" s="188" customFormat="1" x14ac:dyDescent="0.25">
      <c r="A391" s="185"/>
      <c r="B391" s="179"/>
      <c r="C391" s="184"/>
      <c r="D391" s="169"/>
      <c r="E391" s="169"/>
      <c r="F391" s="187"/>
      <c r="G391" s="79"/>
      <c r="H391" s="79"/>
      <c r="I391" s="79"/>
      <c r="J391" s="179"/>
    </row>
    <row r="392" spans="1:10" s="188" customFormat="1" x14ac:dyDescent="0.25">
      <c r="A392" s="185"/>
      <c r="B392" s="179"/>
      <c r="C392" s="184"/>
      <c r="D392" s="169"/>
      <c r="E392" s="169"/>
      <c r="F392" s="187"/>
      <c r="G392" s="79"/>
      <c r="H392" s="79"/>
      <c r="I392" s="79"/>
      <c r="J392" s="179"/>
    </row>
    <row r="393" spans="1:10" s="188" customFormat="1" x14ac:dyDescent="0.25">
      <c r="A393" s="185"/>
      <c r="B393" s="179"/>
      <c r="C393" s="184"/>
      <c r="D393" s="169"/>
      <c r="E393" s="169"/>
      <c r="F393" s="187"/>
      <c r="G393" s="79"/>
      <c r="H393" s="79"/>
      <c r="I393" s="79"/>
      <c r="J393" s="179"/>
    </row>
    <row r="394" spans="1:10" s="188" customFormat="1" x14ac:dyDescent="0.25">
      <c r="A394" s="185"/>
      <c r="B394" s="179"/>
      <c r="C394" s="184"/>
      <c r="D394" s="169"/>
      <c r="E394" s="169"/>
      <c r="F394" s="187"/>
      <c r="G394" s="79"/>
      <c r="H394" s="79"/>
      <c r="I394" s="79"/>
      <c r="J394" s="179"/>
    </row>
    <row r="395" spans="1:10" s="188" customFormat="1" x14ac:dyDescent="0.25">
      <c r="A395" s="185"/>
      <c r="B395" s="179"/>
      <c r="C395" s="184"/>
      <c r="D395" s="169"/>
      <c r="E395" s="169"/>
      <c r="F395" s="187"/>
      <c r="G395" s="79"/>
      <c r="H395" s="79"/>
      <c r="I395" s="79"/>
      <c r="J395" s="179"/>
    </row>
    <row r="396" spans="1:10" s="188" customFormat="1" x14ac:dyDescent="0.25">
      <c r="A396" s="185"/>
      <c r="B396" s="179"/>
      <c r="C396" s="184"/>
      <c r="D396" s="169"/>
      <c r="E396" s="169"/>
      <c r="F396" s="187"/>
      <c r="G396" s="79"/>
      <c r="H396" s="79"/>
      <c r="I396" s="79"/>
      <c r="J396" s="179"/>
    </row>
    <row r="397" spans="1:10" s="188" customFormat="1" x14ac:dyDescent="0.25">
      <c r="A397" s="185"/>
      <c r="B397" s="179"/>
      <c r="C397" s="184"/>
      <c r="D397" s="169"/>
      <c r="E397" s="169"/>
      <c r="F397" s="187"/>
      <c r="G397" s="79"/>
      <c r="H397" s="79"/>
      <c r="I397" s="79"/>
      <c r="J397" s="179"/>
    </row>
    <row r="398" spans="1:10" s="188" customFormat="1" x14ac:dyDescent="0.25">
      <c r="A398" s="185"/>
      <c r="B398" s="179"/>
      <c r="C398" s="184"/>
      <c r="D398" s="169"/>
      <c r="E398" s="169"/>
      <c r="F398" s="187"/>
      <c r="G398" s="79"/>
      <c r="H398" s="79"/>
      <c r="I398" s="79"/>
      <c r="J398" s="179"/>
    </row>
    <row r="399" spans="1:10" s="188" customFormat="1" x14ac:dyDescent="0.25">
      <c r="A399" s="185"/>
      <c r="B399" s="179"/>
      <c r="C399" s="184"/>
      <c r="D399" s="169"/>
      <c r="E399" s="169"/>
      <c r="F399" s="187"/>
      <c r="G399" s="79"/>
      <c r="H399" s="79"/>
      <c r="I399" s="79"/>
      <c r="J399" s="179"/>
    </row>
    <row r="400" spans="1:10" s="188" customFormat="1" x14ac:dyDescent="0.25">
      <c r="A400" s="185"/>
      <c r="B400" s="179"/>
      <c r="C400" s="184"/>
      <c r="D400" s="169"/>
      <c r="E400" s="169"/>
      <c r="F400" s="187"/>
      <c r="G400" s="79"/>
      <c r="H400" s="79"/>
      <c r="I400" s="79"/>
      <c r="J400" s="179"/>
    </row>
    <row r="401" spans="1:10" s="188" customFormat="1" x14ac:dyDescent="0.25">
      <c r="A401" s="185"/>
      <c r="B401" s="179"/>
      <c r="C401" s="184"/>
      <c r="D401" s="169"/>
      <c r="E401" s="169"/>
      <c r="F401" s="187"/>
      <c r="G401" s="79"/>
      <c r="H401" s="79"/>
      <c r="I401" s="79"/>
      <c r="J401" s="179"/>
    </row>
    <row r="402" spans="1:10" s="188" customFormat="1" x14ac:dyDescent="0.25">
      <c r="A402" s="185"/>
      <c r="B402" s="179"/>
      <c r="C402" s="184"/>
      <c r="D402" s="169"/>
      <c r="E402" s="169"/>
      <c r="F402" s="187"/>
      <c r="G402" s="79"/>
      <c r="H402" s="79"/>
      <c r="I402" s="79"/>
      <c r="J402" s="179"/>
    </row>
    <row r="403" spans="1:10" s="188" customFormat="1" x14ac:dyDescent="0.25">
      <c r="A403" s="185"/>
      <c r="B403" s="179"/>
      <c r="C403" s="184"/>
      <c r="D403" s="169"/>
      <c r="E403" s="169"/>
      <c r="F403" s="187"/>
      <c r="G403" s="79"/>
      <c r="H403" s="79"/>
      <c r="I403" s="79"/>
      <c r="J403" s="179"/>
    </row>
    <row r="404" spans="1:10" s="188" customFormat="1" x14ac:dyDescent="0.25">
      <c r="A404" s="185"/>
      <c r="B404" s="179"/>
      <c r="C404" s="184"/>
      <c r="D404" s="169"/>
      <c r="E404" s="169"/>
      <c r="F404" s="187"/>
      <c r="G404" s="79"/>
      <c r="H404" s="79"/>
      <c r="I404" s="79"/>
      <c r="J404" s="179"/>
    </row>
    <row r="405" spans="1:10" s="188" customFormat="1" x14ac:dyDescent="0.25">
      <c r="A405" s="185"/>
      <c r="B405" s="179"/>
      <c r="C405" s="184"/>
      <c r="D405" s="169"/>
      <c r="E405" s="169"/>
      <c r="F405" s="187"/>
      <c r="G405" s="79"/>
      <c r="H405" s="79"/>
      <c r="I405" s="79"/>
      <c r="J405" s="179"/>
    </row>
    <row r="406" spans="1:10" s="188" customFormat="1" x14ac:dyDescent="0.25">
      <c r="A406" s="185"/>
      <c r="B406" s="179"/>
      <c r="C406" s="184"/>
      <c r="D406" s="169"/>
      <c r="E406" s="169"/>
      <c r="F406" s="187"/>
      <c r="G406" s="79"/>
      <c r="H406" s="79"/>
      <c r="I406" s="79"/>
      <c r="J406" s="179"/>
    </row>
    <row r="407" spans="1:10" s="188" customFormat="1" x14ac:dyDescent="0.25">
      <c r="A407" s="185"/>
      <c r="B407" s="179"/>
      <c r="C407" s="184"/>
      <c r="D407" s="169"/>
      <c r="E407" s="169"/>
      <c r="F407" s="187"/>
      <c r="G407" s="79"/>
      <c r="H407" s="79"/>
      <c r="I407" s="79"/>
      <c r="J407" s="179"/>
    </row>
    <row r="408" spans="1:10" s="188" customFormat="1" x14ac:dyDescent="0.25">
      <c r="A408" s="185"/>
      <c r="B408" s="179"/>
      <c r="C408" s="184"/>
      <c r="D408" s="169"/>
      <c r="E408" s="169"/>
      <c r="F408" s="187"/>
      <c r="G408" s="79"/>
      <c r="H408" s="79"/>
      <c r="I408" s="79"/>
      <c r="J408" s="179"/>
    </row>
    <row r="409" spans="1:10" s="188" customFormat="1" x14ac:dyDescent="0.25">
      <c r="A409" s="185"/>
      <c r="B409" s="179"/>
      <c r="C409" s="184"/>
      <c r="D409" s="169"/>
      <c r="E409" s="169"/>
      <c r="F409" s="187"/>
      <c r="G409" s="79"/>
      <c r="H409" s="79"/>
      <c r="I409" s="79"/>
      <c r="J409" s="179"/>
    </row>
    <row r="410" spans="1:10" s="188" customFormat="1" x14ac:dyDescent="0.25">
      <c r="A410" s="185"/>
      <c r="B410" s="179"/>
      <c r="C410" s="184"/>
      <c r="D410" s="169"/>
      <c r="E410" s="169"/>
      <c r="F410" s="187"/>
      <c r="G410" s="79"/>
      <c r="H410" s="79"/>
      <c r="I410" s="79"/>
      <c r="J410" s="179"/>
    </row>
    <row r="411" spans="1:10" s="188" customFormat="1" x14ac:dyDescent="0.25">
      <c r="A411" s="185"/>
      <c r="B411" s="179"/>
      <c r="C411" s="184"/>
      <c r="D411" s="169"/>
      <c r="E411" s="169"/>
      <c r="F411" s="187"/>
      <c r="G411" s="79"/>
      <c r="H411" s="79"/>
      <c r="I411" s="79"/>
      <c r="J411" s="179"/>
    </row>
    <row r="412" spans="1:10" s="188" customFormat="1" x14ac:dyDescent="0.25">
      <c r="A412" s="185"/>
      <c r="B412" s="179"/>
      <c r="C412" s="184"/>
      <c r="D412" s="169"/>
      <c r="E412" s="169"/>
      <c r="F412" s="187"/>
      <c r="G412" s="79"/>
      <c r="H412" s="79"/>
      <c r="I412" s="79"/>
      <c r="J412" s="179"/>
    </row>
    <row r="413" spans="1:10" s="188" customFormat="1" x14ac:dyDescent="0.25">
      <c r="A413" s="185"/>
      <c r="B413" s="179"/>
      <c r="C413" s="184"/>
      <c r="D413" s="169"/>
      <c r="E413" s="169"/>
      <c r="F413" s="187"/>
      <c r="G413" s="79"/>
      <c r="H413" s="79"/>
      <c r="I413" s="79"/>
      <c r="J413" s="179"/>
    </row>
    <row r="414" spans="1:10" s="188" customFormat="1" x14ac:dyDescent="0.25">
      <c r="A414" s="185"/>
      <c r="B414" s="179"/>
      <c r="C414" s="184"/>
      <c r="D414" s="169"/>
      <c r="E414" s="169"/>
      <c r="F414" s="187"/>
      <c r="G414" s="79"/>
      <c r="H414" s="79"/>
      <c r="I414" s="79"/>
      <c r="J414" s="179"/>
    </row>
    <row r="415" spans="1:10" s="188" customFormat="1" x14ac:dyDescent="0.25">
      <c r="A415" s="185"/>
      <c r="B415" s="179"/>
      <c r="C415" s="184"/>
      <c r="D415" s="169"/>
      <c r="E415" s="169"/>
      <c r="F415" s="187"/>
      <c r="G415" s="79"/>
      <c r="H415" s="79"/>
      <c r="I415" s="79"/>
      <c r="J415" s="179"/>
    </row>
    <row r="416" spans="1:10" s="188" customFormat="1" x14ac:dyDescent="0.25">
      <c r="A416" s="185"/>
      <c r="B416" s="179"/>
      <c r="C416" s="184"/>
      <c r="D416" s="169"/>
      <c r="E416" s="169"/>
      <c r="F416" s="187"/>
      <c r="G416" s="79"/>
      <c r="H416" s="79"/>
      <c r="I416" s="79"/>
      <c r="J416" s="179"/>
    </row>
    <row r="417" spans="1:10" s="188" customFormat="1" x14ac:dyDescent="0.25">
      <c r="A417" s="185"/>
      <c r="B417" s="179"/>
      <c r="C417" s="184"/>
      <c r="D417" s="169"/>
      <c r="E417" s="169"/>
      <c r="F417" s="187"/>
      <c r="G417" s="79"/>
      <c r="H417" s="79"/>
      <c r="I417" s="79"/>
      <c r="J417" s="179"/>
    </row>
    <row r="418" spans="1:10" s="188" customFormat="1" x14ac:dyDescent="0.25">
      <c r="A418" s="185"/>
      <c r="B418" s="179"/>
      <c r="C418" s="184"/>
      <c r="D418" s="169"/>
      <c r="E418" s="169"/>
      <c r="F418" s="187"/>
      <c r="G418" s="79"/>
      <c r="H418" s="79"/>
      <c r="I418" s="79"/>
      <c r="J418" s="179"/>
    </row>
    <row r="419" spans="1:10" s="188" customFormat="1" x14ac:dyDescent="0.25">
      <c r="A419" s="185"/>
      <c r="B419" s="179"/>
      <c r="C419" s="184"/>
      <c r="D419" s="169"/>
      <c r="E419" s="169"/>
      <c r="F419" s="187"/>
      <c r="G419" s="79"/>
      <c r="H419" s="79"/>
      <c r="I419" s="79"/>
      <c r="J419" s="179"/>
    </row>
    <row r="420" spans="1:10" s="188" customFormat="1" x14ac:dyDescent="0.25">
      <c r="A420" s="185"/>
      <c r="B420" s="179"/>
      <c r="C420" s="184"/>
      <c r="D420" s="169"/>
      <c r="E420" s="169"/>
      <c r="F420" s="187"/>
      <c r="G420" s="79"/>
      <c r="H420" s="79"/>
      <c r="I420" s="79"/>
      <c r="J420" s="179"/>
    </row>
    <row r="421" spans="1:10" s="188" customFormat="1" x14ac:dyDescent="0.25">
      <c r="A421" s="185"/>
      <c r="B421" s="179"/>
      <c r="C421" s="184"/>
      <c r="D421" s="169"/>
      <c r="E421" s="169"/>
      <c r="F421" s="187"/>
      <c r="G421" s="79"/>
      <c r="H421" s="79"/>
      <c r="I421" s="79"/>
      <c r="J421" s="179"/>
    </row>
    <row r="422" spans="1:10" s="188" customFormat="1" x14ac:dyDescent="0.25">
      <c r="A422" s="185"/>
      <c r="B422" s="179"/>
      <c r="C422" s="184"/>
      <c r="D422" s="169"/>
      <c r="E422" s="169"/>
      <c r="F422" s="187"/>
      <c r="G422" s="79"/>
      <c r="H422" s="79"/>
      <c r="I422" s="79"/>
      <c r="J422" s="179"/>
    </row>
    <row r="423" spans="1:10" s="188" customFormat="1" x14ac:dyDescent="0.25">
      <c r="A423" s="185"/>
      <c r="B423" s="179"/>
      <c r="C423" s="184"/>
      <c r="D423" s="169"/>
      <c r="E423" s="169"/>
      <c r="F423" s="187"/>
      <c r="G423" s="79"/>
      <c r="H423" s="79"/>
      <c r="I423" s="79"/>
      <c r="J423" s="179"/>
    </row>
    <row r="424" spans="1:10" s="188" customFormat="1" x14ac:dyDescent="0.25">
      <c r="A424" s="185"/>
      <c r="B424" s="179"/>
      <c r="C424" s="184"/>
      <c r="D424" s="169"/>
      <c r="E424" s="169"/>
      <c r="F424" s="187"/>
      <c r="G424" s="79"/>
      <c r="H424" s="79"/>
      <c r="I424" s="79"/>
      <c r="J424" s="179"/>
    </row>
    <row r="425" spans="1:10" s="188" customFormat="1" x14ac:dyDescent="0.25">
      <c r="A425" s="185"/>
      <c r="B425" s="179"/>
      <c r="C425" s="184"/>
      <c r="D425" s="169"/>
      <c r="E425" s="169"/>
      <c r="F425" s="187"/>
      <c r="G425" s="79"/>
      <c r="H425" s="79"/>
      <c r="I425" s="79"/>
      <c r="J425" s="179"/>
    </row>
    <row r="426" spans="1:10" s="188" customFormat="1" x14ac:dyDescent="0.25">
      <c r="A426" s="185"/>
      <c r="B426" s="179"/>
      <c r="C426" s="184"/>
      <c r="D426" s="169"/>
      <c r="E426" s="169"/>
      <c r="F426" s="187"/>
      <c r="G426" s="79"/>
      <c r="H426" s="79"/>
      <c r="I426" s="79"/>
      <c r="J426" s="179"/>
    </row>
    <row r="427" spans="1:10" s="188" customFormat="1" x14ac:dyDescent="0.25">
      <c r="A427" s="185"/>
      <c r="B427" s="179"/>
      <c r="C427" s="184"/>
      <c r="D427" s="169"/>
      <c r="E427" s="169"/>
      <c r="F427" s="187"/>
      <c r="G427" s="79"/>
      <c r="H427" s="79"/>
      <c r="I427" s="79"/>
      <c r="J427" s="179"/>
    </row>
    <row r="428" spans="1:10" s="188" customFormat="1" x14ac:dyDescent="0.25">
      <c r="A428" s="185"/>
      <c r="B428" s="179"/>
      <c r="C428" s="184"/>
      <c r="D428" s="169"/>
      <c r="E428" s="169"/>
      <c r="F428" s="187"/>
      <c r="G428" s="79"/>
      <c r="H428" s="79"/>
      <c r="I428" s="79"/>
      <c r="J428" s="179"/>
    </row>
    <row r="429" spans="1:10" s="188" customFormat="1" x14ac:dyDescent="0.25">
      <c r="A429" s="185"/>
      <c r="B429" s="179"/>
      <c r="C429" s="184"/>
      <c r="D429" s="169"/>
      <c r="E429" s="169"/>
      <c r="F429" s="187"/>
      <c r="G429" s="79"/>
      <c r="H429" s="79"/>
      <c r="I429" s="79"/>
      <c r="J429" s="179"/>
    </row>
    <row r="430" spans="1:10" s="188" customFormat="1" x14ac:dyDescent="0.25">
      <c r="A430" s="185"/>
      <c r="B430" s="179"/>
      <c r="C430" s="184"/>
      <c r="D430" s="169"/>
      <c r="E430" s="169"/>
      <c r="F430" s="187"/>
      <c r="G430" s="79"/>
      <c r="H430" s="79"/>
      <c r="I430" s="79"/>
      <c r="J430" s="179"/>
    </row>
    <row r="431" spans="1:10" s="188" customFormat="1" x14ac:dyDescent="0.25">
      <c r="A431" s="185"/>
      <c r="B431" s="179"/>
      <c r="C431" s="184"/>
      <c r="D431" s="169"/>
      <c r="E431" s="169"/>
      <c r="F431" s="187"/>
      <c r="G431" s="79"/>
      <c r="H431" s="79"/>
      <c r="I431" s="79"/>
      <c r="J431" s="179"/>
    </row>
    <row r="432" spans="1:10" s="188" customFormat="1" x14ac:dyDescent="0.25">
      <c r="A432" s="185"/>
      <c r="B432" s="179"/>
      <c r="C432" s="184"/>
      <c r="D432" s="169"/>
      <c r="E432" s="169"/>
      <c r="F432" s="187"/>
      <c r="G432" s="79"/>
      <c r="H432" s="79"/>
      <c r="I432" s="79"/>
      <c r="J432" s="179"/>
    </row>
    <row r="433" spans="1:10" s="188" customFormat="1" x14ac:dyDescent="0.25">
      <c r="A433" s="185"/>
      <c r="B433" s="179"/>
      <c r="C433" s="184"/>
      <c r="D433" s="169"/>
      <c r="E433" s="169"/>
      <c r="F433" s="187"/>
      <c r="G433" s="79"/>
      <c r="H433" s="79"/>
      <c r="I433" s="79"/>
      <c r="J433" s="179"/>
    </row>
    <row r="434" spans="1:10" s="188" customFormat="1" x14ac:dyDescent="0.25">
      <c r="A434" s="185"/>
      <c r="B434" s="179"/>
      <c r="C434" s="184"/>
      <c r="D434" s="169"/>
      <c r="E434" s="169"/>
      <c r="F434" s="187"/>
      <c r="G434" s="79"/>
      <c r="H434" s="79"/>
      <c r="I434" s="79"/>
      <c r="J434" s="179"/>
    </row>
    <row r="435" spans="1:10" s="188" customFormat="1" x14ac:dyDescent="0.25">
      <c r="A435" s="185"/>
      <c r="B435" s="179"/>
      <c r="C435" s="184"/>
      <c r="D435" s="169"/>
      <c r="E435" s="169"/>
      <c r="F435" s="187"/>
      <c r="G435" s="79"/>
      <c r="H435" s="79"/>
      <c r="I435" s="79"/>
      <c r="J435" s="179"/>
    </row>
    <row r="436" spans="1:10" s="188" customFormat="1" x14ac:dyDescent="0.25">
      <c r="A436" s="185"/>
      <c r="B436" s="179"/>
      <c r="C436" s="184"/>
      <c r="D436" s="169"/>
      <c r="E436" s="169"/>
      <c r="F436" s="187"/>
      <c r="G436" s="79"/>
      <c r="H436" s="79"/>
      <c r="I436" s="79"/>
      <c r="J436" s="179"/>
    </row>
    <row r="437" spans="1:10" s="188" customFormat="1" x14ac:dyDescent="0.25">
      <c r="A437" s="185"/>
      <c r="B437" s="179"/>
      <c r="C437" s="184"/>
      <c r="D437" s="169"/>
      <c r="E437" s="169"/>
      <c r="F437" s="187"/>
      <c r="G437" s="79"/>
      <c r="H437" s="79"/>
      <c r="I437" s="79"/>
      <c r="J437" s="179"/>
    </row>
    <row r="438" spans="1:10" s="188" customFormat="1" x14ac:dyDescent="0.25">
      <c r="A438" s="185"/>
      <c r="B438" s="179"/>
      <c r="C438" s="184"/>
      <c r="D438" s="169"/>
      <c r="E438" s="169"/>
      <c r="F438" s="187"/>
      <c r="G438" s="79"/>
      <c r="H438" s="79"/>
      <c r="I438" s="79"/>
      <c r="J438" s="179"/>
    </row>
    <row r="439" spans="1:10" s="188" customFormat="1" x14ac:dyDescent="0.25">
      <c r="A439" s="185"/>
      <c r="B439" s="179"/>
      <c r="C439" s="184"/>
      <c r="D439" s="169"/>
      <c r="E439" s="169"/>
      <c r="F439" s="187"/>
      <c r="G439" s="79"/>
      <c r="H439" s="79"/>
      <c r="I439" s="79"/>
      <c r="J439" s="179"/>
    </row>
    <row r="440" spans="1:10" s="188" customFormat="1" x14ac:dyDescent="0.25">
      <c r="A440" s="185"/>
      <c r="B440" s="179"/>
      <c r="C440" s="184"/>
      <c r="D440" s="169"/>
      <c r="E440" s="169"/>
      <c r="F440" s="187"/>
      <c r="G440" s="79"/>
      <c r="H440" s="79"/>
      <c r="I440" s="79"/>
      <c r="J440" s="179"/>
    </row>
    <row r="441" spans="1:10" s="188" customFormat="1" x14ac:dyDescent="0.25">
      <c r="A441" s="185"/>
      <c r="B441" s="179"/>
      <c r="C441" s="184"/>
      <c r="D441" s="169"/>
      <c r="E441" s="169"/>
      <c r="F441" s="187"/>
      <c r="G441" s="79"/>
      <c r="H441" s="79"/>
      <c r="I441" s="79"/>
      <c r="J441" s="179"/>
    </row>
    <row r="442" spans="1:10" s="188" customFormat="1" x14ac:dyDescent="0.25">
      <c r="A442" s="185"/>
      <c r="B442" s="179"/>
      <c r="C442" s="184"/>
      <c r="D442" s="169"/>
      <c r="E442" s="169"/>
      <c r="F442" s="187"/>
      <c r="G442" s="79"/>
      <c r="H442" s="79"/>
      <c r="I442" s="79"/>
      <c r="J442" s="179"/>
    </row>
    <row r="443" spans="1:10" s="188" customFormat="1" x14ac:dyDescent="0.25">
      <c r="A443" s="185"/>
      <c r="B443" s="179"/>
      <c r="C443" s="184"/>
      <c r="D443" s="169"/>
      <c r="E443" s="169"/>
      <c r="F443" s="187"/>
      <c r="G443" s="79"/>
      <c r="H443" s="79"/>
      <c r="I443" s="79"/>
      <c r="J443" s="179"/>
    </row>
    <row r="444" spans="1:10" s="188" customFormat="1" x14ac:dyDescent="0.25">
      <c r="A444" s="185"/>
      <c r="B444" s="179"/>
      <c r="C444" s="184"/>
      <c r="D444" s="169"/>
      <c r="E444" s="169"/>
      <c r="F444" s="187"/>
      <c r="G444" s="79"/>
      <c r="H444" s="79"/>
      <c r="I444" s="79"/>
      <c r="J444" s="179"/>
    </row>
    <row r="445" spans="1:10" s="188" customFormat="1" x14ac:dyDescent="0.25">
      <c r="A445" s="185"/>
      <c r="B445" s="179"/>
      <c r="C445" s="184"/>
      <c r="D445" s="169"/>
      <c r="E445" s="169"/>
      <c r="F445" s="187"/>
      <c r="G445" s="79"/>
      <c r="H445" s="79"/>
      <c r="I445" s="79"/>
      <c r="J445" s="179"/>
    </row>
    <row r="446" spans="1:10" s="188" customFormat="1" x14ac:dyDescent="0.25">
      <c r="A446" s="185"/>
      <c r="B446" s="179"/>
      <c r="C446" s="184"/>
      <c r="D446" s="169"/>
      <c r="E446" s="169"/>
      <c r="F446" s="187"/>
      <c r="G446" s="79"/>
      <c r="H446" s="79"/>
      <c r="I446" s="79"/>
      <c r="J446" s="179"/>
    </row>
    <row r="447" spans="1:10" s="188" customFormat="1" x14ac:dyDescent="0.25">
      <c r="A447" s="185"/>
      <c r="B447" s="179"/>
      <c r="C447" s="184"/>
      <c r="D447" s="169"/>
      <c r="E447" s="169"/>
      <c r="F447" s="187"/>
      <c r="G447" s="79"/>
      <c r="H447" s="79"/>
      <c r="I447" s="79"/>
      <c r="J447" s="179"/>
    </row>
    <row r="448" spans="1:10" s="188" customFormat="1" x14ac:dyDescent="0.25">
      <c r="A448" s="185"/>
      <c r="B448" s="179"/>
      <c r="C448" s="184"/>
      <c r="D448" s="169"/>
      <c r="E448" s="169"/>
      <c r="F448" s="187"/>
      <c r="G448" s="79"/>
      <c r="H448" s="79"/>
      <c r="I448" s="79"/>
      <c r="J448" s="179"/>
    </row>
    <row r="449" spans="1:10" s="188" customFormat="1" x14ac:dyDescent="0.25">
      <c r="A449" s="185"/>
      <c r="B449" s="179"/>
      <c r="C449" s="184"/>
      <c r="D449" s="169"/>
      <c r="E449" s="169"/>
      <c r="F449" s="187"/>
      <c r="G449" s="79"/>
      <c r="H449" s="79"/>
      <c r="I449" s="79"/>
      <c r="J449" s="179"/>
    </row>
    <row r="450" spans="1:10" s="188" customFormat="1" x14ac:dyDescent="0.25">
      <c r="A450" s="185"/>
      <c r="B450" s="179"/>
      <c r="C450" s="184"/>
      <c r="D450" s="169"/>
      <c r="E450" s="169"/>
      <c r="F450" s="187"/>
      <c r="G450" s="79"/>
      <c r="H450" s="79"/>
      <c r="I450" s="79"/>
      <c r="J450" s="179"/>
    </row>
    <row r="451" spans="1:10" s="188" customFormat="1" x14ac:dyDescent="0.25">
      <c r="A451" s="185"/>
      <c r="B451" s="179"/>
      <c r="C451" s="184"/>
      <c r="D451" s="169"/>
      <c r="E451" s="169"/>
      <c r="F451" s="187"/>
      <c r="G451" s="79"/>
      <c r="H451" s="79"/>
      <c r="I451" s="79"/>
      <c r="J451" s="179"/>
    </row>
    <row r="452" spans="1:10" s="188" customFormat="1" x14ac:dyDescent="0.25">
      <c r="A452" s="185"/>
      <c r="B452" s="179"/>
      <c r="C452" s="184"/>
      <c r="D452" s="169"/>
      <c r="E452" s="169"/>
      <c r="F452" s="187"/>
      <c r="G452" s="79"/>
      <c r="H452" s="79"/>
      <c r="I452" s="79"/>
      <c r="J452" s="179"/>
    </row>
    <row r="453" spans="1:10" s="188" customFormat="1" x14ac:dyDescent="0.25">
      <c r="A453" s="185"/>
      <c r="B453" s="179"/>
      <c r="C453" s="184"/>
      <c r="D453" s="169"/>
      <c r="E453" s="169"/>
      <c r="F453" s="187"/>
      <c r="G453" s="79"/>
      <c r="H453" s="79"/>
      <c r="I453" s="79"/>
      <c r="J453" s="179"/>
    </row>
    <row r="454" spans="1:10" s="188" customFormat="1" x14ac:dyDescent="0.25">
      <c r="A454" s="185"/>
      <c r="B454" s="179"/>
      <c r="C454" s="184"/>
      <c r="D454" s="169"/>
      <c r="E454" s="169"/>
      <c r="F454" s="187"/>
      <c r="G454" s="79"/>
      <c r="H454" s="79"/>
      <c r="I454" s="79"/>
      <c r="J454" s="179"/>
    </row>
    <row r="455" spans="1:10" s="188" customFormat="1" x14ac:dyDescent="0.25">
      <c r="A455" s="185"/>
      <c r="B455" s="179"/>
      <c r="C455" s="184"/>
      <c r="D455" s="169"/>
      <c r="E455" s="169"/>
      <c r="F455" s="187"/>
      <c r="G455" s="79"/>
      <c r="H455" s="79"/>
      <c r="I455" s="79"/>
      <c r="J455" s="179"/>
    </row>
    <row r="456" spans="1:10" s="188" customFormat="1" x14ac:dyDescent="0.25">
      <c r="A456" s="185"/>
      <c r="B456" s="179"/>
      <c r="C456" s="184"/>
      <c r="D456" s="169"/>
      <c r="E456" s="169"/>
      <c r="F456" s="187"/>
      <c r="G456" s="79"/>
      <c r="H456" s="79"/>
      <c r="I456" s="79"/>
      <c r="J456" s="179"/>
    </row>
    <row r="457" spans="1:10" s="188" customFormat="1" x14ac:dyDescent="0.25">
      <c r="A457" s="185"/>
      <c r="B457" s="179"/>
      <c r="C457" s="184"/>
      <c r="D457" s="169"/>
      <c r="E457" s="169"/>
      <c r="F457" s="187"/>
      <c r="G457" s="79"/>
      <c r="H457" s="79"/>
      <c r="I457" s="79"/>
      <c r="J457" s="179"/>
    </row>
    <row r="458" spans="1:10" s="188" customFormat="1" x14ac:dyDescent="0.25">
      <c r="A458" s="185"/>
      <c r="B458" s="179"/>
      <c r="C458" s="184"/>
      <c r="D458" s="169"/>
      <c r="E458" s="169"/>
      <c r="F458" s="187"/>
      <c r="G458" s="79"/>
      <c r="H458" s="79"/>
      <c r="I458" s="79"/>
      <c r="J458" s="179"/>
    </row>
    <row r="459" spans="1:10" s="188" customFormat="1" x14ac:dyDescent="0.25">
      <c r="A459" s="185"/>
      <c r="B459" s="179"/>
      <c r="C459" s="184"/>
      <c r="D459" s="169"/>
      <c r="E459" s="169"/>
      <c r="F459" s="187"/>
      <c r="G459" s="79"/>
      <c r="H459" s="79"/>
      <c r="I459" s="79"/>
      <c r="J459" s="179"/>
    </row>
    <row r="460" spans="1:10" s="188" customFormat="1" x14ac:dyDescent="0.25">
      <c r="A460" s="185"/>
      <c r="B460" s="179"/>
      <c r="C460" s="184"/>
      <c r="D460" s="169"/>
      <c r="E460" s="169"/>
      <c r="F460" s="187"/>
      <c r="G460" s="79"/>
      <c r="H460" s="79"/>
      <c r="I460" s="79"/>
      <c r="J460" s="179"/>
    </row>
    <row r="461" spans="1:10" s="188" customFormat="1" x14ac:dyDescent="0.25">
      <c r="A461" s="185"/>
      <c r="B461" s="179"/>
      <c r="C461" s="184"/>
      <c r="D461" s="169"/>
      <c r="E461" s="169"/>
      <c r="F461" s="187"/>
      <c r="G461" s="79"/>
      <c r="H461" s="79"/>
      <c r="I461" s="79"/>
      <c r="J461" s="179"/>
    </row>
    <row r="462" spans="1:10" s="188" customFormat="1" x14ac:dyDescent="0.25">
      <c r="A462" s="185"/>
      <c r="B462" s="179"/>
      <c r="C462" s="184"/>
      <c r="D462" s="169"/>
      <c r="E462" s="169"/>
      <c r="F462" s="187"/>
      <c r="G462" s="79"/>
      <c r="H462" s="79"/>
      <c r="I462" s="79"/>
      <c r="J462" s="179"/>
    </row>
    <row r="463" spans="1:10" s="188" customFormat="1" x14ac:dyDescent="0.25">
      <c r="A463" s="185"/>
      <c r="B463" s="179"/>
      <c r="C463" s="184"/>
      <c r="D463" s="169"/>
      <c r="E463" s="169"/>
      <c r="F463" s="187"/>
      <c r="G463" s="79"/>
      <c r="H463" s="79"/>
      <c r="I463" s="79"/>
      <c r="J463" s="179"/>
    </row>
    <row r="464" spans="1:10" s="188" customFormat="1" x14ac:dyDescent="0.25">
      <c r="A464" s="185"/>
      <c r="B464" s="179"/>
      <c r="C464" s="184"/>
      <c r="D464" s="169"/>
      <c r="E464" s="169"/>
      <c r="F464" s="187"/>
      <c r="G464" s="79"/>
      <c r="H464" s="79"/>
      <c r="I464" s="79"/>
      <c r="J464" s="179"/>
    </row>
    <row r="465" spans="1:10" s="188" customFormat="1" x14ac:dyDescent="0.25">
      <c r="A465" s="185"/>
      <c r="B465" s="179"/>
      <c r="C465" s="184"/>
      <c r="D465" s="169"/>
      <c r="E465" s="169"/>
      <c r="F465" s="187"/>
      <c r="G465" s="79"/>
      <c r="H465" s="79"/>
      <c r="I465" s="79"/>
      <c r="J465" s="179"/>
    </row>
    <row r="466" spans="1:10" s="188" customFormat="1" x14ac:dyDescent="0.25">
      <c r="A466" s="185"/>
      <c r="B466" s="179"/>
      <c r="C466" s="184"/>
      <c r="D466" s="169"/>
      <c r="E466" s="169"/>
      <c r="F466" s="187"/>
      <c r="G466" s="79"/>
      <c r="H466" s="79"/>
      <c r="I466" s="79"/>
      <c r="J466" s="179"/>
    </row>
    <row r="467" spans="1:10" s="188" customFormat="1" x14ac:dyDescent="0.25">
      <c r="A467" s="185"/>
      <c r="B467" s="179"/>
      <c r="C467" s="184"/>
      <c r="D467" s="169"/>
      <c r="E467" s="169"/>
      <c r="F467" s="187"/>
      <c r="G467" s="79"/>
      <c r="H467" s="79"/>
      <c r="I467" s="79"/>
      <c r="J467" s="179"/>
    </row>
    <row r="468" spans="1:10" s="188" customFormat="1" x14ac:dyDescent="0.25">
      <c r="A468" s="185"/>
      <c r="B468" s="179"/>
      <c r="C468" s="184"/>
      <c r="D468" s="169"/>
      <c r="E468" s="169"/>
      <c r="F468" s="187"/>
      <c r="G468" s="79"/>
      <c r="H468" s="79"/>
      <c r="I468" s="79"/>
      <c r="J468" s="179"/>
    </row>
    <row r="469" spans="1:10" s="188" customFormat="1" x14ac:dyDescent="0.25">
      <c r="A469" s="185"/>
      <c r="B469" s="179"/>
      <c r="C469" s="184"/>
      <c r="D469" s="169"/>
      <c r="E469" s="169"/>
      <c r="F469" s="187"/>
      <c r="G469" s="79"/>
      <c r="H469" s="79"/>
      <c r="I469" s="79"/>
      <c r="J469" s="179"/>
    </row>
    <row r="470" spans="1:10" s="188" customFormat="1" x14ac:dyDescent="0.25">
      <c r="A470" s="185"/>
      <c r="B470" s="179"/>
      <c r="C470" s="184"/>
      <c r="D470" s="169"/>
      <c r="E470" s="169"/>
      <c r="F470" s="187"/>
      <c r="G470" s="79"/>
      <c r="H470" s="79"/>
      <c r="I470" s="79"/>
      <c r="J470" s="179"/>
    </row>
    <row r="471" spans="1:10" s="188" customFormat="1" x14ac:dyDescent="0.25">
      <c r="A471" s="185"/>
      <c r="B471" s="179"/>
      <c r="C471" s="184"/>
      <c r="D471" s="169"/>
      <c r="E471" s="169"/>
      <c r="F471" s="187"/>
      <c r="G471" s="79"/>
      <c r="H471" s="79"/>
      <c r="I471" s="79"/>
      <c r="J471" s="179"/>
    </row>
    <row r="472" spans="1:10" s="188" customFormat="1" x14ac:dyDescent="0.25">
      <c r="A472" s="185"/>
      <c r="B472" s="179"/>
      <c r="C472" s="184"/>
      <c r="D472" s="169"/>
      <c r="E472" s="169"/>
      <c r="F472" s="187"/>
      <c r="G472" s="79"/>
      <c r="H472" s="79"/>
      <c r="I472" s="79"/>
      <c r="J472" s="179"/>
    </row>
    <row r="473" spans="1:10" s="188" customFormat="1" x14ac:dyDescent="0.25">
      <c r="A473" s="185"/>
      <c r="B473" s="179"/>
      <c r="C473" s="184"/>
      <c r="D473" s="169"/>
      <c r="E473" s="169"/>
      <c r="F473" s="187"/>
      <c r="G473" s="79"/>
      <c r="H473" s="79"/>
      <c r="I473" s="79"/>
      <c r="J473" s="179"/>
    </row>
    <row r="474" spans="1:10" s="188" customFormat="1" x14ac:dyDescent="0.25">
      <c r="A474" s="185"/>
      <c r="B474" s="179"/>
      <c r="C474" s="184"/>
      <c r="D474" s="169"/>
      <c r="E474" s="169"/>
      <c r="F474" s="187"/>
      <c r="G474" s="79"/>
      <c r="H474" s="79"/>
      <c r="I474" s="79"/>
      <c r="J474" s="179"/>
    </row>
    <row r="475" spans="1:10" s="188" customFormat="1" x14ac:dyDescent="0.25">
      <c r="A475" s="185"/>
      <c r="B475" s="179"/>
      <c r="C475" s="184"/>
      <c r="D475" s="169"/>
      <c r="E475" s="169"/>
      <c r="F475" s="187"/>
      <c r="G475" s="79"/>
      <c r="H475" s="79"/>
      <c r="I475" s="79"/>
      <c r="J475" s="179"/>
    </row>
    <row r="476" spans="1:10" s="188" customFormat="1" x14ac:dyDescent="0.25">
      <c r="A476" s="185"/>
      <c r="B476" s="179"/>
      <c r="C476" s="184"/>
      <c r="D476" s="169"/>
      <c r="E476" s="169"/>
      <c r="F476" s="187"/>
      <c r="G476" s="79"/>
      <c r="H476" s="79"/>
      <c r="I476" s="79"/>
      <c r="J476" s="179"/>
    </row>
    <row r="477" spans="1:10" s="188" customFormat="1" x14ac:dyDescent="0.25">
      <c r="A477" s="185"/>
      <c r="B477" s="179"/>
      <c r="C477" s="184"/>
      <c r="D477" s="169"/>
      <c r="E477" s="169"/>
      <c r="F477" s="187"/>
      <c r="G477" s="79"/>
      <c r="H477" s="79"/>
      <c r="I477" s="79"/>
      <c r="J477" s="179"/>
    </row>
    <row r="478" spans="1:10" s="188" customFormat="1" x14ac:dyDescent="0.25">
      <c r="A478" s="185"/>
      <c r="B478" s="179"/>
      <c r="C478" s="184"/>
      <c r="D478" s="169"/>
      <c r="E478" s="169"/>
      <c r="F478" s="187"/>
      <c r="G478" s="79"/>
      <c r="H478" s="79"/>
      <c r="I478" s="79"/>
      <c r="J478" s="179"/>
    </row>
    <row r="479" spans="1:10" s="188" customFormat="1" x14ac:dyDescent="0.25">
      <c r="A479" s="185"/>
      <c r="B479" s="179"/>
      <c r="C479" s="184"/>
      <c r="D479" s="169"/>
      <c r="E479" s="169"/>
      <c r="F479" s="187"/>
      <c r="G479" s="79"/>
      <c r="H479" s="79"/>
      <c r="I479" s="79"/>
      <c r="J479" s="179"/>
    </row>
    <row r="480" spans="1:10" s="188" customFormat="1" x14ac:dyDescent="0.25">
      <c r="A480" s="185"/>
      <c r="B480" s="179"/>
      <c r="C480" s="184"/>
      <c r="D480" s="169"/>
      <c r="E480" s="169"/>
      <c r="F480" s="187"/>
      <c r="G480" s="79"/>
      <c r="H480" s="79"/>
      <c r="I480" s="79"/>
      <c r="J480" s="179"/>
    </row>
    <row r="481" spans="1:10" s="188" customFormat="1" x14ac:dyDescent="0.25">
      <c r="A481" s="185"/>
      <c r="B481" s="179"/>
      <c r="C481" s="184"/>
      <c r="D481" s="169"/>
      <c r="E481" s="169"/>
      <c r="F481" s="187"/>
      <c r="G481" s="79"/>
      <c r="H481" s="79"/>
      <c r="I481" s="79"/>
      <c r="J481" s="179"/>
    </row>
    <row r="482" spans="1:10" s="188" customFormat="1" x14ac:dyDescent="0.25">
      <c r="A482" s="185"/>
      <c r="B482" s="179"/>
      <c r="C482" s="184"/>
      <c r="D482" s="169"/>
      <c r="E482" s="169"/>
      <c r="F482" s="187"/>
      <c r="G482" s="79"/>
      <c r="H482" s="79"/>
      <c r="I482" s="79"/>
      <c r="J482" s="179"/>
    </row>
    <row r="483" spans="1:10" s="188" customFormat="1" x14ac:dyDescent="0.25">
      <c r="A483" s="185"/>
      <c r="B483" s="179"/>
      <c r="C483" s="184"/>
      <c r="D483" s="169"/>
      <c r="E483" s="169"/>
      <c r="F483" s="187"/>
      <c r="G483" s="79"/>
      <c r="H483" s="79"/>
      <c r="I483" s="79"/>
      <c r="J483" s="179"/>
    </row>
  </sheetData>
  <sheetProtection algorithmName="SHA-512" hashValue="r1uRWCH0COau4rFCYHnWxEVNN7pYdxe1iYW2XL1nPszcc5CRKW9PDv2J1sQ8KyGpzww1/K6S7AAGu9T7tLnL6Q==" saltValue="VNviBU6HCN0zrhTzm07buQ==" spinCount="100000" sheet="1" objects="1" scenarios="1" selectLockedCells="1"/>
  <mergeCells count="8">
    <mergeCell ref="B141:F141"/>
    <mergeCell ref="B142:F142"/>
    <mergeCell ref="B143:F143"/>
    <mergeCell ref="B136:F136"/>
    <mergeCell ref="B137:F137"/>
    <mergeCell ref="B138:F138"/>
    <mergeCell ref="B139:F139"/>
    <mergeCell ref="B140:F140"/>
  </mergeCells>
  <phoneticPr fontId="32" type="noConversion"/>
  <pageMargins left="0.70866141732283472" right="0.70866141732283472" top="0.74803149606299213" bottom="0.74803149606299213" header="0.31496062992125984" footer="0.31496062992125984"/>
  <pageSetup paperSize="9" scale="92" orientation="portrait" r:id="rId1"/>
  <headerFooter>
    <oddFooter>&amp;C
&amp;8&amp;K00-034&amp;A&amp;R
&amp;8&amp;K00-033&amp;P / &amp;N</oddFooter>
  </headerFooter>
  <rowBreaks count="4" manualBreakCount="4">
    <brk id="96" max="5" man="1"/>
    <brk id="134" max="5" man="1"/>
    <brk id="151" max="5" man="1"/>
    <brk id="179"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87889-875F-42C8-AB85-9F25FC162BE0}">
  <sheetPr>
    <tabColor theme="6" tint="0.59999389629810485"/>
  </sheetPr>
  <dimension ref="A1:O590"/>
  <sheetViews>
    <sheetView showZeros="0" view="pageBreakPreview" zoomScaleNormal="90" zoomScaleSheetLayoutView="100" workbookViewId="0">
      <pane ySplit="3" topLeftCell="A8" activePane="bottomLeft" state="frozen"/>
      <selection activeCell="L14" sqref="L14"/>
      <selection pane="bottomLeft" activeCell="E11" sqref="E11"/>
    </sheetView>
  </sheetViews>
  <sheetFormatPr defaultColWidth="9.140625" defaultRowHeight="15" x14ac:dyDescent="0.25"/>
  <cols>
    <col min="1" max="1" width="5.7109375" style="189" customWidth="1"/>
    <col min="2" max="2" width="50.7109375" style="182" customWidth="1"/>
    <col min="3" max="3" width="5.5703125" style="183" customWidth="1"/>
    <col min="4" max="4" width="9.140625" style="289"/>
    <col min="5" max="5" width="12.7109375" style="250" customWidth="1"/>
    <col min="6" max="6" width="12.7109375" style="187" customWidth="1"/>
    <col min="7" max="7" width="32.42578125" style="79" customWidth="1"/>
    <col min="8" max="8" width="15.42578125" style="79" customWidth="1"/>
    <col min="9" max="9" width="16.140625" style="79" customWidth="1"/>
    <col min="10" max="10" width="48.140625" style="179" customWidth="1"/>
    <col min="11" max="16384" width="9.140625" style="179"/>
  </cols>
  <sheetData>
    <row r="1" spans="1:6" ht="25.5" x14ac:dyDescent="0.25">
      <c r="A1" s="56" t="s">
        <v>0</v>
      </c>
      <c r="B1" s="2" t="s">
        <v>2</v>
      </c>
      <c r="C1" s="1" t="s">
        <v>3</v>
      </c>
      <c r="D1" s="281" t="s">
        <v>4</v>
      </c>
      <c r="E1" s="225" t="s">
        <v>26</v>
      </c>
      <c r="F1" s="161" t="s">
        <v>27</v>
      </c>
    </row>
    <row r="2" spans="1:6" x14ac:dyDescent="0.25">
      <c r="A2" s="57" t="s">
        <v>126</v>
      </c>
      <c r="B2" s="50" t="s">
        <v>138</v>
      </c>
      <c r="C2" s="122"/>
      <c r="D2" s="144"/>
      <c r="E2" s="112"/>
      <c r="F2" s="162"/>
    </row>
    <row r="3" spans="1:6" x14ac:dyDescent="0.25">
      <c r="A3" s="58" t="s">
        <v>11</v>
      </c>
      <c r="B3" s="51" t="s">
        <v>249</v>
      </c>
      <c r="C3" s="122"/>
      <c r="D3" s="144"/>
      <c r="E3" s="112"/>
      <c r="F3" s="135"/>
    </row>
    <row r="4" spans="1:6" ht="63.75" x14ac:dyDescent="0.25">
      <c r="A4" s="58"/>
      <c r="B4" s="28" t="s">
        <v>650</v>
      </c>
      <c r="C4" s="122"/>
      <c r="D4" s="144"/>
      <c r="E4" s="112"/>
      <c r="F4" s="135"/>
    </row>
    <row r="5" spans="1:6" x14ac:dyDescent="0.25">
      <c r="A5" s="58"/>
      <c r="B5" s="110"/>
      <c r="C5" s="122"/>
      <c r="D5" s="144"/>
      <c r="E5" s="112"/>
      <c r="F5" s="135"/>
    </row>
    <row r="6" spans="1:6" x14ac:dyDescent="0.25">
      <c r="A6" s="58" t="s">
        <v>553</v>
      </c>
      <c r="B6" s="5" t="s">
        <v>34</v>
      </c>
      <c r="C6" s="122"/>
      <c r="D6" s="144"/>
      <c r="E6" s="112"/>
      <c r="F6" s="135"/>
    </row>
    <row r="7" spans="1:6" x14ac:dyDescent="0.25">
      <c r="A7" s="58"/>
      <c r="B7" s="5"/>
      <c r="C7" s="122"/>
      <c r="D7" s="144"/>
      <c r="E7" s="112"/>
      <c r="F7" s="135"/>
    </row>
    <row r="8" spans="1:6" ht="89.25" x14ac:dyDescent="0.25">
      <c r="A8" s="58" t="s">
        <v>1</v>
      </c>
      <c r="B8" s="15" t="s">
        <v>135</v>
      </c>
      <c r="C8" s="122" t="s">
        <v>33</v>
      </c>
      <c r="D8" s="144">
        <v>1</v>
      </c>
      <c r="E8" s="254"/>
      <c r="F8" s="135">
        <f>D8*E8</f>
        <v>0</v>
      </c>
    </row>
    <row r="9" spans="1:6" ht="25.5" x14ac:dyDescent="0.25">
      <c r="A9" s="58"/>
      <c r="B9" s="28" t="s">
        <v>688</v>
      </c>
      <c r="C9" s="122"/>
      <c r="D9" s="144"/>
      <c r="E9" s="233"/>
      <c r="F9" s="135"/>
    </row>
    <row r="10" spans="1:6" x14ac:dyDescent="0.25">
      <c r="A10" s="58"/>
      <c r="B10" s="90"/>
      <c r="C10" s="122"/>
      <c r="D10" s="144"/>
      <c r="E10" s="233"/>
      <c r="F10" s="135"/>
    </row>
    <row r="11" spans="1:6" ht="25.5" x14ac:dyDescent="0.25">
      <c r="A11" s="58" t="s">
        <v>6</v>
      </c>
      <c r="B11" s="15" t="s">
        <v>622</v>
      </c>
      <c r="C11" s="122" t="s">
        <v>33</v>
      </c>
      <c r="D11" s="112">
        <v>1</v>
      </c>
      <c r="E11" s="254"/>
      <c r="F11" s="135">
        <f>D11*E11</f>
        <v>0</v>
      </c>
    </row>
    <row r="12" spans="1:6" x14ac:dyDescent="0.25">
      <c r="A12" s="58"/>
      <c r="B12" s="4"/>
      <c r="C12" s="122"/>
      <c r="D12" s="112"/>
      <c r="E12" s="112"/>
      <c r="F12" s="135"/>
    </row>
    <row r="13" spans="1:6" ht="25.5" x14ac:dyDescent="0.25">
      <c r="A13" s="58" t="s">
        <v>7</v>
      </c>
      <c r="B13" s="15" t="s">
        <v>624</v>
      </c>
      <c r="C13" s="122" t="s">
        <v>33</v>
      </c>
      <c r="D13" s="112">
        <v>1</v>
      </c>
      <c r="E13" s="254"/>
      <c r="F13" s="135">
        <f>D13*E13</f>
        <v>0</v>
      </c>
    </row>
    <row r="14" spans="1:6" x14ac:dyDescent="0.25">
      <c r="A14" s="58"/>
      <c r="B14" s="4"/>
      <c r="C14" s="122"/>
      <c r="D14" s="112"/>
      <c r="E14" s="112"/>
      <c r="F14" s="135"/>
    </row>
    <row r="15" spans="1:6" ht="38.25" customHeight="1" x14ac:dyDescent="0.25">
      <c r="A15" s="58" t="s">
        <v>10</v>
      </c>
      <c r="B15" s="15" t="s">
        <v>625</v>
      </c>
      <c r="C15" s="122" t="s">
        <v>33</v>
      </c>
      <c r="D15" s="112">
        <v>1</v>
      </c>
      <c r="E15" s="254"/>
      <c r="F15" s="135">
        <f>D15*E15</f>
        <v>0</v>
      </c>
    </row>
    <row r="16" spans="1:6" x14ac:dyDescent="0.25">
      <c r="A16" s="58"/>
      <c r="B16" s="90"/>
      <c r="C16" s="122"/>
      <c r="D16" s="144"/>
      <c r="E16" s="233"/>
      <c r="F16" s="135"/>
    </row>
    <row r="17" spans="1:6" ht="25.5" x14ac:dyDescent="0.25">
      <c r="A17" s="58" t="s">
        <v>11</v>
      </c>
      <c r="B17" s="5" t="s">
        <v>40</v>
      </c>
      <c r="C17" s="122" t="s">
        <v>41</v>
      </c>
      <c r="D17" s="144">
        <v>610</v>
      </c>
      <c r="E17" s="255"/>
      <c r="F17" s="135">
        <f>D17*E17</f>
        <v>0</v>
      </c>
    </row>
    <row r="18" spans="1:6" x14ac:dyDescent="0.25">
      <c r="A18" s="58"/>
      <c r="B18" s="5"/>
      <c r="C18" s="122"/>
      <c r="D18" s="144"/>
      <c r="E18" s="112"/>
      <c r="F18" s="135"/>
    </row>
    <row r="19" spans="1:6" ht="25.5" x14ac:dyDescent="0.25">
      <c r="A19" s="58" t="s">
        <v>12</v>
      </c>
      <c r="B19" s="5" t="s">
        <v>137</v>
      </c>
      <c r="C19" s="122" t="s">
        <v>5</v>
      </c>
      <c r="D19" s="144">
        <v>30</v>
      </c>
      <c r="E19" s="255"/>
      <c r="F19" s="135">
        <f>D19*E19</f>
        <v>0</v>
      </c>
    </row>
    <row r="20" spans="1:6" x14ac:dyDescent="0.25">
      <c r="A20" s="58"/>
      <c r="B20" s="5"/>
      <c r="C20" s="122"/>
      <c r="D20" s="144"/>
      <c r="E20" s="112"/>
      <c r="F20" s="135"/>
    </row>
    <row r="21" spans="1:6" ht="25.5" x14ac:dyDescent="0.25">
      <c r="A21" s="58" t="s">
        <v>13</v>
      </c>
      <c r="B21" s="15" t="s">
        <v>644</v>
      </c>
      <c r="C21" s="122"/>
      <c r="D21" s="112"/>
      <c r="E21" s="112"/>
      <c r="F21" s="135"/>
    </row>
    <row r="22" spans="1:6" x14ac:dyDescent="0.25">
      <c r="A22" s="58"/>
      <c r="B22" s="6" t="s">
        <v>42</v>
      </c>
      <c r="C22" s="122" t="s">
        <v>41</v>
      </c>
      <c r="D22" s="112">
        <v>550</v>
      </c>
      <c r="E22" s="255"/>
      <c r="F22" s="135">
        <f>D22*E22</f>
        <v>0</v>
      </c>
    </row>
    <row r="23" spans="1:6" x14ac:dyDescent="0.25">
      <c r="A23" s="58"/>
      <c r="B23" s="6" t="s">
        <v>43</v>
      </c>
      <c r="C23" s="122" t="s">
        <v>41</v>
      </c>
      <c r="D23" s="112">
        <v>613</v>
      </c>
      <c r="E23" s="255"/>
      <c r="F23" s="135">
        <f>D23*E23</f>
        <v>0</v>
      </c>
    </row>
    <row r="24" spans="1:6" x14ac:dyDescent="0.25">
      <c r="A24" s="58"/>
      <c r="B24" s="6" t="s">
        <v>54</v>
      </c>
      <c r="C24" s="122" t="s">
        <v>41</v>
      </c>
      <c r="D24" s="112">
        <v>6</v>
      </c>
      <c r="E24" s="255"/>
      <c r="F24" s="135">
        <f>D24*E24</f>
        <v>0</v>
      </c>
    </row>
    <row r="25" spans="1:6" x14ac:dyDescent="0.25">
      <c r="A25" s="58"/>
      <c r="B25" s="6" t="s">
        <v>45</v>
      </c>
      <c r="C25" s="122" t="s">
        <v>41</v>
      </c>
      <c r="D25" s="112">
        <v>260</v>
      </c>
      <c r="E25" s="255"/>
      <c r="F25" s="135">
        <f>D25*E25</f>
        <v>0</v>
      </c>
    </row>
    <row r="26" spans="1:6" x14ac:dyDescent="0.25">
      <c r="A26" s="58"/>
      <c r="B26" s="5"/>
      <c r="C26" s="122"/>
      <c r="D26" s="144"/>
      <c r="E26" s="112"/>
      <c r="F26" s="135"/>
    </row>
    <row r="27" spans="1:6" ht="114.75" x14ac:dyDescent="0.25">
      <c r="A27" s="58" t="s">
        <v>14</v>
      </c>
      <c r="B27" s="15" t="s">
        <v>626</v>
      </c>
      <c r="C27" s="122"/>
      <c r="D27" s="144"/>
      <c r="E27" s="112"/>
      <c r="F27" s="135"/>
    </row>
    <row r="28" spans="1:6" x14ac:dyDescent="0.25">
      <c r="A28" s="58"/>
      <c r="B28" s="6" t="s">
        <v>42</v>
      </c>
      <c r="C28" s="122" t="s">
        <v>5</v>
      </c>
      <c r="D28" s="144">
        <v>6</v>
      </c>
      <c r="E28" s="255"/>
      <c r="F28" s="135">
        <f>D28*E28</f>
        <v>0</v>
      </c>
    </row>
    <row r="29" spans="1:6" x14ac:dyDescent="0.25">
      <c r="A29" s="58"/>
      <c r="B29" s="6" t="s">
        <v>43</v>
      </c>
      <c r="C29" s="122" t="s">
        <v>5</v>
      </c>
      <c r="D29" s="144">
        <v>4</v>
      </c>
      <c r="E29" s="255"/>
      <c r="F29" s="135">
        <f>D29*E29</f>
        <v>0</v>
      </c>
    </row>
    <row r="30" spans="1:6" x14ac:dyDescent="0.25">
      <c r="A30" s="58"/>
      <c r="B30" s="6" t="s">
        <v>54</v>
      </c>
      <c r="C30" s="122" t="s">
        <v>5</v>
      </c>
      <c r="D30" s="144">
        <v>2</v>
      </c>
      <c r="E30" s="255"/>
      <c r="F30" s="135">
        <f>D30*E30</f>
        <v>0</v>
      </c>
    </row>
    <row r="31" spans="1:6" x14ac:dyDescent="0.25">
      <c r="A31" s="58"/>
      <c r="B31" s="6" t="s">
        <v>45</v>
      </c>
      <c r="C31" s="122" t="s">
        <v>5</v>
      </c>
      <c r="D31" s="144">
        <v>10</v>
      </c>
      <c r="E31" s="255"/>
      <c r="F31" s="135">
        <f>D31*E31</f>
        <v>0</v>
      </c>
    </row>
    <row r="32" spans="1:6" x14ac:dyDescent="0.25">
      <c r="A32" s="58"/>
      <c r="B32" s="7"/>
      <c r="C32" s="122"/>
      <c r="D32" s="144"/>
      <c r="E32" s="112"/>
      <c r="F32" s="135"/>
    </row>
    <row r="33" spans="1:6" ht="38.25" x14ac:dyDescent="0.25">
      <c r="A33" s="58" t="s">
        <v>15</v>
      </c>
      <c r="B33" s="8" t="s">
        <v>46</v>
      </c>
      <c r="C33" s="122" t="s">
        <v>5</v>
      </c>
      <c r="D33" s="144">
        <v>5</v>
      </c>
      <c r="E33" s="255"/>
      <c r="F33" s="135">
        <f>D33*E33</f>
        <v>0</v>
      </c>
    </row>
    <row r="34" spans="1:6" x14ac:dyDescent="0.25">
      <c r="A34" s="58"/>
      <c r="B34" s="8"/>
      <c r="C34" s="122"/>
      <c r="D34" s="144"/>
      <c r="E34" s="112"/>
      <c r="F34" s="163"/>
    </row>
    <row r="35" spans="1:6" ht="76.5" x14ac:dyDescent="0.25">
      <c r="A35" s="58" t="s">
        <v>39</v>
      </c>
      <c r="B35" s="47" t="s">
        <v>136</v>
      </c>
      <c r="C35" s="122" t="s">
        <v>5</v>
      </c>
      <c r="D35" s="144">
        <v>10</v>
      </c>
      <c r="E35" s="255"/>
      <c r="F35" s="135">
        <f>D35*E35</f>
        <v>0</v>
      </c>
    </row>
    <row r="36" spans="1:6" ht="38.25" x14ac:dyDescent="0.25">
      <c r="A36" s="58"/>
      <c r="B36" s="28" t="s">
        <v>642</v>
      </c>
      <c r="C36" s="122"/>
      <c r="D36" s="144"/>
      <c r="E36" s="112"/>
      <c r="F36" s="135"/>
    </row>
    <row r="37" spans="1:6" x14ac:dyDescent="0.25">
      <c r="A37" s="58"/>
      <c r="B37" s="47"/>
      <c r="C37" s="122"/>
      <c r="D37" s="144"/>
      <c r="E37" s="112"/>
      <c r="F37" s="135"/>
    </row>
    <row r="38" spans="1:6" ht="51" x14ac:dyDescent="0.25">
      <c r="A38" s="58" t="s">
        <v>38</v>
      </c>
      <c r="B38" s="5" t="s">
        <v>256</v>
      </c>
      <c r="C38" s="136" t="s">
        <v>5</v>
      </c>
      <c r="D38" s="149">
        <v>2</v>
      </c>
      <c r="E38" s="256"/>
      <c r="F38" s="163">
        <f>D38*E38</f>
        <v>0</v>
      </c>
    </row>
    <row r="39" spans="1:6" x14ac:dyDescent="0.25">
      <c r="A39" s="58"/>
      <c r="B39" s="5"/>
      <c r="C39" s="122"/>
      <c r="D39" s="144"/>
      <c r="E39" s="112"/>
      <c r="F39" s="163"/>
    </row>
    <row r="40" spans="1:6" ht="38.25" x14ac:dyDescent="0.25">
      <c r="A40" s="58" t="s">
        <v>56</v>
      </c>
      <c r="B40" s="6" t="s">
        <v>170</v>
      </c>
      <c r="C40" s="136"/>
      <c r="D40" s="135"/>
      <c r="E40" s="135"/>
      <c r="F40" s="163"/>
    </row>
    <row r="41" spans="1:6" x14ac:dyDescent="0.25">
      <c r="A41" s="58"/>
      <c r="B41" s="6" t="s">
        <v>171</v>
      </c>
      <c r="C41" s="136" t="s">
        <v>5</v>
      </c>
      <c r="D41" s="135">
        <v>1</v>
      </c>
      <c r="E41" s="256"/>
      <c r="F41" s="163">
        <f>D41*E41</f>
        <v>0</v>
      </c>
    </row>
    <row r="42" spans="1:6" x14ac:dyDescent="0.25">
      <c r="A42" s="58"/>
      <c r="B42" s="6" t="s">
        <v>172</v>
      </c>
      <c r="C42" s="136" t="s">
        <v>5</v>
      </c>
      <c r="D42" s="135">
        <v>1</v>
      </c>
      <c r="E42" s="256"/>
      <c r="F42" s="163">
        <f>D42*E42</f>
        <v>0</v>
      </c>
    </row>
    <row r="43" spans="1:6" ht="38.25" x14ac:dyDescent="0.25">
      <c r="A43" s="58"/>
      <c r="B43" s="28" t="s">
        <v>642</v>
      </c>
      <c r="C43" s="122"/>
      <c r="D43" s="112"/>
      <c r="E43" s="112"/>
      <c r="F43" s="163"/>
    </row>
    <row r="44" spans="1:6" x14ac:dyDescent="0.25">
      <c r="A44" s="58"/>
      <c r="B44" s="5"/>
      <c r="C44" s="122"/>
      <c r="D44" s="144"/>
      <c r="E44" s="112"/>
      <c r="F44" s="163"/>
    </row>
    <row r="45" spans="1:6" ht="25.5" x14ac:dyDescent="0.25">
      <c r="A45" s="58" t="s">
        <v>238</v>
      </c>
      <c r="B45" s="23" t="s">
        <v>174</v>
      </c>
      <c r="C45" s="136"/>
      <c r="D45" s="149"/>
      <c r="E45" s="135"/>
      <c r="F45" s="163"/>
    </row>
    <row r="46" spans="1:6" x14ac:dyDescent="0.25">
      <c r="A46" s="58"/>
      <c r="B46" s="23" t="s">
        <v>173</v>
      </c>
      <c r="C46" s="136" t="s">
        <v>41</v>
      </c>
      <c r="D46" s="149">
        <v>1</v>
      </c>
      <c r="E46" s="256"/>
      <c r="F46" s="163">
        <f>D46*E46</f>
        <v>0</v>
      </c>
    </row>
    <row r="47" spans="1:6" x14ac:dyDescent="0.25">
      <c r="A47" s="58"/>
      <c r="B47" s="23"/>
      <c r="C47" s="122"/>
      <c r="D47" s="144"/>
      <c r="E47" s="112"/>
      <c r="F47" s="163"/>
    </row>
    <row r="48" spans="1:6" ht="51" x14ac:dyDescent="0.25">
      <c r="A48" s="58" t="s">
        <v>57</v>
      </c>
      <c r="B48" s="23" t="s">
        <v>628</v>
      </c>
      <c r="C48" s="136" t="s">
        <v>9</v>
      </c>
      <c r="D48" s="135">
        <v>110</v>
      </c>
      <c r="E48" s="256"/>
      <c r="F48" s="163">
        <f>D48*E48</f>
        <v>0</v>
      </c>
    </row>
    <row r="49" spans="1:6" x14ac:dyDescent="0.25">
      <c r="A49" s="58"/>
      <c r="B49" s="23"/>
      <c r="C49" s="122"/>
      <c r="D49" s="112"/>
      <c r="E49" s="112"/>
      <c r="F49" s="163"/>
    </row>
    <row r="50" spans="1:6" ht="25.5" x14ac:dyDescent="0.25">
      <c r="A50" s="58" t="s">
        <v>58</v>
      </c>
      <c r="B50" s="23" t="s">
        <v>627</v>
      </c>
      <c r="C50" s="136" t="s">
        <v>33</v>
      </c>
      <c r="D50" s="135">
        <v>1</v>
      </c>
      <c r="E50" s="256"/>
      <c r="F50" s="163">
        <f>D50*E50</f>
        <v>0</v>
      </c>
    </row>
    <row r="51" spans="1:6" x14ac:dyDescent="0.25">
      <c r="A51" s="58"/>
      <c r="B51" s="23"/>
      <c r="C51" s="122"/>
      <c r="D51" s="112"/>
      <c r="E51" s="112"/>
      <c r="F51" s="163"/>
    </row>
    <row r="52" spans="1:6" ht="25.5" x14ac:dyDescent="0.25">
      <c r="A52" s="58" t="s">
        <v>64</v>
      </c>
      <c r="B52" s="23" t="s">
        <v>645</v>
      </c>
      <c r="C52" s="136" t="s">
        <v>638</v>
      </c>
      <c r="D52" s="135">
        <v>10</v>
      </c>
      <c r="E52" s="256"/>
      <c r="F52" s="163">
        <f>D52*E52</f>
        <v>0</v>
      </c>
    </row>
    <row r="53" spans="1:6" ht="51" x14ac:dyDescent="0.25">
      <c r="A53" s="58"/>
      <c r="B53" s="28" t="s">
        <v>648</v>
      </c>
      <c r="C53" s="122"/>
      <c r="D53" s="112"/>
      <c r="E53" s="112"/>
      <c r="F53" s="163"/>
    </row>
    <row r="54" spans="1:6" x14ac:dyDescent="0.25">
      <c r="A54" s="58"/>
      <c r="B54" s="23"/>
      <c r="C54" s="122"/>
      <c r="D54" s="112"/>
      <c r="E54" s="112"/>
      <c r="F54" s="163"/>
    </row>
    <row r="55" spans="1:6" ht="25.5" x14ac:dyDescent="0.25">
      <c r="A55" s="58" t="s">
        <v>239</v>
      </c>
      <c r="B55" s="23" t="s">
        <v>646</v>
      </c>
      <c r="C55" s="136" t="s">
        <v>638</v>
      </c>
      <c r="D55" s="135">
        <v>20</v>
      </c>
      <c r="E55" s="256"/>
      <c r="F55" s="163">
        <f>D55*E55</f>
        <v>0</v>
      </c>
    </row>
    <row r="56" spans="1:6" x14ac:dyDescent="0.25">
      <c r="A56" s="58"/>
      <c r="B56" s="5"/>
      <c r="C56" s="122"/>
      <c r="D56" s="144"/>
      <c r="E56" s="112"/>
      <c r="F56" s="163"/>
    </row>
    <row r="57" spans="1:6" ht="15.75" thickBot="1" x14ac:dyDescent="0.3">
      <c r="A57" s="59"/>
      <c r="B57" s="48" t="s">
        <v>47</v>
      </c>
      <c r="C57" s="123"/>
      <c r="D57" s="282"/>
      <c r="E57" s="232"/>
      <c r="F57" s="164">
        <f>SUM(F7:F56)</f>
        <v>0</v>
      </c>
    </row>
    <row r="58" spans="1:6" ht="15.75" thickTop="1" x14ac:dyDescent="0.25">
      <c r="A58" s="58"/>
      <c r="B58" s="27"/>
      <c r="C58" s="122"/>
      <c r="D58" s="144"/>
      <c r="E58" s="112"/>
      <c r="F58" s="135"/>
    </row>
    <row r="59" spans="1:6" x14ac:dyDescent="0.25">
      <c r="A59" s="58" t="s">
        <v>554</v>
      </c>
      <c r="B59" s="5" t="s">
        <v>633</v>
      </c>
      <c r="C59" s="122"/>
      <c r="D59" s="112"/>
      <c r="E59" s="112"/>
      <c r="F59" s="135"/>
    </row>
    <row r="60" spans="1:6" x14ac:dyDescent="0.25">
      <c r="A60" s="58"/>
      <c r="B60" s="24"/>
      <c r="C60" s="124"/>
      <c r="D60" s="233"/>
      <c r="E60" s="135"/>
      <c r="F60" s="135"/>
    </row>
    <row r="61" spans="1:6" x14ac:dyDescent="0.25">
      <c r="A61" s="58" t="s">
        <v>1</v>
      </c>
      <c r="B61" s="15" t="s">
        <v>629</v>
      </c>
      <c r="C61" s="137" t="s">
        <v>41</v>
      </c>
      <c r="D61" s="226">
        <v>64</v>
      </c>
      <c r="E61" s="256"/>
      <c r="F61" s="135">
        <f>D61*E61</f>
        <v>0</v>
      </c>
    </row>
    <row r="62" spans="1:6" x14ac:dyDescent="0.25">
      <c r="A62" s="58"/>
      <c r="B62" s="24"/>
      <c r="C62" s="124"/>
      <c r="D62" s="233"/>
      <c r="E62" s="135"/>
      <c r="F62" s="135"/>
    </row>
    <row r="63" spans="1:6" ht="38.25" x14ac:dyDescent="0.25">
      <c r="A63" s="58" t="s">
        <v>6</v>
      </c>
      <c r="B63" s="15" t="s">
        <v>630</v>
      </c>
      <c r="C63" s="137" t="s">
        <v>9</v>
      </c>
      <c r="D63" s="226">
        <v>1677</v>
      </c>
      <c r="E63" s="256"/>
      <c r="F63" s="135">
        <f>D63*E63</f>
        <v>0</v>
      </c>
    </row>
    <row r="64" spans="1:6" x14ac:dyDescent="0.25">
      <c r="A64" s="58"/>
      <c r="B64" s="24"/>
      <c r="C64" s="124"/>
      <c r="D64" s="233"/>
      <c r="E64" s="135"/>
      <c r="F64" s="135"/>
    </row>
    <row r="65" spans="1:6" ht="38.25" x14ac:dyDescent="0.25">
      <c r="A65" s="58" t="s">
        <v>7</v>
      </c>
      <c r="B65" s="15" t="s">
        <v>631</v>
      </c>
      <c r="C65" s="137" t="s">
        <v>9</v>
      </c>
      <c r="D65" s="226">
        <f>D61*0.5</f>
        <v>32</v>
      </c>
      <c r="E65" s="256"/>
      <c r="F65" s="135">
        <f>D65*E65</f>
        <v>0</v>
      </c>
    </row>
    <row r="66" spans="1:6" x14ac:dyDescent="0.25">
      <c r="A66" s="58"/>
      <c r="B66" s="27"/>
      <c r="C66" s="122"/>
      <c r="D66" s="112"/>
      <c r="E66" s="112"/>
      <c r="F66" s="135"/>
    </row>
    <row r="67" spans="1:6" ht="25.5" x14ac:dyDescent="0.25">
      <c r="A67" s="58" t="s">
        <v>10</v>
      </c>
      <c r="B67" s="15" t="s">
        <v>635</v>
      </c>
      <c r="C67" s="137" t="s">
        <v>8</v>
      </c>
      <c r="D67" s="226">
        <v>167.7</v>
      </c>
      <c r="E67" s="256"/>
      <c r="F67" s="135">
        <f>D67*E67</f>
        <v>0</v>
      </c>
    </row>
    <row r="68" spans="1:6" x14ac:dyDescent="0.25">
      <c r="A68" s="58"/>
      <c r="B68" s="27"/>
      <c r="C68" s="122"/>
      <c r="D68" s="112"/>
      <c r="E68" s="112"/>
      <c r="F68" s="135"/>
    </row>
    <row r="69" spans="1:6" ht="89.25" customHeight="1" x14ac:dyDescent="0.25">
      <c r="A69" s="58" t="s">
        <v>11</v>
      </c>
      <c r="B69" s="177" t="s">
        <v>684</v>
      </c>
      <c r="C69" s="137" t="s">
        <v>8</v>
      </c>
      <c r="D69" s="226">
        <f>D67</f>
        <v>167.7</v>
      </c>
      <c r="E69" s="256"/>
      <c r="F69" s="135">
        <f>D69*E69</f>
        <v>0</v>
      </c>
    </row>
    <row r="70" spans="1:6" x14ac:dyDescent="0.25">
      <c r="A70" s="58"/>
      <c r="B70" s="27"/>
      <c r="C70" s="122"/>
      <c r="D70" s="112"/>
      <c r="E70" s="112"/>
      <c r="F70" s="135"/>
    </row>
    <row r="71" spans="1:6" ht="76.5" x14ac:dyDescent="0.25">
      <c r="A71" s="58" t="s">
        <v>12</v>
      </c>
      <c r="B71" s="15" t="s">
        <v>636</v>
      </c>
      <c r="C71" s="137" t="s">
        <v>8</v>
      </c>
      <c r="D71" s="226">
        <f>D67</f>
        <v>167.7</v>
      </c>
      <c r="E71" s="256"/>
      <c r="F71" s="135">
        <f>D71*E71</f>
        <v>0</v>
      </c>
    </row>
    <row r="72" spans="1:6" ht="38.25" x14ac:dyDescent="0.25">
      <c r="A72" s="58"/>
      <c r="B72" s="28" t="s">
        <v>639</v>
      </c>
      <c r="C72" s="122"/>
      <c r="D72" s="112"/>
      <c r="E72" s="112"/>
      <c r="F72" s="135"/>
    </row>
    <row r="73" spans="1:6" x14ac:dyDescent="0.25">
      <c r="A73" s="58"/>
      <c r="B73" s="15"/>
      <c r="C73" s="122"/>
      <c r="D73" s="112"/>
      <c r="E73" s="112"/>
      <c r="F73" s="135"/>
    </row>
    <row r="74" spans="1:6" ht="25.5" x14ac:dyDescent="0.25">
      <c r="A74" s="58" t="s">
        <v>13</v>
      </c>
      <c r="B74" s="15" t="s">
        <v>647</v>
      </c>
      <c r="C74" s="137" t="s">
        <v>638</v>
      </c>
      <c r="D74" s="226">
        <v>30</v>
      </c>
      <c r="E74" s="256"/>
      <c r="F74" s="135">
        <f>D74*E74</f>
        <v>0</v>
      </c>
    </row>
    <row r="75" spans="1:6" ht="38.25" x14ac:dyDescent="0.25">
      <c r="A75" s="58"/>
      <c r="B75" s="28" t="s">
        <v>649</v>
      </c>
      <c r="C75" s="122"/>
      <c r="D75" s="112"/>
      <c r="E75" s="112"/>
      <c r="F75" s="135"/>
    </row>
    <row r="76" spans="1:6" x14ac:dyDescent="0.25">
      <c r="A76" s="58"/>
      <c r="B76" s="15"/>
      <c r="C76" s="122"/>
      <c r="D76" s="112"/>
      <c r="E76" s="112"/>
      <c r="F76" s="135"/>
    </row>
    <row r="77" spans="1:6" ht="25.5" x14ac:dyDescent="0.25">
      <c r="A77" s="58" t="s">
        <v>14</v>
      </c>
      <c r="B77" s="15" t="s">
        <v>637</v>
      </c>
      <c r="C77" s="137" t="s">
        <v>638</v>
      </c>
      <c r="D77" s="226">
        <v>20</v>
      </c>
      <c r="E77" s="256"/>
      <c r="F77" s="135">
        <f>D77*E77</f>
        <v>0</v>
      </c>
    </row>
    <row r="78" spans="1:6" x14ac:dyDescent="0.25">
      <c r="A78" s="58"/>
      <c r="B78" s="27"/>
      <c r="C78" s="122"/>
      <c r="D78" s="112"/>
      <c r="E78" s="112"/>
      <c r="F78" s="135"/>
    </row>
    <row r="79" spans="1:6" ht="15.75" thickBot="1" x14ac:dyDescent="0.3">
      <c r="A79" s="59"/>
      <c r="B79" s="52" t="s">
        <v>634</v>
      </c>
      <c r="C79" s="126"/>
      <c r="D79" s="234"/>
      <c r="E79" s="234"/>
      <c r="F79" s="160">
        <f>SUM(F59:F78)</f>
        <v>0</v>
      </c>
    </row>
    <row r="80" spans="1:6" ht="15.75" thickTop="1" x14ac:dyDescent="0.25">
      <c r="A80" s="58"/>
      <c r="B80" s="27"/>
      <c r="C80" s="122"/>
      <c r="D80" s="144"/>
      <c r="E80" s="112"/>
      <c r="F80" s="135"/>
    </row>
    <row r="81" spans="1:6" x14ac:dyDescent="0.25">
      <c r="A81" s="58" t="s">
        <v>555</v>
      </c>
      <c r="B81" s="5" t="s">
        <v>35</v>
      </c>
      <c r="C81" s="122"/>
      <c r="D81" s="144"/>
      <c r="E81" s="112"/>
      <c r="F81" s="135"/>
    </row>
    <row r="82" spans="1:6" x14ac:dyDescent="0.25">
      <c r="A82" s="58"/>
      <c r="B82" s="28" t="s">
        <v>36</v>
      </c>
      <c r="C82" s="122"/>
      <c r="D82" s="144"/>
      <c r="E82" s="112"/>
      <c r="F82" s="135"/>
    </row>
    <row r="83" spans="1:6" ht="51" x14ac:dyDescent="0.25">
      <c r="A83" s="58"/>
      <c r="B83" s="28" t="s">
        <v>37</v>
      </c>
      <c r="C83" s="122"/>
      <c r="D83" s="144"/>
      <c r="E83" s="112"/>
      <c r="F83" s="135"/>
    </row>
    <row r="84" spans="1:6" ht="25.5" x14ac:dyDescent="0.25">
      <c r="A84" s="58"/>
      <c r="B84" s="28" t="s">
        <v>623</v>
      </c>
      <c r="C84" s="124"/>
      <c r="D84" s="283"/>
      <c r="E84" s="135"/>
      <c r="F84" s="135"/>
    </row>
    <row r="85" spans="1:6" x14ac:dyDescent="0.25">
      <c r="A85" s="58"/>
      <c r="B85" s="24"/>
      <c r="C85" s="124"/>
      <c r="D85" s="283"/>
      <c r="E85" s="135"/>
      <c r="F85" s="135"/>
    </row>
    <row r="86" spans="1:6" ht="25.5" x14ac:dyDescent="0.25">
      <c r="A86" s="58" t="s">
        <v>1</v>
      </c>
      <c r="B86" s="15" t="s">
        <v>21</v>
      </c>
      <c r="C86" s="137" t="s">
        <v>8</v>
      </c>
      <c r="D86" s="284">
        <v>15.6</v>
      </c>
      <c r="E86" s="256"/>
      <c r="F86" s="135">
        <f>D86*E86</f>
        <v>0</v>
      </c>
    </row>
    <row r="87" spans="1:6" x14ac:dyDescent="0.25">
      <c r="A87" s="58"/>
      <c r="B87" s="5"/>
      <c r="C87" s="122"/>
      <c r="D87" s="144"/>
      <c r="E87" s="112"/>
      <c r="F87" s="135"/>
    </row>
    <row r="88" spans="1:6" ht="51" x14ac:dyDescent="0.25">
      <c r="A88" s="58" t="s">
        <v>6</v>
      </c>
      <c r="B88" s="15" t="s">
        <v>756</v>
      </c>
      <c r="C88" s="122" t="s">
        <v>8</v>
      </c>
      <c r="D88" s="144">
        <v>1310</v>
      </c>
      <c r="E88" s="255"/>
      <c r="F88" s="135">
        <f>D88*E88</f>
        <v>0</v>
      </c>
    </row>
    <row r="89" spans="1:6" x14ac:dyDescent="0.25">
      <c r="A89" s="58"/>
      <c r="B89" s="15"/>
      <c r="C89" s="122"/>
      <c r="D89" s="144"/>
      <c r="E89" s="112"/>
      <c r="F89" s="165"/>
    </row>
    <row r="90" spans="1:6" ht="38.25" x14ac:dyDescent="0.25">
      <c r="A90" s="58" t="s">
        <v>7</v>
      </c>
      <c r="B90" s="15" t="s">
        <v>757</v>
      </c>
      <c r="C90" s="122" t="s">
        <v>8</v>
      </c>
      <c r="D90" s="144">
        <v>162.1</v>
      </c>
      <c r="E90" s="255"/>
      <c r="F90" s="135">
        <f>D90*E90</f>
        <v>0</v>
      </c>
    </row>
    <row r="91" spans="1:6" x14ac:dyDescent="0.25">
      <c r="A91" s="58"/>
      <c r="B91" s="9"/>
      <c r="C91" s="122"/>
      <c r="D91" s="144"/>
      <c r="E91" s="112"/>
      <c r="F91" s="163"/>
    </row>
    <row r="92" spans="1:6" ht="38.25" x14ac:dyDescent="0.25">
      <c r="A92" s="58" t="s">
        <v>10</v>
      </c>
      <c r="B92" s="15" t="s">
        <v>632</v>
      </c>
      <c r="C92" s="122" t="s">
        <v>8</v>
      </c>
      <c r="D92" s="112">
        <f>0.6*D90</f>
        <v>97.259999999999991</v>
      </c>
      <c r="E92" s="255"/>
      <c r="F92" s="135">
        <f>D92*E92</f>
        <v>0</v>
      </c>
    </row>
    <row r="93" spans="1:6" x14ac:dyDescent="0.25">
      <c r="A93" s="58"/>
      <c r="B93" s="9"/>
      <c r="C93" s="122"/>
      <c r="D93" s="144"/>
      <c r="E93" s="112"/>
      <c r="F93" s="163"/>
    </row>
    <row r="94" spans="1:6" ht="51" x14ac:dyDescent="0.25">
      <c r="A94" s="58" t="s">
        <v>11</v>
      </c>
      <c r="B94" s="15" t="s">
        <v>692</v>
      </c>
      <c r="C94" s="122" t="s">
        <v>8</v>
      </c>
      <c r="D94" s="144">
        <v>69.400000000000006</v>
      </c>
      <c r="E94" s="255"/>
      <c r="F94" s="135">
        <f>D94*E94</f>
        <v>0</v>
      </c>
    </row>
    <row r="95" spans="1:6" x14ac:dyDescent="0.25">
      <c r="A95" s="58"/>
      <c r="B95" s="9"/>
      <c r="C95" s="122"/>
      <c r="D95" s="144"/>
      <c r="E95" s="112"/>
      <c r="F95" s="163"/>
    </row>
    <row r="96" spans="1:6" ht="25.5" x14ac:dyDescent="0.25">
      <c r="A96" s="58" t="s">
        <v>12</v>
      </c>
      <c r="B96" s="10" t="s">
        <v>689</v>
      </c>
      <c r="C96" s="122" t="s">
        <v>8</v>
      </c>
      <c r="D96" s="112">
        <f>D98</f>
        <v>1402.6999999999998</v>
      </c>
      <c r="E96" s="255"/>
      <c r="F96" s="135">
        <f>D96*E96</f>
        <v>0</v>
      </c>
    </row>
    <row r="97" spans="1:9" x14ac:dyDescent="0.25">
      <c r="A97" s="58"/>
      <c r="B97" s="9"/>
      <c r="C97" s="122"/>
      <c r="D97" s="144"/>
      <c r="E97" s="112"/>
      <c r="F97" s="163"/>
    </row>
    <row r="98" spans="1:9" ht="76.5" x14ac:dyDescent="0.25">
      <c r="A98" s="58" t="s">
        <v>13</v>
      </c>
      <c r="B98" s="10" t="s">
        <v>640</v>
      </c>
      <c r="C98" s="122" t="s">
        <v>8</v>
      </c>
      <c r="D98" s="112">
        <f>SUM(D88:D90)-D94</f>
        <v>1402.6999999999998</v>
      </c>
      <c r="E98" s="255"/>
      <c r="F98" s="135">
        <f>D98*E98</f>
        <v>0</v>
      </c>
    </row>
    <row r="99" spans="1:9" ht="38.25" x14ac:dyDescent="0.25">
      <c r="A99" s="58"/>
      <c r="B99" s="28" t="s">
        <v>639</v>
      </c>
      <c r="C99" s="122"/>
      <c r="D99" s="112"/>
      <c r="E99" s="112"/>
      <c r="F99" s="135"/>
    </row>
    <row r="100" spans="1:9" x14ac:dyDescent="0.25">
      <c r="A100" s="58"/>
      <c r="B100" s="8"/>
      <c r="C100" s="122"/>
      <c r="D100" s="144"/>
      <c r="E100" s="112"/>
      <c r="F100" s="135"/>
    </row>
    <row r="101" spans="1:9" ht="63.75" x14ac:dyDescent="0.25">
      <c r="A101" s="58" t="s">
        <v>14</v>
      </c>
      <c r="B101" s="10" t="s">
        <v>66</v>
      </c>
      <c r="C101" s="122" t="s">
        <v>9</v>
      </c>
      <c r="D101" s="144">
        <v>78</v>
      </c>
      <c r="E101" s="255"/>
      <c r="F101" s="135">
        <f>D101*E101</f>
        <v>0</v>
      </c>
    </row>
    <row r="102" spans="1:9" x14ac:dyDescent="0.25">
      <c r="A102" s="58"/>
      <c r="B102" s="10"/>
      <c r="C102" s="122"/>
      <c r="D102" s="144"/>
      <c r="E102" s="112"/>
      <c r="F102" s="135"/>
    </row>
    <row r="103" spans="1:9" ht="38.25" x14ac:dyDescent="0.25">
      <c r="A103" s="58" t="s">
        <v>15</v>
      </c>
      <c r="B103" s="10" t="s">
        <v>641</v>
      </c>
      <c r="C103" s="122" t="s">
        <v>9</v>
      </c>
      <c r="D103" s="112">
        <v>30</v>
      </c>
      <c r="E103" s="255"/>
      <c r="F103" s="135">
        <f>D103*E103</f>
        <v>0</v>
      </c>
    </row>
    <row r="104" spans="1:9" ht="51" x14ac:dyDescent="0.25">
      <c r="A104" s="58"/>
      <c r="B104" s="28" t="s">
        <v>643</v>
      </c>
      <c r="C104" s="122"/>
      <c r="D104" s="112"/>
      <c r="E104" s="112"/>
      <c r="F104" s="135"/>
    </row>
    <row r="105" spans="1:9" x14ac:dyDescent="0.25">
      <c r="A105" s="58"/>
      <c r="B105" s="10"/>
      <c r="C105" s="122"/>
      <c r="D105" s="112"/>
      <c r="E105" s="112"/>
      <c r="F105" s="135"/>
    </row>
    <row r="106" spans="1:9" ht="25.5" x14ac:dyDescent="0.25">
      <c r="A106" s="58" t="s">
        <v>39</v>
      </c>
      <c r="B106" s="15" t="s">
        <v>661</v>
      </c>
      <c r="C106" s="137" t="s">
        <v>638</v>
      </c>
      <c r="D106" s="226">
        <v>30</v>
      </c>
      <c r="E106" s="256"/>
      <c r="F106" s="135">
        <f>D106*E106</f>
        <v>0</v>
      </c>
    </row>
    <row r="107" spans="1:9" x14ac:dyDescent="0.25">
      <c r="A107" s="60"/>
      <c r="B107" s="16"/>
      <c r="C107" s="125"/>
      <c r="D107" s="285"/>
      <c r="E107" s="171"/>
      <c r="F107" s="166"/>
    </row>
    <row r="108" spans="1:9" ht="15.75" thickBot="1" x14ac:dyDescent="0.3">
      <c r="A108" s="59"/>
      <c r="B108" s="52" t="s">
        <v>49</v>
      </c>
      <c r="C108" s="126"/>
      <c r="D108" s="286"/>
      <c r="E108" s="234"/>
      <c r="F108" s="160">
        <f>SUM(F86:F107)</f>
        <v>0</v>
      </c>
    </row>
    <row r="109" spans="1:9" ht="15.75" thickTop="1" x14ac:dyDescent="0.25">
      <c r="A109" s="58"/>
      <c r="B109" s="16"/>
      <c r="C109" s="125"/>
      <c r="D109" s="285"/>
      <c r="E109" s="171"/>
      <c r="F109" s="166"/>
    </row>
    <row r="110" spans="1:9" x14ac:dyDescent="0.25">
      <c r="A110" s="58" t="s">
        <v>556</v>
      </c>
      <c r="B110" s="5" t="s">
        <v>67</v>
      </c>
      <c r="C110" s="125"/>
      <c r="D110" s="285"/>
      <c r="E110" s="171"/>
      <c r="F110" s="166"/>
    </row>
    <row r="111" spans="1:9" ht="63.75" x14ac:dyDescent="0.25">
      <c r="A111" s="58"/>
      <c r="B111" s="28" t="s">
        <v>650</v>
      </c>
      <c r="C111" s="125"/>
      <c r="D111" s="285"/>
      <c r="E111" s="171"/>
      <c r="F111" s="166"/>
      <c r="G111" s="179"/>
      <c r="I111" s="179"/>
    </row>
    <row r="112" spans="1:9" x14ac:dyDescent="0.25">
      <c r="A112" s="58"/>
      <c r="B112" s="5"/>
      <c r="C112" s="125"/>
      <c r="D112" s="285"/>
      <c r="E112" s="171"/>
      <c r="F112" s="166"/>
    </row>
    <row r="113" spans="1:10" ht="51" x14ac:dyDescent="0.25">
      <c r="A113" s="58" t="s">
        <v>1</v>
      </c>
      <c r="B113" s="5" t="s">
        <v>758</v>
      </c>
      <c r="C113" s="136" t="s">
        <v>9</v>
      </c>
      <c r="D113" s="149">
        <v>10</v>
      </c>
      <c r="E113" s="256"/>
      <c r="F113" s="163">
        <f>D113*E113</f>
        <v>0</v>
      </c>
      <c r="I113" s="81"/>
    </row>
    <row r="114" spans="1:10" x14ac:dyDescent="0.25">
      <c r="A114" s="58"/>
      <c r="B114" s="18"/>
      <c r="C114" s="122"/>
      <c r="D114" s="144"/>
      <c r="E114" s="112"/>
      <c r="F114" s="163"/>
    </row>
    <row r="115" spans="1:10" ht="102" x14ac:dyDescent="0.25">
      <c r="A115" s="58" t="s">
        <v>6</v>
      </c>
      <c r="B115" s="11" t="s">
        <v>670</v>
      </c>
      <c r="C115" s="127" t="s">
        <v>8</v>
      </c>
      <c r="D115" s="236">
        <v>780</v>
      </c>
      <c r="E115" s="255"/>
      <c r="F115" s="135">
        <f>D115*E115</f>
        <v>0</v>
      </c>
      <c r="J115" s="80"/>
    </row>
    <row r="116" spans="1:10" x14ac:dyDescent="0.25">
      <c r="A116" s="58"/>
      <c r="B116" s="17"/>
      <c r="C116" s="122"/>
      <c r="D116" s="144"/>
      <c r="E116" s="112"/>
      <c r="F116" s="163"/>
    </row>
    <row r="117" spans="1:10" ht="38.25" x14ac:dyDescent="0.25">
      <c r="A117" s="58" t="s">
        <v>7</v>
      </c>
      <c r="B117" s="11" t="s">
        <v>669</v>
      </c>
      <c r="C117" s="127" t="s">
        <v>8</v>
      </c>
      <c r="D117" s="235">
        <v>540.1</v>
      </c>
      <c r="E117" s="255"/>
      <c r="F117" s="135">
        <f>D117*E117</f>
        <v>0</v>
      </c>
    </row>
    <row r="118" spans="1:10" x14ac:dyDescent="0.25">
      <c r="A118" s="58"/>
      <c r="B118" s="17"/>
      <c r="C118" s="122"/>
      <c r="D118" s="144"/>
      <c r="E118" s="112"/>
      <c r="F118" s="163"/>
    </row>
    <row r="119" spans="1:10" ht="114.75" x14ac:dyDescent="0.25">
      <c r="A119" s="58" t="s">
        <v>10</v>
      </c>
      <c r="B119" s="11" t="s">
        <v>651</v>
      </c>
      <c r="C119" s="127" t="s">
        <v>9</v>
      </c>
      <c r="D119" s="235">
        <v>2970.6</v>
      </c>
      <c r="E119" s="255"/>
      <c r="F119" s="135">
        <f>D119*E119</f>
        <v>0</v>
      </c>
    </row>
    <row r="120" spans="1:10" x14ac:dyDescent="0.25">
      <c r="A120" s="58"/>
      <c r="B120" s="11"/>
      <c r="C120" s="127"/>
      <c r="D120" s="235"/>
      <c r="E120" s="112"/>
      <c r="F120" s="135"/>
    </row>
    <row r="121" spans="1:10" ht="25.5" x14ac:dyDescent="0.25">
      <c r="A121" s="58" t="s">
        <v>11</v>
      </c>
      <c r="B121" s="11" t="s">
        <v>652</v>
      </c>
      <c r="C121" s="127" t="s">
        <v>41</v>
      </c>
      <c r="D121" s="235">
        <v>250</v>
      </c>
      <c r="E121" s="255"/>
      <c r="F121" s="135">
        <f>D121*E121</f>
        <v>0</v>
      </c>
    </row>
    <row r="122" spans="1:10" x14ac:dyDescent="0.25">
      <c r="A122" s="58"/>
      <c r="B122" s="11"/>
      <c r="C122" s="127"/>
      <c r="D122" s="235"/>
      <c r="E122" s="112"/>
      <c r="F122" s="135"/>
    </row>
    <row r="123" spans="1:10" ht="51" x14ac:dyDescent="0.25">
      <c r="A123" s="58" t="s">
        <v>12</v>
      </c>
      <c r="B123" s="11" t="s">
        <v>653</v>
      </c>
      <c r="C123" s="127" t="s">
        <v>9</v>
      </c>
      <c r="D123" s="235">
        <v>350</v>
      </c>
      <c r="E123" s="255"/>
      <c r="F123" s="135">
        <f>D123*E123</f>
        <v>0</v>
      </c>
    </row>
    <row r="124" spans="1:10" ht="51" x14ac:dyDescent="0.25">
      <c r="A124" s="58"/>
      <c r="B124" s="28" t="s">
        <v>654</v>
      </c>
      <c r="C124" s="127"/>
      <c r="D124" s="235"/>
      <c r="E124" s="112"/>
      <c r="F124" s="135"/>
    </row>
    <row r="125" spans="1:10" x14ac:dyDescent="0.25">
      <c r="A125" s="58"/>
      <c r="B125" s="11"/>
      <c r="C125" s="127"/>
      <c r="D125" s="235"/>
      <c r="E125" s="112"/>
      <c r="F125" s="135"/>
    </row>
    <row r="126" spans="1:10" ht="63.75" x14ac:dyDescent="0.25">
      <c r="A126" s="58" t="s">
        <v>13</v>
      </c>
      <c r="B126" s="11" t="s">
        <v>655</v>
      </c>
      <c r="C126" s="127" t="s">
        <v>5</v>
      </c>
      <c r="D126" s="235">
        <v>6</v>
      </c>
      <c r="E126" s="255"/>
      <c r="F126" s="135">
        <f>D126*E126</f>
        <v>0</v>
      </c>
    </row>
    <row r="127" spans="1:10" x14ac:dyDescent="0.25">
      <c r="A127" s="58"/>
      <c r="B127" s="11"/>
      <c r="C127" s="127"/>
      <c r="D127" s="235"/>
      <c r="E127" s="112"/>
      <c r="F127" s="135"/>
    </row>
    <row r="128" spans="1:10" ht="38.25" x14ac:dyDescent="0.25">
      <c r="A128" s="58" t="s">
        <v>14</v>
      </c>
      <c r="B128" s="11" t="s">
        <v>656</v>
      </c>
      <c r="C128" s="127" t="s">
        <v>9</v>
      </c>
      <c r="D128" s="235">
        <v>1677.5</v>
      </c>
      <c r="E128" s="255"/>
      <c r="F128" s="135">
        <f>D128*E128</f>
        <v>0</v>
      </c>
    </row>
    <row r="129" spans="1:6" x14ac:dyDescent="0.25">
      <c r="A129" s="58"/>
      <c r="B129" s="11"/>
      <c r="C129" s="127"/>
      <c r="D129" s="235"/>
      <c r="E129" s="112"/>
      <c r="F129" s="135"/>
    </row>
    <row r="130" spans="1:6" ht="38.25" x14ac:dyDescent="0.25">
      <c r="A130" s="58" t="s">
        <v>15</v>
      </c>
      <c r="B130" s="11" t="s">
        <v>657</v>
      </c>
      <c r="C130" s="127" t="s">
        <v>9</v>
      </c>
      <c r="D130" s="235">
        <f>D128</f>
        <v>1677.5</v>
      </c>
      <c r="E130" s="255"/>
      <c r="F130" s="135">
        <f>D130*E130</f>
        <v>0</v>
      </c>
    </row>
    <row r="131" spans="1:6" x14ac:dyDescent="0.25">
      <c r="A131" s="58"/>
      <c r="B131" s="11"/>
      <c r="C131" s="127"/>
      <c r="D131" s="235"/>
      <c r="E131" s="112"/>
      <c r="F131" s="135"/>
    </row>
    <row r="132" spans="1:6" ht="25.5" x14ac:dyDescent="0.25">
      <c r="A132" s="58" t="s">
        <v>39</v>
      </c>
      <c r="B132" s="11" t="s">
        <v>658</v>
      </c>
      <c r="C132" s="127" t="s">
        <v>9</v>
      </c>
      <c r="D132" s="235">
        <f>D128</f>
        <v>1677.5</v>
      </c>
      <c r="E132" s="255"/>
      <c r="F132" s="135">
        <f>D132*E132</f>
        <v>0</v>
      </c>
    </row>
    <row r="133" spans="1:6" x14ac:dyDescent="0.25">
      <c r="A133" s="58"/>
      <c r="B133" s="11"/>
      <c r="C133" s="127"/>
      <c r="D133" s="235"/>
      <c r="E133" s="112"/>
      <c r="F133" s="135"/>
    </row>
    <row r="134" spans="1:6" ht="25.5" x14ac:dyDescent="0.25">
      <c r="A134" s="58" t="s">
        <v>38</v>
      </c>
      <c r="B134" s="11" t="s">
        <v>659</v>
      </c>
      <c r="C134" s="127" t="s">
        <v>41</v>
      </c>
      <c r="D134" s="235">
        <f>D121</f>
        <v>250</v>
      </c>
      <c r="E134" s="255"/>
      <c r="F134" s="135">
        <f>D134*E134</f>
        <v>0</v>
      </c>
    </row>
    <row r="135" spans="1:6" x14ac:dyDescent="0.25">
      <c r="A135" s="58"/>
      <c r="B135" s="11"/>
      <c r="C135" s="127"/>
      <c r="D135" s="235"/>
      <c r="E135" s="112"/>
      <c r="F135" s="135"/>
    </row>
    <row r="136" spans="1:6" ht="63.75" x14ac:dyDescent="0.25">
      <c r="A136" s="58" t="s">
        <v>56</v>
      </c>
      <c r="B136" s="11" t="s">
        <v>660</v>
      </c>
      <c r="C136" s="127" t="s">
        <v>9</v>
      </c>
      <c r="D136" s="235">
        <v>8</v>
      </c>
      <c r="E136" s="255"/>
      <c r="F136" s="135">
        <f>D136*E136</f>
        <v>0</v>
      </c>
    </row>
    <row r="137" spans="1:6" x14ac:dyDescent="0.25">
      <c r="A137" s="58"/>
      <c r="B137" s="11"/>
      <c r="C137" s="127"/>
      <c r="D137" s="235"/>
      <c r="E137" s="112"/>
      <c r="F137" s="135"/>
    </row>
    <row r="138" spans="1:6" ht="51" x14ac:dyDescent="0.25">
      <c r="A138" s="58" t="s">
        <v>238</v>
      </c>
      <c r="B138" s="11" t="s">
        <v>690</v>
      </c>
      <c r="C138" s="127" t="s">
        <v>9</v>
      </c>
      <c r="D138" s="235">
        <f>D113-D136</f>
        <v>2</v>
      </c>
      <c r="E138" s="255"/>
      <c r="F138" s="135">
        <f>D138*E138</f>
        <v>0</v>
      </c>
    </row>
    <row r="139" spans="1:6" x14ac:dyDescent="0.25">
      <c r="A139" s="58"/>
      <c r="B139" s="11"/>
      <c r="C139" s="127"/>
      <c r="D139" s="235"/>
      <c r="E139" s="112"/>
      <c r="F139" s="135"/>
    </row>
    <row r="140" spans="1:6" ht="38.25" x14ac:dyDescent="0.25">
      <c r="A140" s="58" t="s">
        <v>57</v>
      </c>
      <c r="B140" s="11" t="s">
        <v>662</v>
      </c>
      <c r="C140" s="137" t="s">
        <v>638</v>
      </c>
      <c r="D140" s="226">
        <v>30</v>
      </c>
      <c r="E140" s="256"/>
      <c r="F140" s="135">
        <f>D140*E140</f>
        <v>0</v>
      </c>
    </row>
    <row r="141" spans="1:6" x14ac:dyDescent="0.25">
      <c r="A141" s="58"/>
      <c r="B141" s="20"/>
      <c r="C141" s="127"/>
      <c r="D141" s="236"/>
      <c r="E141" s="235"/>
      <c r="F141" s="170"/>
    </row>
    <row r="142" spans="1:6" ht="15.75" thickBot="1" x14ac:dyDescent="0.3">
      <c r="A142" s="59"/>
      <c r="B142" s="52" t="s">
        <v>50</v>
      </c>
      <c r="C142" s="126"/>
      <c r="D142" s="286"/>
      <c r="E142" s="234"/>
      <c r="F142" s="160">
        <f>SUM(F112:F141)</f>
        <v>0</v>
      </c>
    </row>
    <row r="143" spans="1:6" ht="15.75" thickTop="1" x14ac:dyDescent="0.25">
      <c r="A143" s="58"/>
      <c r="B143" s="5"/>
      <c r="C143" s="125"/>
      <c r="D143" s="285"/>
      <c r="E143" s="171"/>
      <c r="F143" s="166"/>
    </row>
    <row r="144" spans="1:6" x14ac:dyDescent="0.25">
      <c r="A144" s="58" t="s">
        <v>557</v>
      </c>
      <c r="B144" s="53" t="s">
        <v>142</v>
      </c>
      <c r="C144" s="125"/>
      <c r="D144" s="285"/>
      <c r="E144" s="171"/>
      <c r="F144" s="166"/>
    </row>
    <row r="145" spans="1:15" x14ac:dyDescent="0.25">
      <c r="A145" s="58"/>
      <c r="B145" s="16"/>
      <c r="C145" s="125"/>
      <c r="D145" s="285"/>
      <c r="E145" s="171"/>
      <c r="F145" s="166"/>
    </row>
    <row r="146" spans="1:15" ht="25.5" x14ac:dyDescent="0.25">
      <c r="A146" s="58" t="s">
        <v>1</v>
      </c>
      <c r="B146" s="15" t="s">
        <v>257</v>
      </c>
      <c r="C146" s="122" t="s">
        <v>9</v>
      </c>
      <c r="D146" s="144">
        <v>529.4</v>
      </c>
      <c r="E146" s="255"/>
      <c r="F146" s="135">
        <f>D146*E146</f>
        <v>0</v>
      </c>
    </row>
    <row r="147" spans="1:15" x14ac:dyDescent="0.25">
      <c r="A147" s="58"/>
      <c r="B147" s="5"/>
      <c r="C147" s="122"/>
      <c r="D147" s="144"/>
      <c r="E147" s="112"/>
      <c r="F147" s="163"/>
    </row>
    <row r="148" spans="1:15" ht="51" x14ac:dyDescent="0.25">
      <c r="A148" s="58" t="s">
        <v>6</v>
      </c>
      <c r="B148" s="11" t="s">
        <v>139</v>
      </c>
      <c r="C148" s="122" t="s">
        <v>8</v>
      </c>
      <c r="D148" s="144">
        <v>40.700000000000003</v>
      </c>
      <c r="E148" s="255"/>
      <c r="F148" s="135">
        <f>D148*E148</f>
        <v>0</v>
      </c>
    </row>
    <row r="149" spans="1:15" x14ac:dyDescent="0.25">
      <c r="A149" s="58"/>
      <c r="B149" s="5"/>
      <c r="C149" s="122"/>
      <c r="D149" s="144"/>
      <c r="E149" s="112"/>
      <c r="F149" s="163"/>
      <c r="I149" s="179"/>
    </row>
    <row r="150" spans="1:15" ht="51" x14ac:dyDescent="0.25">
      <c r="A150" s="58" t="s">
        <v>7</v>
      </c>
      <c r="B150" s="13" t="s">
        <v>140</v>
      </c>
      <c r="C150" s="122" t="s">
        <v>8</v>
      </c>
      <c r="D150" s="144">
        <v>163</v>
      </c>
      <c r="E150" s="255"/>
      <c r="F150" s="135">
        <f>D150*E150</f>
        <v>0</v>
      </c>
    </row>
    <row r="151" spans="1:15" x14ac:dyDescent="0.25">
      <c r="A151" s="58"/>
      <c r="B151" s="13"/>
      <c r="C151" s="122"/>
      <c r="D151" s="144"/>
      <c r="E151" s="112"/>
      <c r="F151" s="163"/>
    </row>
    <row r="152" spans="1:15" ht="36" x14ac:dyDescent="0.25">
      <c r="A152" s="58" t="s">
        <v>10</v>
      </c>
      <c r="B152" s="64" t="s">
        <v>141</v>
      </c>
      <c r="C152" s="128" t="s">
        <v>33</v>
      </c>
      <c r="D152" s="144">
        <v>2</v>
      </c>
      <c r="E152" s="255"/>
      <c r="F152" s="135">
        <f>D152*E152</f>
        <v>0</v>
      </c>
    </row>
    <row r="153" spans="1:15" x14ac:dyDescent="0.25">
      <c r="A153" s="58"/>
      <c r="B153" s="14"/>
      <c r="C153" s="128"/>
      <c r="D153" s="144"/>
      <c r="E153" s="112"/>
      <c r="F153" s="163"/>
    </row>
    <row r="154" spans="1:15" x14ac:dyDescent="0.25">
      <c r="A154" s="58"/>
      <c r="B154" s="68" t="s">
        <v>143</v>
      </c>
      <c r="C154" s="128"/>
      <c r="D154" s="144"/>
      <c r="E154" s="112"/>
      <c r="F154" s="163"/>
    </row>
    <row r="155" spans="1:15" s="97" customFormat="1" x14ac:dyDescent="0.25">
      <c r="A155" s="58"/>
      <c r="B155" s="367" t="s">
        <v>446</v>
      </c>
      <c r="C155" s="367"/>
      <c r="D155" s="367"/>
      <c r="E155" s="367"/>
      <c r="F155" s="367"/>
      <c r="G155" s="99"/>
      <c r="H155" s="79"/>
      <c r="I155"/>
      <c r="J155"/>
      <c r="K155"/>
      <c r="L155" s="98"/>
      <c r="M155"/>
      <c r="N155"/>
      <c r="O155"/>
    </row>
    <row r="156" spans="1:15" s="97" customFormat="1" ht="75" customHeight="1" x14ac:dyDescent="0.25">
      <c r="A156" s="58"/>
      <c r="B156" s="368" t="s">
        <v>450</v>
      </c>
      <c r="C156" s="369"/>
      <c r="D156" s="369"/>
      <c r="E156" s="369"/>
      <c r="F156" s="369"/>
      <c r="G156" s="99"/>
      <c r="H156" s="79"/>
      <c r="I156"/>
      <c r="J156"/>
      <c r="K156"/>
      <c r="L156" s="98"/>
      <c r="M156"/>
      <c r="N156"/>
      <c r="O156"/>
    </row>
    <row r="157" spans="1:15" s="97" customFormat="1" ht="61.5" customHeight="1" x14ac:dyDescent="0.25">
      <c r="A157" s="58"/>
      <c r="B157" s="362" t="s">
        <v>444</v>
      </c>
      <c r="C157" s="362"/>
      <c r="D157" s="362"/>
      <c r="E157" s="362"/>
      <c r="F157" s="362"/>
      <c r="G157" s="100"/>
      <c r="H157" s="79"/>
      <c r="I157"/>
      <c r="J157"/>
      <c r="K157"/>
      <c r="L157" s="98"/>
      <c r="M157"/>
      <c r="N157"/>
      <c r="O157"/>
    </row>
    <row r="158" spans="1:15" s="97" customFormat="1" ht="97.5" customHeight="1" x14ac:dyDescent="0.25">
      <c r="A158" s="58"/>
      <c r="B158" s="362" t="s">
        <v>448</v>
      </c>
      <c r="C158" s="362"/>
      <c r="D158" s="362"/>
      <c r="E158" s="362"/>
      <c r="F158" s="362"/>
      <c r="G158" s="100"/>
      <c r="H158" s="79"/>
      <c r="I158"/>
      <c r="J158"/>
      <c r="K158"/>
      <c r="L158" s="98"/>
      <c r="M158"/>
      <c r="N158"/>
      <c r="O158"/>
    </row>
    <row r="159" spans="1:15" s="97" customFormat="1" ht="78" customHeight="1" x14ac:dyDescent="0.25">
      <c r="A159" s="58"/>
      <c r="B159" s="370" t="s">
        <v>447</v>
      </c>
      <c r="C159" s="371"/>
      <c r="D159" s="371"/>
      <c r="E159" s="371"/>
      <c r="F159" s="371"/>
      <c r="G159" s="100"/>
      <c r="H159" s="79"/>
      <c r="I159"/>
      <c r="J159"/>
      <c r="K159"/>
      <c r="L159" s="98"/>
      <c r="M159"/>
      <c r="N159"/>
      <c r="O159"/>
    </row>
    <row r="160" spans="1:15" s="97" customFormat="1" ht="18" customHeight="1" x14ac:dyDescent="0.25">
      <c r="A160" s="58"/>
      <c r="B160" s="361" t="s">
        <v>445</v>
      </c>
      <c r="C160" s="361"/>
      <c r="D160" s="361"/>
      <c r="E160" s="361"/>
      <c r="F160" s="361"/>
      <c r="G160" s="101"/>
      <c r="H160" s="79"/>
      <c r="I160"/>
      <c r="J160"/>
      <c r="K160"/>
      <c r="L160" s="98"/>
      <c r="M160"/>
      <c r="N160"/>
      <c r="O160"/>
    </row>
    <row r="161" spans="1:15" s="97" customFormat="1" ht="87.75" customHeight="1" x14ac:dyDescent="0.25">
      <c r="A161" s="58"/>
      <c r="B161" s="362" t="s">
        <v>449</v>
      </c>
      <c r="C161" s="363"/>
      <c r="D161" s="363"/>
      <c r="E161" s="363"/>
      <c r="F161" s="363"/>
      <c r="G161" s="102"/>
      <c r="H161" s="79"/>
      <c r="I161"/>
      <c r="J161"/>
      <c r="K161"/>
      <c r="L161" s="98"/>
      <c r="M161"/>
      <c r="N161"/>
      <c r="O161"/>
    </row>
    <row r="162" spans="1:15" ht="26.25" customHeight="1" x14ac:dyDescent="0.25">
      <c r="A162" s="58"/>
      <c r="B162" s="364" t="s">
        <v>451</v>
      </c>
      <c r="C162" s="365"/>
      <c r="D162" s="365"/>
      <c r="E162" s="365"/>
      <c r="F162" s="366"/>
      <c r="G162" s="179"/>
      <c r="I162" s="179"/>
    </row>
    <row r="163" spans="1:15" x14ac:dyDescent="0.25">
      <c r="A163" s="58"/>
      <c r="B163" s="14"/>
      <c r="C163" s="128"/>
      <c r="D163" s="144"/>
      <c r="E163" s="112"/>
      <c r="F163" s="163"/>
    </row>
    <row r="164" spans="1:15" ht="51" x14ac:dyDescent="0.25">
      <c r="A164" s="58"/>
      <c r="B164" s="11" t="s">
        <v>165</v>
      </c>
      <c r="C164" s="65"/>
      <c r="D164" s="153"/>
      <c r="E164" s="67"/>
      <c r="F164" s="67"/>
    </row>
    <row r="165" spans="1:15" ht="25.5" x14ac:dyDescent="0.25">
      <c r="A165" s="58" t="s">
        <v>11</v>
      </c>
      <c r="B165" s="78" t="s">
        <v>258</v>
      </c>
      <c r="C165" s="65" t="s">
        <v>41</v>
      </c>
      <c r="D165" s="153">
        <v>250</v>
      </c>
      <c r="E165" s="259"/>
      <c r="F165" s="67">
        <f>E165*D165</f>
        <v>0</v>
      </c>
    </row>
    <row r="166" spans="1:15" ht="25.5" x14ac:dyDescent="0.25">
      <c r="A166" s="58" t="s">
        <v>12</v>
      </c>
      <c r="B166" s="78" t="s">
        <v>177</v>
      </c>
      <c r="C166" s="65" t="s">
        <v>41</v>
      </c>
      <c r="D166" s="153">
        <v>360</v>
      </c>
      <c r="E166" s="259"/>
      <c r="F166" s="67">
        <f>E166*D166</f>
        <v>0</v>
      </c>
    </row>
    <row r="167" spans="1:15" ht="25.5" x14ac:dyDescent="0.25">
      <c r="A167" s="58" t="s">
        <v>13</v>
      </c>
      <c r="B167" s="78" t="s">
        <v>179</v>
      </c>
      <c r="C167" s="65" t="s">
        <v>41</v>
      </c>
      <c r="D167" s="153">
        <v>69</v>
      </c>
      <c r="E167" s="259"/>
      <c r="F167" s="67">
        <f>E167*D167</f>
        <v>0</v>
      </c>
    </row>
    <row r="168" spans="1:15" x14ac:dyDescent="0.25">
      <c r="A168" s="58"/>
      <c r="B168" s="78"/>
      <c r="C168" s="65"/>
      <c r="D168" s="153"/>
      <c r="E168" s="67"/>
      <c r="F168" s="67"/>
    </row>
    <row r="169" spans="1:15" x14ac:dyDescent="0.25">
      <c r="A169" s="58" t="s">
        <v>14</v>
      </c>
      <c r="B169" s="78" t="s">
        <v>248</v>
      </c>
      <c r="C169" s="65" t="s">
        <v>5</v>
      </c>
      <c r="D169" s="67">
        <v>4</v>
      </c>
      <c r="E169" s="259"/>
      <c r="F169" s="67">
        <f>E169*D169</f>
        <v>0</v>
      </c>
    </row>
    <row r="170" spans="1:15" x14ac:dyDescent="0.25">
      <c r="A170" s="58"/>
      <c r="B170" s="78"/>
      <c r="C170" s="65"/>
      <c r="D170" s="153"/>
      <c r="E170" s="67"/>
      <c r="F170" s="67"/>
    </row>
    <row r="171" spans="1:15" x14ac:dyDescent="0.25">
      <c r="A171" s="58"/>
      <c r="B171" s="70" t="s">
        <v>144</v>
      </c>
      <c r="C171" s="125"/>
      <c r="D171" s="285"/>
      <c r="E171" s="171"/>
      <c r="F171" s="166"/>
    </row>
    <row r="172" spans="1:15" x14ac:dyDescent="0.25">
      <c r="A172" s="58"/>
      <c r="B172" s="70"/>
      <c r="C172" s="125"/>
      <c r="D172" s="285"/>
      <c r="E172" s="171"/>
      <c r="F172" s="171"/>
    </row>
    <row r="173" spans="1:15" x14ac:dyDescent="0.25">
      <c r="A173" s="58"/>
      <c r="B173" s="69" t="s">
        <v>268</v>
      </c>
      <c r="C173" s="125"/>
      <c r="D173" s="285"/>
      <c r="E173" s="171"/>
      <c r="F173" s="171"/>
    </row>
    <row r="174" spans="1:15" x14ac:dyDescent="0.25">
      <c r="A174" s="58"/>
      <c r="B174" s="15" t="s">
        <v>154</v>
      </c>
      <c r="C174" s="129"/>
      <c r="D174" s="285"/>
      <c r="E174" s="171"/>
      <c r="F174" s="166"/>
    </row>
    <row r="175" spans="1:15" x14ac:dyDescent="0.25">
      <c r="A175" s="58" t="s">
        <v>14</v>
      </c>
      <c r="B175" s="15" t="s">
        <v>209</v>
      </c>
      <c r="C175" s="75" t="s">
        <v>5</v>
      </c>
      <c r="D175" s="287">
        <v>2</v>
      </c>
      <c r="E175" s="262"/>
      <c r="F175" s="71">
        <f>D175*E175</f>
        <v>0</v>
      </c>
    </row>
    <row r="176" spans="1:15" x14ac:dyDescent="0.25">
      <c r="A176" s="58" t="s">
        <v>15</v>
      </c>
      <c r="B176" s="15" t="s">
        <v>208</v>
      </c>
      <c r="C176" s="75" t="s">
        <v>5</v>
      </c>
      <c r="D176" s="287">
        <v>2</v>
      </c>
      <c r="E176" s="262"/>
      <c r="F176" s="71">
        <f>D176*E176</f>
        <v>0</v>
      </c>
    </row>
    <row r="177" spans="1:9" x14ac:dyDescent="0.25">
      <c r="A177" s="58" t="s">
        <v>39</v>
      </c>
      <c r="B177" s="15" t="s">
        <v>264</v>
      </c>
      <c r="C177" s="75" t="s">
        <v>5</v>
      </c>
      <c r="D177" s="287">
        <v>2</v>
      </c>
      <c r="E177" s="262"/>
      <c r="F177" s="71">
        <f>D177*E177</f>
        <v>0</v>
      </c>
    </row>
    <row r="178" spans="1:9" x14ac:dyDescent="0.25">
      <c r="A178" s="58" t="s">
        <v>38</v>
      </c>
      <c r="B178" s="78" t="s">
        <v>691</v>
      </c>
      <c r="C178" s="75" t="s">
        <v>5</v>
      </c>
      <c r="D178" s="287">
        <v>1</v>
      </c>
      <c r="E178" s="259"/>
      <c r="F178" s="71">
        <f>D178*E178</f>
        <v>0</v>
      </c>
    </row>
    <row r="179" spans="1:9" x14ac:dyDescent="0.25">
      <c r="A179" s="58" t="s">
        <v>56</v>
      </c>
      <c r="B179" s="78" t="s">
        <v>265</v>
      </c>
      <c r="C179" s="125" t="s">
        <v>5</v>
      </c>
      <c r="D179" s="287">
        <v>1</v>
      </c>
      <c r="E179" s="259"/>
      <c r="F179" s="67">
        <f>E179*D179</f>
        <v>0</v>
      </c>
      <c r="G179" s="180"/>
    </row>
    <row r="180" spans="1:9" x14ac:dyDescent="0.25">
      <c r="A180" s="58"/>
      <c r="B180" s="15" t="s">
        <v>154</v>
      </c>
      <c r="C180" s="129"/>
      <c r="D180" s="285"/>
      <c r="E180" s="171"/>
      <c r="F180" s="166"/>
    </row>
    <row r="181" spans="1:9" x14ac:dyDescent="0.25">
      <c r="A181" s="58" t="s">
        <v>238</v>
      </c>
      <c r="B181" s="15" t="s">
        <v>266</v>
      </c>
      <c r="C181" s="75" t="s">
        <v>5</v>
      </c>
      <c r="D181" s="287">
        <v>1</v>
      </c>
      <c r="E181" s="262"/>
      <c r="F181" s="71">
        <f t="shared" ref="F181:F187" si="0">D181*E181</f>
        <v>0</v>
      </c>
    </row>
    <row r="182" spans="1:9" x14ac:dyDescent="0.25">
      <c r="A182" s="58" t="s">
        <v>57</v>
      </c>
      <c r="B182" s="15" t="s">
        <v>267</v>
      </c>
      <c r="C182" s="75" t="s">
        <v>5</v>
      </c>
      <c r="D182" s="287">
        <v>1</v>
      </c>
      <c r="E182" s="262"/>
      <c r="F182" s="71">
        <f t="shared" si="0"/>
        <v>0</v>
      </c>
    </row>
    <row r="183" spans="1:9" x14ac:dyDescent="0.25">
      <c r="A183" s="58" t="s">
        <v>58</v>
      </c>
      <c r="B183" s="15" t="s">
        <v>290</v>
      </c>
      <c r="C183" s="75" t="s">
        <v>5</v>
      </c>
      <c r="D183" s="287">
        <v>1</v>
      </c>
      <c r="E183" s="262"/>
      <c r="F183" s="71">
        <f t="shared" si="0"/>
        <v>0</v>
      </c>
      <c r="G183" s="180"/>
    </row>
    <row r="184" spans="1:9" ht="25.5" x14ac:dyDescent="0.25">
      <c r="A184" s="58" t="s">
        <v>64</v>
      </c>
      <c r="B184" s="77" t="s">
        <v>148</v>
      </c>
      <c r="C184" s="72" t="s">
        <v>5</v>
      </c>
      <c r="D184" s="290">
        <v>1</v>
      </c>
      <c r="E184" s="264"/>
      <c r="F184" s="74">
        <f t="shared" si="0"/>
        <v>0</v>
      </c>
    </row>
    <row r="185" spans="1:9" ht="25.5" x14ac:dyDescent="0.25">
      <c r="A185" s="58" t="s">
        <v>239</v>
      </c>
      <c r="B185" s="78" t="s">
        <v>150</v>
      </c>
      <c r="C185" s="75" t="s">
        <v>5</v>
      </c>
      <c r="D185" s="287">
        <v>1</v>
      </c>
      <c r="E185" s="260"/>
      <c r="F185" s="71">
        <f t="shared" si="0"/>
        <v>0</v>
      </c>
    </row>
    <row r="186" spans="1:9" x14ac:dyDescent="0.25">
      <c r="A186" s="58" t="s">
        <v>69</v>
      </c>
      <c r="B186" s="78" t="s">
        <v>151</v>
      </c>
      <c r="C186" s="75" t="s">
        <v>5</v>
      </c>
      <c r="D186" s="287">
        <v>1</v>
      </c>
      <c r="E186" s="260"/>
      <c r="F186" s="71">
        <f t="shared" si="0"/>
        <v>0</v>
      </c>
    </row>
    <row r="187" spans="1:9" x14ac:dyDescent="0.25">
      <c r="A187" s="58" t="s">
        <v>70</v>
      </c>
      <c r="B187" s="78" t="s">
        <v>149</v>
      </c>
      <c r="C187" s="125" t="s">
        <v>5</v>
      </c>
      <c r="D187" s="287">
        <v>1</v>
      </c>
      <c r="E187" s="260"/>
      <c r="F187" s="71">
        <f t="shared" si="0"/>
        <v>0</v>
      </c>
      <c r="G187" s="180"/>
    </row>
    <row r="188" spans="1:9" x14ac:dyDescent="0.25">
      <c r="A188" s="58"/>
      <c r="B188" s="78"/>
      <c r="C188" s="75"/>
      <c r="D188" s="287"/>
      <c r="E188" s="252"/>
      <c r="F188" s="71"/>
    </row>
    <row r="189" spans="1:9" x14ac:dyDescent="0.25">
      <c r="A189" s="58"/>
      <c r="B189" s="69" t="s">
        <v>768</v>
      </c>
      <c r="C189" s="125"/>
      <c r="D189" s="285"/>
      <c r="E189" s="171"/>
      <c r="F189" s="166"/>
      <c r="G189" s="179"/>
      <c r="I189" s="179"/>
    </row>
    <row r="190" spans="1:9" x14ac:dyDescent="0.25">
      <c r="A190" s="58" t="s">
        <v>71</v>
      </c>
      <c r="B190" s="78" t="s">
        <v>755</v>
      </c>
      <c r="C190" s="125" t="s">
        <v>5</v>
      </c>
      <c r="D190" s="153">
        <v>1</v>
      </c>
      <c r="E190" s="259"/>
      <c r="F190" s="67">
        <f>E190*D190</f>
        <v>0</v>
      </c>
      <c r="G190" s="179"/>
      <c r="I190" s="179"/>
    </row>
    <row r="191" spans="1:9" x14ac:dyDescent="0.25">
      <c r="A191" s="58" t="s">
        <v>72</v>
      </c>
      <c r="B191" s="78" t="s">
        <v>767</v>
      </c>
      <c r="C191" s="125" t="s">
        <v>5</v>
      </c>
      <c r="D191" s="153">
        <v>2</v>
      </c>
      <c r="E191" s="259"/>
      <c r="F191" s="67">
        <f>E191*D191</f>
        <v>0</v>
      </c>
      <c r="G191" s="180"/>
      <c r="I191" s="179"/>
    </row>
    <row r="192" spans="1:9" x14ac:dyDescent="0.25">
      <c r="A192" s="58" t="s">
        <v>73</v>
      </c>
      <c r="B192" s="78" t="s">
        <v>152</v>
      </c>
      <c r="C192" s="125" t="s">
        <v>5</v>
      </c>
      <c r="D192" s="153">
        <v>1</v>
      </c>
      <c r="E192" s="259"/>
      <c r="F192" s="67">
        <f>E192*D192</f>
        <v>0</v>
      </c>
      <c r="G192" s="179"/>
      <c r="I192" s="179"/>
    </row>
    <row r="193" spans="1:9" x14ac:dyDescent="0.25">
      <c r="A193" s="58" t="s">
        <v>74</v>
      </c>
      <c r="B193" s="78" t="s">
        <v>149</v>
      </c>
      <c r="C193" s="125" t="s">
        <v>5</v>
      </c>
      <c r="D193" s="287">
        <v>1</v>
      </c>
      <c r="E193" s="260"/>
      <c r="F193" s="71">
        <f t="shared" ref="F193:F198" si="1">D193*E193</f>
        <v>0</v>
      </c>
      <c r="G193" s="179"/>
      <c r="I193" s="179"/>
    </row>
    <row r="194" spans="1:9" ht="25.5" x14ac:dyDescent="0.25">
      <c r="A194" s="58" t="s">
        <v>75</v>
      </c>
      <c r="B194" s="77" t="s">
        <v>701</v>
      </c>
      <c r="C194" s="72" t="s">
        <v>5</v>
      </c>
      <c r="D194" s="290">
        <v>1</v>
      </c>
      <c r="E194" s="291"/>
      <c r="F194" s="218">
        <f t="shared" si="1"/>
        <v>0</v>
      </c>
      <c r="G194" s="180"/>
      <c r="I194" s="179"/>
    </row>
    <row r="195" spans="1:9" ht="25.5" x14ac:dyDescent="0.25">
      <c r="A195" s="58" t="s">
        <v>76</v>
      </c>
      <c r="B195" s="78" t="s">
        <v>150</v>
      </c>
      <c r="C195" s="75" t="s">
        <v>5</v>
      </c>
      <c r="D195" s="287">
        <v>1</v>
      </c>
      <c r="E195" s="291"/>
      <c r="F195" s="71">
        <f t="shared" si="1"/>
        <v>0</v>
      </c>
      <c r="G195" s="179"/>
      <c r="I195" s="179"/>
    </row>
    <row r="196" spans="1:9" x14ac:dyDescent="0.25">
      <c r="A196" s="58" t="s">
        <v>240</v>
      </c>
      <c r="B196" s="78" t="s">
        <v>151</v>
      </c>
      <c r="C196" s="75" t="s">
        <v>5</v>
      </c>
      <c r="D196" s="287">
        <v>2</v>
      </c>
      <c r="E196" s="291"/>
      <c r="F196" s="71">
        <f t="shared" si="1"/>
        <v>0</v>
      </c>
      <c r="G196" s="179"/>
      <c r="I196" s="179"/>
    </row>
    <row r="197" spans="1:9" x14ac:dyDescent="0.25">
      <c r="A197" s="58" t="s">
        <v>77</v>
      </c>
      <c r="B197" s="78" t="s">
        <v>153</v>
      </c>
      <c r="C197" s="75" t="s">
        <v>5</v>
      </c>
      <c r="D197" s="287">
        <v>1</v>
      </c>
      <c r="E197" s="260"/>
      <c r="F197" s="71">
        <f t="shared" si="1"/>
        <v>0</v>
      </c>
      <c r="G197" s="179"/>
      <c r="I197" s="179"/>
    </row>
    <row r="198" spans="1:9" ht="48.75" x14ac:dyDescent="0.25">
      <c r="A198" s="58" t="s">
        <v>78</v>
      </c>
      <c r="B198" s="88" t="s">
        <v>255</v>
      </c>
      <c r="C198" s="75" t="s">
        <v>5</v>
      </c>
      <c r="D198" s="287">
        <v>1</v>
      </c>
      <c r="E198" s="260"/>
      <c r="F198" s="71">
        <f t="shared" si="1"/>
        <v>0</v>
      </c>
      <c r="G198" s="179"/>
      <c r="I198" s="179"/>
    </row>
    <row r="199" spans="1:9" x14ac:dyDescent="0.25">
      <c r="A199" s="58" t="s">
        <v>52</v>
      </c>
      <c r="B199" s="15" t="s">
        <v>154</v>
      </c>
      <c r="C199" s="129"/>
      <c r="D199" s="285"/>
      <c r="E199" s="262"/>
      <c r="F199" s="166"/>
      <c r="G199" s="179"/>
      <c r="I199" s="179"/>
    </row>
    <row r="200" spans="1:9" x14ac:dyDescent="0.25">
      <c r="A200" s="58" t="s">
        <v>79</v>
      </c>
      <c r="B200" s="15" t="s">
        <v>209</v>
      </c>
      <c r="C200" s="75" t="s">
        <v>5</v>
      </c>
      <c r="D200" s="287">
        <v>2</v>
      </c>
      <c r="E200" s="262"/>
      <c r="F200" s="71">
        <f>D200*E200</f>
        <v>0</v>
      </c>
      <c r="G200" s="376"/>
      <c r="I200" s="179"/>
    </row>
    <row r="201" spans="1:9" x14ac:dyDescent="0.25">
      <c r="A201" s="58" t="s">
        <v>80</v>
      </c>
      <c r="B201" s="15" t="s">
        <v>769</v>
      </c>
      <c r="C201" s="75" t="s">
        <v>5</v>
      </c>
      <c r="D201" s="287">
        <v>2</v>
      </c>
      <c r="E201" s="262"/>
      <c r="F201" s="71">
        <f>D201*E201</f>
        <v>0</v>
      </c>
      <c r="G201" s="377"/>
      <c r="I201" s="179"/>
    </row>
    <row r="202" spans="1:9" x14ac:dyDescent="0.25">
      <c r="A202" s="58" t="s">
        <v>81</v>
      </c>
      <c r="B202" s="15" t="s">
        <v>677</v>
      </c>
      <c r="C202" s="75" t="s">
        <v>5</v>
      </c>
      <c r="D202" s="287">
        <v>2</v>
      </c>
      <c r="E202" s="262"/>
      <c r="F202" s="71">
        <f>D202*E202</f>
        <v>0</v>
      </c>
      <c r="G202" s="377"/>
      <c r="I202" s="179"/>
    </row>
    <row r="203" spans="1:9" x14ac:dyDescent="0.25">
      <c r="A203" s="58"/>
      <c r="B203" s="78"/>
      <c r="C203" s="75"/>
      <c r="D203" s="287"/>
      <c r="E203" s="252"/>
      <c r="F203" s="71"/>
    </row>
    <row r="204" spans="1:9" x14ac:dyDescent="0.25">
      <c r="A204" s="58"/>
      <c r="B204" s="89" t="s">
        <v>269</v>
      </c>
      <c r="C204" s="75"/>
      <c r="D204" s="287"/>
      <c r="E204" s="252"/>
      <c r="F204" s="71"/>
    </row>
    <row r="205" spans="1:9" ht="24" x14ac:dyDescent="0.25">
      <c r="A205" s="58" t="s">
        <v>82</v>
      </c>
      <c r="B205" s="64" t="s">
        <v>270</v>
      </c>
      <c r="C205" s="65" t="s">
        <v>5</v>
      </c>
      <c r="D205" s="153">
        <v>1</v>
      </c>
      <c r="E205" s="259"/>
      <c r="F205" s="71">
        <f>D205*E205</f>
        <v>0</v>
      </c>
    </row>
    <row r="206" spans="1:9" x14ac:dyDescent="0.25">
      <c r="A206" s="58" t="s">
        <v>241</v>
      </c>
      <c r="B206" s="64" t="s">
        <v>188</v>
      </c>
      <c r="C206" s="65" t="s">
        <v>5</v>
      </c>
      <c r="D206" s="153">
        <v>1</v>
      </c>
      <c r="E206" s="259"/>
      <c r="F206" s="71">
        <f>D206*E206</f>
        <v>0</v>
      </c>
    </row>
    <row r="207" spans="1:9" x14ac:dyDescent="0.25">
      <c r="A207" s="58" t="s">
        <v>242</v>
      </c>
      <c r="B207" s="64" t="s">
        <v>189</v>
      </c>
      <c r="C207" s="65" t="s">
        <v>5</v>
      </c>
      <c r="D207" s="153">
        <v>1</v>
      </c>
      <c r="E207" s="259"/>
      <c r="F207" s="71">
        <f>D207*E207</f>
        <v>0</v>
      </c>
    </row>
    <row r="208" spans="1:9" x14ac:dyDescent="0.25">
      <c r="A208" s="58" t="s">
        <v>83</v>
      </c>
      <c r="B208" s="64" t="s">
        <v>190</v>
      </c>
      <c r="C208" s="65" t="s">
        <v>5</v>
      </c>
      <c r="D208" s="153">
        <v>1</v>
      </c>
      <c r="E208" s="259"/>
      <c r="F208" s="71">
        <f>D208*E208</f>
        <v>0</v>
      </c>
    </row>
    <row r="209" spans="1:9" x14ac:dyDescent="0.25">
      <c r="A209" s="58" t="s">
        <v>243</v>
      </c>
      <c r="B209" s="64" t="s">
        <v>195</v>
      </c>
      <c r="C209" s="65" t="s">
        <v>5</v>
      </c>
      <c r="D209" s="153">
        <v>1</v>
      </c>
      <c r="E209" s="259"/>
      <c r="F209" s="71">
        <f>D209*E209</f>
        <v>0</v>
      </c>
    </row>
    <row r="210" spans="1:9" x14ac:dyDescent="0.25">
      <c r="A210" s="58"/>
      <c r="B210" s="64"/>
      <c r="C210" s="65"/>
      <c r="D210" s="153"/>
      <c r="E210" s="67"/>
      <c r="F210" s="71"/>
    </row>
    <row r="211" spans="1:9" x14ac:dyDescent="0.25">
      <c r="A211" s="58"/>
      <c r="B211" s="89" t="s">
        <v>279</v>
      </c>
      <c r="C211" s="65"/>
      <c r="D211" s="153"/>
      <c r="E211" s="67"/>
      <c r="F211" s="71"/>
    </row>
    <row r="212" spans="1:9" ht="25.5" x14ac:dyDescent="0.25">
      <c r="A212" s="58" t="s">
        <v>84</v>
      </c>
      <c r="B212" s="78" t="s">
        <v>770</v>
      </c>
      <c r="C212" s="125" t="s">
        <v>5</v>
      </c>
      <c r="D212" s="153">
        <v>1</v>
      </c>
      <c r="E212" s="292"/>
      <c r="F212" s="153">
        <f>E212*D212</f>
        <v>0</v>
      </c>
      <c r="G212" s="214"/>
    </row>
    <row r="213" spans="1:9" x14ac:dyDescent="0.25">
      <c r="A213" s="58"/>
      <c r="B213" s="64"/>
      <c r="C213" s="65"/>
      <c r="D213" s="153"/>
      <c r="E213" s="67"/>
      <c r="F213" s="71"/>
      <c r="G213" s="215"/>
    </row>
    <row r="214" spans="1:9" x14ac:dyDescent="0.25">
      <c r="A214" s="58"/>
      <c r="B214" s="89" t="s">
        <v>271</v>
      </c>
      <c r="C214" s="75"/>
      <c r="D214" s="287"/>
      <c r="E214" s="252"/>
      <c r="F214" s="71"/>
      <c r="G214" s="215"/>
    </row>
    <row r="215" spans="1:9" ht="24" x14ac:dyDescent="0.25">
      <c r="A215" s="58" t="s">
        <v>85</v>
      </c>
      <c r="B215" s="64" t="s">
        <v>270</v>
      </c>
      <c r="C215" s="65" t="s">
        <v>5</v>
      </c>
      <c r="D215" s="153">
        <v>1</v>
      </c>
      <c r="E215" s="259"/>
      <c r="F215" s="71">
        <f>D215*E215</f>
        <v>0</v>
      </c>
    </row>
    <row r="216" spans="1:9" x14ac:dyDescent="0.25">
      <c r="A216" s="58" t="s">
        <v>86</v>
      </c>
      <c r="B216" s="64" t="s">
        <v>188</v>
      </c>
      <c r="C216" s="65" t="s">
        <v>5</v>
      </c>
      <c r="D216" s="153">
        <v>1</v>
      </c>
      <c r="E216" s="259"/>
      <c r="F216" s="71">
        <f>D216*E216</f>
        <v>0</v>
      </c>
    </row>
    <row r="217" spans="1:9" x14ac:dyDescent="0.25">
      <c r="A217" s="58" t="s">
        <v>87</v>
      </c>
      <c r="B217" s="64" t="s">
        <v>189</v>
      </c>
      <c r="C217" s="65" t="s">
        <v>5</v>
      </c>
      <c r="D217" s="153">
        <v>1</v>
      </c>
      <c r="E217" s="259"/>
      <c r="F217" s="71">
        <f>D217*E217</f>
        <v>0</v>
      </c>
    </row>
    <row r="218" spans="1:9" x14ac:dyDescent="0.25">
      <c r="A218" s="58" t="s">
        <v>244</v>
      </c>
      <c r="B218" s="64" t="s">
        <v>190</v>
      </c>
      <c r="C218" s="65" t="s">
        <v>5</v>
      </c>
      <c r="D218" s="153">
        <v>1</v>
      </c>
      <c r="E218" s="259"/>
      <c r="F218" s="71">
        <f>D218*E218</f>
        <v>0</v>
      </c>
    </row>
    <row r="219" spans="1:9" ht="15" customHeight="1" x14ac:dyDescent="0.25">
      <c r="A219" s="58" t="s">
        <v>245</v>
      </c>
      <c r="B219" s="64" t="s">
        <v>194</v>
      </c>
      <c r="C219" s="65" t="s">
        <v>5</v>
      </c>
      <c r="D219" s="153">
        <v>1</v>
      </c>
      <c r="E219" s="259"/>
      <c r="F219" s="71">
        <f>D219*E219</f>
        <v>0</v>
      </c>
      <c r="G219" s="214"/>
    </row>
    <row r="220" spans="1:9" x14ac:dyDescent="0.25">
      <c r="A220" s="58"/>
      <c r="B220" s="64"/>
      <c r="C220" s="65"/>
      <c r="D220" s="153"/>
      <c r="E220" s="67"/>
      <c r="F220" s="71"/>
    </row>
    <row r="221" spans="1:9" x14ac:dyDescent="0.25">
      <c r="A221" s="58"/>
      <c r="B221" s="69" t="s">
        <v>771</v>
      </c>
      <c r="C221" s="125"/>
      <c r="D221" s="285"/>
      <c r="E221" s="171"/>
      <c r="F221" s="166"/>
      <c r="G221" s="179"/>
      <c r="I221" s="179"/>
    </row>
    <row r="222" spans="1:9" x14ac:dyDescent="0.25">
      <c r="A222" s="58" t="s">
        <v>246</v>
      </c>
      <c r="B222" s="78" t="s">
        <v>755</v>
      </c>
      <c r="C222" s="125" t="s">
        <v>5</v>
      </c>
      <c r="D222" s="153">
        <v>1</v>
      </c>
      <c r="E222" s="259"/>
      <c r="F222" s="67">
        <f>E222*D222</f>
        <v>0</v>
      </c>
      <c r="G222" s="179"/>
      <c r="I222" s="179"/>
    </row>
    <row r="223" spans="1:9" x14ac:dyDescent="0.25">
      <c r="A223" s="58" t="s">
        <v>247</v>
      </c>
      <c r="B223" s="78" t="s">
        <v>767</v>
      </c>
      <c r="C223" s="125" t="s">
        <v>5</v>
      </c>
      <c r="D223" s="153">
        <v>2</v>
      </c>
      <c r="E223" s="259"/>
      <c r="F223" s="67">
        <f>E223*D223</f>
        <v>0</v>
      </c>
      <c r="G223" s="180"/>
      <c r="I223" s="179"/>
    </row>
    <row r="224" spans="1:9" x14ac:dyDescent="0.25">
      <c r="A224" s="58" t="s">
        <v>456</v>
      </c>
      <c r="B224" s="78" t="s">
        <v>152</v>
      </c>
      <c r="C224" s="125" t="s">
        <v>5</v>
      </c>
      <c r="D224" s="153">
        <v>1</v>
      </c>
      <c r="E224" s="259"/>
      <c r="F224" s="67">
        <f>E224*D224</f>
        <v>0</v>
      </c>
      <c r="G224" s="179"/>
      <c r="I224" s="179"/>
    </row>
    <row r="225" spans="1:9" x14ac:dyDescent="0.25">
      <c r="A225" s="58" t="s">
        <v>457</v>
      </c>
      <c r="B225" s="78" t="s">
        <v>149</v>
      </c>
      <c r="C225" s="125" t="s">
        <v>5</v>
      </c>
      <c r="D225" s="287">
        <v>1</v>
      </c>
      <c r="E225" s="260"/>
      <c r="F225" s="71">
        <f>D225*E225</f>
        <v>0</v>
      </c>
      <c r="G225" s="179"/>
      <c r="I225" s="179"/>
    </row>
    <row r="226" spans="1:9" ht="25.5" x14ac:dyDescent="0.25">
      <c r="A226" s="58" t="s">
        <v>458</v>
      </c>
      <c r="B226" s="77" t="s">
        <v>148</v>
      </c>
      <c r="C226" s="72" t="s">
        <v>5</v>
      </c>
      <c r="D226" s="290">
        <v>1</v>
      </c>
      <c r="E226" s="264"/>
      <c r="F226" s="74">
        <f>D226*E226</f>
        <v>0</v>
      </c>
      <c r="G226" s="180"/>
      <c r="I226" s="179"/>
    </row>
    <row r="227" spans="1:9" ht="17.25" customHeight="1" x14ac:dyDescent="0.25">
      <c r="A227" s="58" t="s">
        <v>459</v>
      </c>
      <c r="B227" s="78" t="s">
        <v>150</v>
      </c>
      <c r="C227" s="75" t="s">
        <v>5</v>
      </c>
      <c r="D227" s="287">
        <v>1</v>
      </c>
      <c r="E227" s="257"/>
      <c r="F227" s="71">
        <f>D227*E227</f>
        <v>0</v>
      </c>
      <c r="G227" s="179"/>
      <c r="I227" s="179"/>
    </row>
    <row r="228" spans="1:9" x14ac:dyDescent="0.25">
      <c r="A228" s="58" t="s">
        <v>460</v>
      </c>
      <c r="B228" s="78" t="s">
        <v>151</v>
      </c>
      <c r="C228" s="75" t="s">
        <v>5</v>
      </c>
      <c r="D228" s="287">
        <v>1</v>
      </c>
      <c r="E228" s="257"/>
      <c r="F228" s="71">
        <f>D228*E228</f>
        <v>0</v>
      </c>
      <c r="G228" s="179"/>
      <c r="I228" s="179"/>
    </row>
    <row r="229" spans="1:9" x14ac:dyDescent="0.25">
      <c r="A229" s="58" t="s">
        <v>461</v>
      </c>
      <c r="B229" s="78" t="s">
        <v>153</v>
      </c>
      <c r="C229" s="75" t="s">
        <v>5</v>
      </c>
      <c r="D229" s="287">
        <v>1</v>
      </c>
      <c r="E229" s="260"/>
      <c r="F229" s="71">
        <f>D229*E229</f>
        <v>0</v>
      </c>
      <c r="G229" s="179"/>
      <c r="I229" s="179"/>
    </row>
    <row r="230" spans="1:9" x14ac:dyDescent="0.25">
      <c r="A230" s="58"/>
      <c r="B230" s="15" t="s">
        <v>154</v>
      </c>
      <c r="C230" s="129"/>
      <c r="D230" s="285"/>
      <c r="E230" s="171"/>
      <c r="F230" s="166"/>
      <c r="G230" s="179"/>
      <c r="I230" s="179"/>
    </row>
    <row r="231" spans="1:9" x14ac:dyDescent="0.25">
      <c r="A231" s="58" t="s">
        <v>462</v>
      </c>
      <c r="B231" s="15" t="s">
        <v>209</v>
      </c>
      <c r="C231" s="75" t="s">
        <v>5</v>
      </c>
      <c r="D231" s="287">
        <v>1</v>
      </c>
      <c r="E231" s="262"/>
      <c r="F231" s="71">
        <f>D231*E231</f>
        <v>0</v>
      </c>
      <c r="G231" s="179"/>
      <c r="I231" s="179"/>
    </row>
    <row r="232" spans="1:9" x14ac:dyDescent="0.25">
      <c r="A232" s="58" t="s">
        <v>463</v>
      </c>
      <c r="B232" s="15" t="s">
        <v>285</v>
      </c>
      <c r="C232" s="75" t="s">
        <v>5</v>
      </c>
      <c r="D232" s="287">
        <v>1</v>
      </c>
      <c r="E232" s="262"/>
      <c r="F232" s="71">
        <f>D232*E232</f>
        <v>0</v>
      </c>
      <c r="G232" s="179"/>
      <c r="I232" s="179"/>
    </row>
    <row r="233" spans="1:9" x14ac:dyDescent="0.25">
      <c r="A233" s="58" t="s">
        <v>464</v>
      </c>
      <c r="B233" s="15" t="s">
        <v>264</v>
      </c>
      <c r="C233" s="75" t="s">
        <v>5</v>
      </c>
      <c r="D233" s="287">
        <v>1</v>
      </c>
      <c r="E233" s="262"/>
      <c r="F233" s="71">
        <f>D233*E233</f>
        <v>0</v>
      </c>
      <c r="G233" s="179"/>
      <c r="I233" s="179"/>
    </row>
    <row r="234" spans="1:9" x14ac:dyDescent="0.25">
      <c r="A234" s="58" t="s">
        <v>465</v>
      </c>
      <c r="B234" s="64" t="s">
        <v>205</v>
      </c>
      <c r="C234" s="75" t="s">
        <v>5</v>
      </c>
      <c r="D234" s="287">
        <v>1</v>
      </c>
      <c r="E234" s="260"/>
      <c r="F234" s="71">
        <f>D234*E234</f>
        <v>0</v>
      </c>
      <c r="G234" s="179"/>
      <c r="I234" s="179"/>
    </row>
    <row r="235" spans="1:9" x14ac:dyDescent="0.25">
      <c r="A235" s="58"/>
      <c r="B235" s="15" t="s">
        <v>154</v>
      </c>
      <c r="C235" s="129"/>
      <c r="D235" s="285"/>
      <c r="E235" s="171"/>
      <c r="F235" s="166"/>
      <c r="G235" s="179"/>
      <c r="I235" s="179"/>
    </row>
    <row r="236" spans="1:9" x14ac:dyDescent="0.25">
      <c r="A236" s="58" t="s">
        <v>466</v>
      </c>
      <c r="B236" s="15" t="s">
        <v>155</v>
      </c>
      <c r="C236" s="75" t="s">
        <v>5</v>
      </c>
      <c r="D236" s="287">
        <v>1</v>
      </c>
      <c r="E236" s="262"/>
      <c r="F236" s="71">
        <f>D236*E236</f>
        <v>0</v>
      </c>
      <c r="G236" s="179"/>
      <c r="I236" s="179"/>
    </row>
    <row r="237" spans="1:9" x14ac:dyDescent="0.25">
      <c r="A237" s="58" t="s">
        <v>467</v>
      </c>
      <c r="B237" s="15" t="s">
        <v>156</v>
      </c>
      <c r="C237" s="75" t="s">
        <v>5</v>
      </c>
      <c r="D237" s="287">
        <v>1</v>
      </c>
      <c r="E237" s="262"/>
      <c r="F237" s="71">
        <f>D237*E237</f>
        <v>0</v>
      </c>
      <c r="G237" s="179"/>
      <c r="I237" s="179"/>
    </row>
    <row r="238" spans="1:9" x14ac:dyDescent="0.25">
      <c r="A238" s="58" t="s">
        <v>468</v>
      </c>
      <c r="B238" s="15" t="s">
        <v>157</v>
      </c>
      <c r="C238" s="75" t="s">
        <v>5</v>
      </c>
      <c r="D238" s="287">
        <v>1</v>
      </c>
      <c r="E238" s="262"/>
      <c r="F238" s="71">
        <f>D238*E238</f>
        <v>0</v>
      </c>
      <c r="G238" s="179"/>
      <c r="I238" s="179"/>
    </row>
    <row r="239" spans="1:9" x14ac:dyDescent="0.25">
      <c r="A239" s="58"/>
      <c r="B239" s="64"/>
      <c r="C239" s="65"/>
      <c r="D239" s="153"/>
      <c r="E239" s="67"/>
      <c r="F239" s="71"/>
    </row>
    <row r="240" spans="1:9" x14ac:dyDescent="0.25">
      <c r="A240" s="58"/>
      <c r="B240" s="69" t="s">
        <v>280</v>
      </c>
      <c r="C240" s="75"/>
      <c r="D240" s="287"/>
      <c r="E240" s="171"/>
      <c r="F240" s="71"/>
      <c r="G240" s="179"/>
      <c r="I240" s="179"/>
    </row>
    <row r="241" spans="1:9" x14ac:dyDescent="0.25">
      <c r="A241" s="58" t="s">
        <v>469</v>
      </c>
      <c r="B241" s="78" t="s">
        <v>281</v>
      </c>
      <c r="C241" s="75" t="s">
        <v>5</v>
      </c>
      <c r="D241" s="287">
        <v>1</v>
      </c>
      <c r="E241" s="260"/>
      <c r="F241" s="71">
        <f>D241*E241</f>
        <v>0</v>
      </c>
      <c r="G241" s="179"/>
      <c r="I241" s="179"/>
    </row>
    <row r="242" spans="1:9" ht="25.5" x14ac:dyDescent="0.25">
      <c r="A242" s="58" t="s">
        <v>470</v>
      </c>
      <c r="B242" s="87" t="s">
        <v>250</v>
      </c>
      <c r="C242" s="75" t="s">
        <v>5</v>
      </c>
      <c r="D242" s="287">
        <v>1</v>
      </c>
      <c r="E242" s="260"/>
      <c r="F242" s="71">
        <f>D242*E242</f>
        <v>0</v>
      </c>
      <c r="G242" s="179"/>
      <c r="I242" s="179"/>
    </row>
    <row r="243" spans="1:9" ht="25.5" x14ac:dyDescent="0.25">
      <c r="A243" s="58" t="s">
        <v>471</v>
      </c>
      <c r="B243" s="87" t="s">
        <v>252</v>
      </c>
      <c r="C243" s="75" t="s">
        <v>5</v>
      </c>
      <c r="D243" s="287">
        <v>1</v>
      </c>
      <c r="E243" s="260"/>
      <c r="F243" s="71">
        <f>D243*E243</f>
        <v>0</v>
      </c>
      <c r="G243" s="179"/>
      <c r="I243" s="179"/>
    </row>
    <row r="244" spans="1:9" ht="18.75" customHeight="1" x14ac:dyDescent="0.25">
      <c r="A244" s="58" t="s">
        <v>472</v>
      </c>
      <c r="B244" s="78" t="s">
        <v>150</v>
      </c>
      <c r="C244" s="75" t="s">
        <v>5</v>
      </c>
      <c r="D244" s="287">
        <v>1</v>
      </c>
      <c r="E244" s="260"/>
      <c r="F244" s="71">
        <f>D244*E244</f>
        <v>0</v>
      </c>
      <c r="G244" s="179"/>
      <c r="I244" s="179"/>
    </row>
    <row r="245" spans="1:9" x14ac:dyDescent="0.25">
      <c r="A245" s="58" t="s">
        <v>473</v>
      </c>
      <c r="B245" s="78" t="s">
        <v>151</v>
      </c>
      <c r="C245" s="75" t="s">
        <v>5</v>
      </c>
      <c r="D245" s="287">
        <v>1</v>
      </c>
      <c r="E245" s="260"/>
      <c r="F245" s="71">
        <f>D245*E245</f>
        <v>0</v>
      </c>
      <c r="G245" s="179"/>
      <c r="I245" s="179"/>
    </row>
    <row r="246" spans="1:9" x14ac:dyDescent="0.25">
      <c r="A246" s="58"/>
      <c r="B246" s="15" t="s">
        <v>154</v>
      </c>
      <c r="C246" s="129"/>
      <c r="D246" s="285"/>
      <c r="E246" s="171"/>
      <c r="F246" s="166"/>
      <c r="G246" s="179"/>
      <c r="I246" s="179"/>
    </row>
    <row r="247" spans="1:9" x14ac:dyDescent="0.25">
      <c r="A247" s="58" t="s">
        <v>475</v>
      </c>
      <c r="B247" s="15" t="s">
        <v>155</v>
      </c>
      <c r="C247" s="75" t="s">
        <v>5</v>
      </c>
      <c r="D247" s="287">
        <v>2</v>
      </c>
      <c r="E247" s="262"/>
      <c r="F247" s="71">
        <f>D247*E247</f>
        <v>0</v>
      </c>
      <c r="G247" s="179"/>
      <c r="I247" s="179"/>
    </row>
    <row r="248" spans="1:9" x14ac:dyDescent="0.25">
      <c r="A248" s="58" t="s">
        <v>476</v>
      </c>
      <c r="B248" s="15" t="s">
        <v>202</v>
      </c>
      <c r="C248" s="75" t="s">
        <v>5</v>
      </c>
      <c r="D248" s="287">
        <v>2</v>
      </c>
      <c r="E248" s="262"/>
      <c r="F248" s="71">
        <f>D248*E248</f>
        <v>0</v>
      </c>
      <c r="G248" s="179"/>
      <c r="I248" s="179"/>
    </row>
    <row r="249" spans="1:9" x14ac:dyDescent="0.25">
      <c r="A249" s="58" t="s">
        <v>477</v>
      </c>
      <c r="B249" s="15" t="s">
        <v>157</v>
      </c>
      <c r="C249" s="75" t="s">
        <v>5</v>
      </c>
      <c r="D249" s="287">
        <v>2</v>
      </c>
      <c r="E249" s="262"/>
      <c r="F249" s="71">
        <f>D249*E249</f>
        <v>0</v>
      </c>
      <c r="G249" s="179"/>
      <c r="I249" s="179"/>
    </row>
    <row r="250" spans="1:9" x14ac:dyDescent="0.25">
      <c r="A250" s="58"/>
      <c r="B250" s="64"/>
      <c r="C250" s="65"/>
      <c r="D250" s="153"/>
      <c r="E250" s="67"/>
      <c r="F250" s="71"/>
    </row>
    <row r="251" spans="1:9" x14ac:dyDescent="0.25">
      <c r="A251" s="58"/>
      <c r="B251" s="89" t="s">
        <v>272</v>
      </c>
      <c r="C251" s="75"/>
      <c r="D251" s="287"/>
      <c r="E251" s="252"/>
      <c r="F251" s="71"/>
    </row>
    <row r="252" spans="1:9" ht="24" x14ac:dyDescent="0.25">
      <c r="A252" s="58" t="s">
        <v>478</v>
      </c>
      <c r="B252" s="64" t="s">
        <v>197</v>
      </c>
      <c r="C252" s="65" t="s">
        <v>5</v>
      </c>
      <c r="D252" s="153">
        <v>1</v>
      </c>
      <c r="E252" s="259"/>
      <c r="F252" s="71">
        <f>D252*E252</f>
        <v>0</v>
      </c>
    </row>
    <row r="253" spans="1:9" x14ac:dyDescent="0.25">
      <c r="A253" s="58" t="s">
        <v>479</v>
      </c>
      <c r="B253" s="64" t="s">
        <v>188</v>
      </c>
      <c r="C253" s="65" t="s">
        <v>5</v>
      </c>
      <c r="D253" s="153">
        <v>1</v>
      </c>
      <c r="E253" s="259"/>
      <c r="F253" s="71">
        <f>D253*E253</f>
        <v>0</v>
      </c>
    </row>
    <row r="254" spans="1:9" x14ac:dyDescent="0.25">
      <c r="A254" s="58" t="s">
        <v>480</v>
      </c>
      <c r="B254" s="64" t="s">
        <v>189</v>
      </c>
      <c r="C254" s="65" t="s">
        <v>5</v>
      </c>
      <c r="D254" s="153">
        <v>1</v>
      </c>
      <c r="E254" s="259"/>
      <c r="F254" s="71">
        <f>D254*E254</f>
        <v>0</v>
      </c>
    </row>
    <row r="255" spans="1:9" x14ac:dyDescent="0.25">
      <c r="A255" s="58" t="s">
        <v>481</v>
      </c>
      <c r="B255" s="64" t="s">
        <v>190</v>
      </c>
      <c r="C255" s="65" t="s">
        <v>5</v>
      </c>
      <c r="D255" s="153">
        <v>1</v>
      </c>
      <c r="E255" s="259"/>
      <c r="F255" s="71">
        <f>D255*E255</f>
        <v>0</v>
      </c>
    </row>
    <row r="256" spans="1:9" x14ac:dyDescent="0.25">
      <c r="A256" s="58" t="s">
        <v>482</v>
      </c>
      <c r="B256" s="64" t="s">
        <v>192</v>
      </c>
      <c r="C256" s="65" t="s">
        <v>5</v>
      </c>
      <c r="D256" s="153">
        <v>1</v>
      </c>
      <c r="E256" s="259"/>
      <c r="F256" s="71">
        <f>D256*E256</f>
        <v>0</v>
      </c>
      <c r="G256" s="214"/>
    </row>
    <row r="257" spans="1:6" x14ac:dyDescent="0.25">
      <c r="A257" s="58"/>
      <c r="B257" s="64"/>
      <c r="C257" s="65"/>
      <c r="D257" s="153"/>
      <c r="E257" s="67"/>
      <c r="F257" s="71"/>
    </row>
    <row r="258" spans="1:6" x14ac:dyDescent="0.25">
      <c r="A258" s="58"/>
      <c r="B258" s="89" t="s">
        <v>273</v>
      </c>
      <c r="C258" s="75"/>
      <c r="D258" s="287"/>
      <c r="E258" s="252"/>
      <c r="F258" s="71"/>
    </row>
    <row r="259" spans="1:6" ht="24" x14ac:dyDescent="0.25">
      <c r="A259" s="58" t="s">
        <v>483</v>
      </c>
      <c r="B259" s="64" t="s">
        <v>197</v>
      </c>
      <c r="C259" s="65" t="s">
        <v>5</v>
      </c>
      <c r="D259" s="153">
        <v>1</v>
      </c>
      <c r="E259" s="259"/>
      <c r="F259" s="71">
        <f>D259*E259</f>
        <v>0</v>
      </c>
    </row>
    <row r="260" spans="1:6" x14ac:dyDescent="0.25">
      <c r="A260" s="58" t="s">
        <v>484</v>
      </c>
      <c r="B260" s="64" t="s">
        <v>188</v>
      </c>
      <c r="C260" s="65" t="s">
        <v>5</v>
      </c>
      <c r="D260" s="153">
        <v>1</v>
      </c>
      <c r="E260" s="259"/>
      <c r="F260" s="71">
        <f>D260*E260</f>
        <v>0</v>
      </c>
    </row>
    <row r="261" spans="1:6" x14ac:dyDescent="0.25">
      <c r="A261" s="58" t="s">
        <v>485</v>
      </c>
      <c r="B261" s="64" t="s">
        <v>189</v>
      </c>
      <c r="C261" s="65" t="s">
        <v>5</v>
      </c>
      <c r="D261" s="153">
        <v>1</v>
      </c>
      <c r="E261" s="259"/>
      <c r="F261" s="71">
        <f>D261*E261</f>
        <v>0</v>
      </c>
    </row>
    <row r="262" spans="1:6" x14ac:dyDescent="0.25">
      <c r="A262" s="58" t="s">
        <v>486</v>
      </c>
      <c r="B262" s="64" t="s">
        <v>190</v>
      </c>
      <c r="C262" s="65" t="s">
        <v>5</v>
      </c>
      <c r="D262" s="153">
        <v>1</v>
      </c>
      <c r="E262" s="259"/>
      <c r="F262" s="71">
        <f>D262*E262</f>
        <v>0</v>
      </c>
    </row>
    <row r="263" spans="1:6" x14ac:dyDescent="0.25">
      <c r="A263" s="58" t="s">
        <v>487</v>
      </c>
      <c r="B263" s="64" t="s">
        <v>194</v>
      </c>
      <c r="C263" s="65" t="s">
        <v>5</v>
      </c>
      <c r="D263" s="153">
        <v>1</v>
      </c>
      <c r="E263" s="259"/>
      <c r="F263" s="71">
        <f>D263*E263</f>
        <v>0</v>
      </c>
    </row>
    <row r="264" spans="1:6" x14ac:dyDescent="0.25">
      <c r="A264" s="58"/>
      <c r="B264" s="64"/>
      <c r="C264" s="65"/>
      <c r="D264" s="153"/>
      <c r="E264" s="67"/>
      <c r="F264" s="71"/>
    </row>
    <row r="265" spans="1:6" x14ac:dyDescent="0.25">
      <c r="A265" s="58"/>
      <c r="B265" s="89" t="s">
        <v>275</v>
      </c>
      <c r="C265" s="65"/>
      <c r="D265" s="153"/>
      <c r="E265" s="67"/>
      <c r="F265" s="71"/>
    </row>
    <row r="266" spans="1:6" ht="25.5" x14ac:dyDescent="0.25">
      <c r="A266" s="58" t="s">
        <v>488</v>
      </c>
      <c r="B266" s="78" t="s">
        <v>278</v>
      </c>
      <c r="C266" s="125" t="s">
        <v>5</v>
      </c>
      <c r="D266" s="153">
        <v>1</v>
      </c>
      <c r="E266" s="292"/>
      <c r="F266" s="153">
        <f>E266*D266</f>
        <v>0</v>
      </c>
    </row>
    <row r="267" spans="1:6" x14ac:dyDescent="0.25">
      <c r="A267" s="58"/>
      <c r="B267" s="64"/>
      <c r="C267" s="65"/>
      <c r="D267" s="153"/>
      <c r="E267" s="67"/>
      <c r="F267" s="71"/>
    </row>
    <row r="268" spans="1:6" x14ac:dyDescent="0.25">
      <c r="A268" s="58"/>
      <c r="B268" s="89" t="s">
        <v>274</v>
      </c>
      <c r="C268" s="75"/>
      <c r="D268" s="287"/>
      <c r="E268" s="252"/>
      <c r="F268" s="71"/>
    </row>
    <row r="269" spans="1:6" ht="24" x14ac:dyDescent="0.25">
      <c r="A269" s="58" t="s">
        <v>489</v>
      </c>
      <c r="B269" s="64" t="s">
        <v>197</v>
      </c>
      <c r="C269" s="65" t="s">
        <v>5</v>
      </c>
      <c r="D269" s="153">
        <v>1</v>
      </c>
      <c r="E269" s="259"/>
      <c r="F269" s="71">
        <f>D269*E269</f>
        <v>0</v>
      </c>
    </row>
    <row r="270" spans="1:6" x14ac:dyDescent="0.25">
      <c r="A270" s="58" t="s">
        <v>490</v>
      </c>
      <c r="B270" s="64" t="s">
        <v>188</v>
      </c>
      <c r="C270" s="65" t="s">
        <v>5</v>
      </c>
      <c r="D270" s="153">
        <v>1</v>
      </c>
      <c r="E270" s="259"/>
      <c r="F270" s="71">
        <f>D270*E270</f>
        <v>0</v>
      </c>
    </row>
    <row r="271" spans="1:6" x14ac:dyDescent="0.25">
      <c r="A271" s="58" t="s">
        <v>491</v>
      </c>
      <c r="B271" s="64" t="s">
        <v>189</v>
      </c>
      <c r="C271" s="65" t="s">
        <v>5</v>
      </c>
      <c r="D271" s="153">
        <v>1</v>
      </c>
      <c r="E271" s="259"/>
      <c r="F271" s="71">
        <f>D271*E271</f>
        <v>0</v>
      </c>
    </row>
    <row r="272" spans="1:6" x14ac:dyDescent="0.25">
      <c r="A272" s="58" t="s">
        <v>492</v>
      </c>
      <c r="B272" s="64" t="s">
        <v>190</v>
      </c>
      <c r="C272" s="65" t="s">
        <v>5</v>
      </c>
      <c r="D272" s="153">
        <v>1</v>
      </c>
      <c r="E272" s="259"/>
      <c r="F272" s="71">
        <f>D272*E272</f>
        <v>0</v>
      </c>
    </row>
    <row r="273" spans="1:9" x14ac:dyDescent="0.25">
      <c r="A273" s="58" t="s">
        <v>493</v>
      </c>
      <c r="B273" s="64" t="s">
        <v>195</v>
      </c>
      <c r="C273" s="65" t="s">
        <v>5</v>
      </c>
      <c r="D273" s="153">
        <v>1</v>
      </c>
      <c r="E273" s="259"/>
      <c r="F273" s="71">
        <f>D273*E273</f>
        <v>0</v>
      </c>
    </row>
    <row r="274" spans="1:9" x14ac:dyDescent="0.25">
      <c r="A274" s="58"/>
      <c r="B274" s="89"/>
      <c r="C274" s="125"/>
      <c r="D274" s="285"/>
      <c r="E274" s="171"/>
      <c r="F274" s="171"/>
    </row>
    <row r="275" spans="1:9" x14ac:dyDescent="0.25">
      <c r="A275" s="58"/>
      <c r="B275" s="89" t="s">
        <v>276</v>
      </c>
      <c r="C275" s="65"/>
      <c r="D275" s="153"/>
      <c r="E275" s="67"/>
      <c r="F275" s="71"/>
    </row>
    <row r="276" spans="1:9" ht="25.5" x14ac:dyDescent="0.25">
      <c r="A276" s="58" t="s">
        <v>474</v>
      </c>
      <c r="B276" s="78" t="s">
        <v>277</v>
      </c>
      <c r="C276" s="125" t="s">
        <v>5</v>
      </c>
      <c r="D276" s="153">
        <v>1</v>
      </c>
      <c r="E276" s="292"/>
      <c r="F276" s="153">
        <f>E276*D276</f>
        <v>0</v>
      </c>
    </row>
    <row r="277" spans="1:9" x14ac:dyDescent="0.25">
      <c r="A277" s="58"/>
      <c r="B277" s="78"/>
      <c r="C277" s="125"/>
      <c r="D277" s="153"/>
      <c r="E277" s="153"/>
      <c r="F277" s="153"/>
    </row>
    <row r="278" spans="1:9" ht="64.5" x14ac:dyDescent="0.25">
      <c r="A278" s="58" t="s">
        <v>494</v>
      </c>
      <c r="B278" s="83" t="s">
        <v>414</v>
      </c>
      <c r="C278" s="65" t="s">
        <v>5</v>
      </c>
      <c r="D278" s="287">
        <v>3</v>
      </c>
      <c r="E278" s="292"/>
      <c r="F278" s="71">
        <f>D278*E278</f>
        <v>0</v>
      </c>
      <c r="G278" s="92"/>
      <c r="I278" s="92"/>
    </row>
    <row r="279" spans="1:9" ht="51" x14ac:dyDescent="0.25">
      <c r="A279" s="58"/>
      <c r="B279" s="28" t="s">
        <v>680</v>
      </c>
      <c r="C279" s="65"/>
      <c r="D279" s="287"/>
      <c r="E279" s="275"/>
      <c r="F279" s="71"/>
      <c r="G279" s="92"/>
      <c r="I279" s="92"/>
    </row>
    <row r="280" spans="1:9" x14ac:dyDescent="0.25">
      <c r="A280" s="58"/>
      <c r="B280" s="83"/>
      <c r="C280" s="65"/>
      <c r="D280" s="287"/>
      <c r="E280" s="275"/>
      <c r="F280" s="71"/>
      <c r="G280" s="92"/>
      <c r="I280" s="92"/>
    </row>
    <row r="281" spans="1:9" ht="26.25" x14ac:dyDescent="0.25">
      <c r="A281" s="58" t="s">
        <v>495</v>
      </c>
      <c r="B281" s="83" t="s">
        <v>387</v>
      </c>
      <c r="C281" s="65" t="s">
        <v>5</v>
      </c>
      <c r="D281" s="287">
        <f>D169</f>
        <v>4</v>
      </c>
      <c r="E281" s="292"/>
      <c r="F281" s="71">
        <f>D281*E281</f>
        <v>0</v>
      </c>
      <c r="G281" s="92"/>
      <c r="I281" s="92"/>
    </row>
    <row r="282" spans="1:9" x14ac:dyDescent="0.25">
      <c r="A282" s="58"/>
      <c r="B282" s="10"/>
      <c r="C282" s="125"/>
      <c r="D282" s="285"/>
      <c r="E282" s="171"/>
      <c r="F282" s="166"/>
    </row>
    <row r="283" spans="1:9" ht="15.75" thickBot="1" x14ac:dyDescent="0.3">
      <c r="A283" s="59"/>
      <c r="B283" s="52" t="s">
        <v>145</v>
      </c>
      <c r="C283" s="126"/>
      <c r="D283" s="286"/>
      <c r="E283" s="234"/>
      <c r="F283" s="160">
        <f>SUM(F145:F282)</f>
        <v>0</v>
      </c>
    </row>
    <row r="284" spans="1:9" ht="15.75" thickTop="1" x14ac:dyDescent="0.25">
      <c r="A284" s="58"/>
      <c r="B284" s="16"/>
      <c r="C284" s="125"/>
      <c r="D284" s="285"/>
      <c r="E284" s="171"/>
      <c r="F284" s="166"/>
    </row>
    <row r="285" spans="1:9" x14ac:dyDescent="0.25">
      <c r="A285" s="58" t="s">
        <v>766</v>
      </c>
      <c r="B285" s="16" t="s">
        <v>68</v>
      </c>
      <c r="C285" s="125"/>
      <c r="D285" s="285"/>
      <c r="E285" s="166"/>
      <c r="F285" s="166"/>
    </row>
    <row r="286" spans="1:9" x14ac:dyDescent="0.25">
      <c r="A286" s="58"/>
      <c r="B286" s="16"/>
      <c r="C286" s="125"/>
      <c r="D286" s="285"/>
      <c r="E286" s="171"/>
      <c r="F286" s="166"/>
    </row>
    <row r="287" spans="1:9" ht="25.5" x14ac:dyDescent="0.25">
      <c r="A287" s="58" t="s">
        <v>1</v>
      </c>
      <c r="B287" s="15" t="s">
        <v>146</v>
      </c>
      <c r="C287" s="125" t="s">
        <v>41</v>
      </c>
      <c r="D287" s="285">
        <f>SUM(D165:D167)</f>
        <v>679</v>
      </c>
      <c r="E287" s="262"/>
      <c r="F287" s="71">
        <f>D287*E287</f>
        <v>0</v>
      </c>
    </row>
    <row r="288" spans="1:9" x14ac:dyDescent="0.25">
      <c r="A288" s="58"/>
      <c r="B288" s="16"/>
      <c r="C288" s="125"/>
      <c r="D288" s="285"/>
      <c r="E288" s="171"/>
      <c r="F288" s="166"/>
    </row>
    <row r="289" spans="1:6" x14ac:dyDescent="0.25">
      <c r="A289" s="58" t="s">
        <v>6</v>
      </c>
      <c r="B289" s="64" t="s">
        <v>147</v>
      </c>
      <c r="C289" s="125" t="s">
        <v>41</v>
      </c>
      <c r="D289" s="285">
        <f>D287</f>
        <v>679</v>
      </c>
      <c r="E289" s="262"/>
      <c r="F289" s="71">
        <f>D289*E289</f>
        <v>0</v>
      </c>
    </row>
    <row r="290" spans="1:6" x14ac:dyDescent="0.25">
      <c r="A290" s="58"/>
      <c r="B290" s="16"/>
      <c r="C290" s="125"/>
      <c r="D290" s="285"/>
      <c r="E290" s="171"/>
      <c r="F290" s="166"/>
    </row>
    <row r="291" spans="1:6" ht="38.25" x14ac:dyDescent="0.25">
      <c r="A291" s="58" t="s">
        <v>7</v>
      </c>
      <c r="B291" s="15" t="s">
        <v>667</v>
      </c>
      <c r="C291" s="125" t="s">
        <v>5</v>
      </c>
      <c r="D291" s="171">
        <v>2</v>
      </c>
      <c r="E291" s="262"/>
      <c r="F291" s="71">
        <f>D291*E291</f>
        <v>0</v>
      </c>
    </row>
    <row r="292" spans="1:6" x14ac:dyDescent="0.25">
      <c r="A292" s="58"/>
      <c r="B292" s="16"/>
      <c r="C292" s="125"/>
      <c r="D292" s="285"/>
      <c r="E292" s="171"/>
      <c r="F292" s="171"/>
    </row>
    <row r="293" spans="1:6" ht="25.5" x14ac:dyDescent="0.25">
      <c r="A293" s="58" t="s">
        <v>10</v>
      </c>
      <c r="B293" s="15" t="s">
        <v>668</v>
      </c>
      <c r="C293" s="125" t="s">
        <v>5</v>
      </c>
      <c r="D293" s="171">
        <v>1</v>
      </c>
      <c r="E293" s="262"/>
      <c r="F293" s="71">
        <f>D293*E293</f>
        <v>0</v>
      </c>
    </row>
    <row r="294" spans="1:6" ht="38.25" x14ac:dyDescent="0.25">
      <c r="A294" s="58"/>
      <c r="B294" s="28" t="s">
        <v>679</v>
      </c>
      <c r="C294" s="125"/>
      <c r="D294" s="171"/>
      <c r="E294" s="171"/>
      <c r="F294" s="171"/>
    </row>
    <row r="295" spans="1:6" x14ac:dyDescent="0.25">
      <c r="A295" s="58"/>
      <c r="B295" s="191"/>
      <c r="C295" s="125"/>
      <c r="D295" s="285"/>
      <c r="E295" s="171"/>
      <c r="F295" s="171"/>
    </row>
    <row r="296" spans="1:6" ht="25.5" x14ac:dyDescent="0.25">
      <c r="A296" s="58" t="s">
        <v>11</v>
      </c>
      <c r="B296" s="22" t="s">
        <v>621</v>
      </c>
      <c r="C296" s="130" t="s">
        <v>41</v>
      </c>
      <c r="D296" s="285">
        <f>D287</f>
        <v>679</v>
      </c>
      <c r="E296" s="262"/>
      <c r="F296" s="71">
        <f>D296*E296</f>
        <v>0</v>
      </c>
    </row>
    <row r="297" spans="1:6" x14ac:dyDescent="0.25">
      <c r="A297" s="25"/>
      <c r="B297" s="55"/>
      <c r="C297" s="140"/>
      <c r="D297" s="288"/>
      <c r="E297" s="276"/>
      <c r="F297" s="174"/>
    </row>
    <row r="298" spans="1:6" ht="15.75" thickBot="1" x14ac:dyDescent="0.3">
      <c r="A298" s="59"/>
      <c r="B298" s="52" t="s">
        <v>51</v>
      </c>
      <c r="C298" s="126"/>
      <c r="D298" s="286"/>
      <c r="E298" s="234"/>
      <c r="F298" s="160">
        <f>SUM(F286:F297)</f>
        <v>0</v>
      </c>
    </row>
    <row r="299" spans="1:6" ht="15.75" thickTop="1" x14ac:dyDescent="0.25">
      <c r="A299" s="58"/>
      <c r="B299" s="16"/>
      <c r="C299" s="125"/>
      <c r="D299" s="285"/>
      <c r="E299" s="171"/>
      <c r="F299" s="166"/>
    </row>
    <row r="300" spans="1:6" x14ac:dyDescent="0.25">
      <c r="A300" s="58"/>
      <c r="F300" s="172"/>
    </row>
    <row r="301" spans="1:6" ht="15.75" thickBot="1" x14ac:dyDescent="0.3">
      <c r="A301" s="59"/>
      <c r="B301" s="84" t="s">
        <v>259</v>
      </c>
      <c r="C301" s="126"/>
      <c r="D301" s="286"/>
      <c r="E301" s="234"/>
      <c r="F301" s="160">
        <f>F298+F283+F142+F108+F79+F57</f>
        <v>0</v>
      </c>
    </row>
    <row r="302" spans="1:6" ht="15.75" thickTop="1" x14ac:dyDescent="0.25">
      <c r="A302" s="61"/>
      <c r="B302" s="179"/>
      <c r="C302" s="184"/>
      <c r="D302" s="187"/>
      <c r="E302" s="169"/>
      <c r="F302" s="169"/>
    </row>
    <row r="303" spans="1:6" x14ac:dyDescent="0.25">
      <c r="A303" s="61"/>
      <c r="B303" s="179"/>
      <c r="C303" s="184"/>
      <c r="D303" s="187"/>
      <c r="E303" s="169"/>
      <c r="F303" s="169"/>
    </row>
    <row r="304" spans="1:6" x14ac:dyDescent="0.25">
      <c r="A304" s="185"/>
      <c r="B304" s="179"/>
      <c r="C304" s="184"/>
      <c r="D304" s="187"/>
      <c r="E304" s="187"/>
    </row>
    <row r="305" spans="1:5" x14ac:dyDescent="0.25">
      <c r="A305" s="61"/>
      <c r="B305" s="179"/>
      <c r="C305" s="184"/>
      <c r="D305" s="187"/>
      <c r="E305" s="169"/>
    </row>
    <row r="306" spans="1:5" x14ac:dyDescent="0.25">
      <c r="A306" s="61"/>
      <c r="B306" s="179"/>
      <c r="C306" s="184"/>
      <c r="D306" s="187"/>
      <c r="E306" s="169"/>
    </row>
    <row r="307" spans="1:5" x14ac:dyDescent="0.25">
      <c r="A307" s="61"/>
      <c r="B307" s="179"/>
      <c r="C307" s="184"/>
      <c r="D307" s="187"/>
      <c r="E307" s="169"/>
    </row>
    <row r="308" spans="1:5" x14ac:dyDescent="0.25">
      <c r="A308" s="61"/>
      <c r="B308" s="179"/>
      <c r="C308" s="184"/>
      <c r="D308" s="187"/>
      <c r="E308" s="169"/>
    </row>
    <row r="309" spans="1:5" x14ac:dyDescent="0.25">
      <c r="A309" s="61"/>
      <c r="B309" s="179"/>
      <c r="C309" s="184"/>
      <c r="D309" s="187"/>
      <c r="E309" s="169"/>
    </row>
    <row r="310" spans="1:5" x14ac:dyDescent="0.25">
      <c r="A310" s="61"/>
      <c r="B310" s="179"/>
      <c r="C310" s="184"/>
      <c r="D310" s="187"/>
      <c r="E310" s="169"/>
    </row>
    <row r="311" spans="1:5" x14ac:dyDescent="0.25">
      <c r="A311" s="61"/>
      <c r="B311" s="179"/>
      <c r="C311" s="184"/>
      <c r="D311" s="187"/>
      <c r="E311" s="169"/>
    </row>
    <row r="312" spans="1:5" x14ac:dyDescent="0.25">
      <c r="A312" s="61"/>
      <c r="B312" s="179"/>
      <c r="C312" s="184"/>
      <c r="D312" s="187"/>
      <c r="E312" s="169"/>
    </row>
    <row r="313" spans="1:5" x14ac:dyDescent="0.25">
      <c r="A313" s="61"/>
      <c r="B313" s="179"/>
      <c r="C313" s="184"/>
      <c r="D313" s="187"/>
      <c r="E313" s="169"/>
    </row>
    <row r="314" spans="1:5" x14ac:dyDescent="0.25">
      <c r="A314" s="61"/>
      <c r="B314" s="179"/>
      <c r="C314" s="184"/>
      <c r="D314" s="187"/>
      <c r="E314" s="169"/>
    </row>
    <row r="315" spans="1:5" x14ac:dyDescent="0.25">
      <c r="A315" s="61"/>
      <c r="B315" s="179"/>
      <c r="C315" s="184"/>
      <c r="D315" s="187"/>
      <c r="E315" s="169"/>
    </row>
    <row r="316" spans="1:5" x14ac:dyDescent="0.25">
      <c r="A316" s="61"/>
      <c r="B316" s="179"/>
      <c r="C316" s="184"/>
      <c r="D316" s="187"/>
      <c r="E316" s="169"/>
    </row>
    <row r="317" spans="1:5" x14ac:dyDescent="0.25">
      <c r="A317" s="61"/>
      <c r="B317" s="179"/>
      <c r="C317" s="184"/>
      <c r="D317" s="187"/>
      <c r="E317" s="169"/>
    </row>
    <row r="318" spans="1:5" x14ac:dyDescent="0.25">
      <c r="A318" s="61"/>
      <c r="B318" s="179"/>
      <c r="C318" s="184"/>
      <c r="D318" s="187"/>
      <c r="E318" s="169"/>
    </row>
    <row r="319" spans="1:5" x14ac:dyDescent="0.25">
      <c r="A319" s="61"/>
      <c r="B319" s="179"/>
      <c r="C319" s="184"/>
      <c r="D319" s="187"/>
      <c r="E319" s="169"/>
    </row>
    <row r="320" spans="1:5" x14ac:dyDescent="0.25">
      <c r="A320" s="61"/>
      <c r="B320" s="179"/>
      <c r="C320" s="184"/>
      <c r="D320" s="187"/>
      <c r="E320" s="169"/>
    </row>
    <row r="321" spans="1:5" x14ac:dyDescent="0.25">
      <c r="A321" s="61"/>
      <c r="B321" s="179"/>
      <c r="C321" s="184"/>
      <c r="D321" s="187"/>
      <c r="E321" s="169"/>
    </row>
    <row r="322" spans="1:5" x14ac:dyDescent="0.25">
      <c r="A322" s="185"/>
      <c r="B322" s="179"/>
      <c r="C322" s="184"/>
      <c r="D322" s="187"/>
      <c r="E322" s="169"/>
    </row>
    <row r="323" spans="1:5" x14ac:dyDescent="0.25">
      <c r="A323" s="185"/>
      <c r="B323" s="179"/>
      <c r="C323" s="184"/>
      <c r="D323" s="187"/>
      <c r="E323" s="169"/>
    </row>
    <row r="324" spans="1:5" x14ac:dyDescent="0.25">
      <c r="A324" s="185"/>
      <c r="B324" s="179"/>
      <c r="C324" s="184"/>
      <c r="D324" s="187"/>
      <c r="E324" s="169"/>
    </row>
    <row r="325" spans="1:5" x14ac:dyDescent="0.25">
      <c r="A325" s="185"/>
      <c r="B325" s="179"/>
      <c r="C325" s="184"/>
      <c r="D325" s="187"/>
      <c r="E325" s="169"/>
    </row>
    <row r="326" spans="1:5" x14ac:dyDescent="0.25">
      <c r="A326" s="185"/>
      <c r="B326" s="179"/>
      <c r="C326" s="184"/>
      <c r="D326" s="187"/>
      <c r="E326" s="169"/>
    </row>
    <row r="327" spans="1:5" x14ac:dyDescent="0.25">
      <c r="A327" s="185"/>
      <c r="B327" s="179"/>
      <c r="C327" s="184"/>
      <c r="D327" s="187"/>
      <c r="E327" s="169"/>
    </row>
    <row r="328" spans="1:5" x14ac:dyDescent="0.25">
      <c r="A328" s="185"/>
      <c r="B328" s="179"/>
      <c r="C328" s="184"/>
      <c r="D328" s="187"/>
      <c r="E328" s="169"/>
    </row>
    <row r="329" spans="1:5" x14ac:dyDescent="0.25">
      <c r="A329" s="185"/>
      <c r="B329" s="179"/>
      <c r="C329" s="184"/>
      <c r="D329" s="187"/>
      <c r="E329" s="169"/>
    </row>
    <row r="330" spans="1:5" x14ac:dyDescent="0.25">
      <c r="A330" s="185"/>
      <c r="B330" s="179"/>
      <c r="C330" s="184"/>
      <c r="D330" s="187"/>
      <c r="E330" s="169"/>
    </row>
    <row r="331" spans="1:5" x14ac:dyDescent="0.25">
      <c r="A331" s="185"/>
      <c r="B331" s="179"/>
      <c r="C331" s="184"/>
      <c r="D331" s="187"/>
      <c r="E331" s="169"/>
    </row>
    <row r="332" spans="1:5" x14ac:dyDescent="0.25">
      <c r="A332" s="185"/>
      <c r="B332" s="179"/>
      <c r="C332" s="184"/>
      <c r="D332" s="187"/>
      <c r="E332" s="169"/>
    </row>
    <row r="333" spans="1:5" x14ac:dyDescent="0.25">
      <c r="A333" s="185"/>
      <c r="B333" s="179"/>
      <c r="C333" s="184"/>
      <c r="D333" s="187"/>
      <c r="E333" s="169"/>
    </row>
    <row r="334" spans="1:5" x14ac:dyDescent="0.25">
      <c r="A334" s="185"/>
      <c r="B334" s="179"/>
      <c r="C334" s="184"/>
      <c r="D334" s="187"/>
      <c r="E334" s="169"/>
    </row>
    <row r="335" spans="1:5" x14ac:dyDescent="0.25">
      <c r="A335" s="185"/>
      <c r="B335" s="179"/>
      <c r="C335" s="184"/>
      <c r="D335" s="187"/>
      <c r="E335" s="169"/>
    </row>
    <row r="336" spans="1:5" x14ac:dyDescent="0.25">
      <c r="A336" s="185"/>
      <c r="B336" s="179"/>
      <c r="C336" s="184"/>
      <c r="D336" s="187"/>
      <c r="E336" s="169"/>
    </row>
    <row r="337" spans="1:5" x14ac:dyDescent="0.25">
      <c r="A337" s="185"/>
      <c r="B337" s="179"/>
      <c r="C337" s="184"/>
      <c r="D337" s="187"/>
      <c r="E337" s="169"/>
    </row>
    <row r="338" spans="1:5" x14ac:dyDescent="0.25">
      <c r="A338" s="185"/>
      <c r="B338" s="179"/>
      <c r="C338" s="184"/>
      <c r="D338" s="187"/>
      <c r="E338" s="169"/>
    </row>
    <row r="339" spans="1:5" x14ac:dyDescent="0.25">
      <c r="A339" s="185"/>
      <c r="B339" s="179"/>
      <c r="C339" s="184"/>
      <c r="D339" s="187"/>
      <c r="E339" s="169"/>
    </row>
    <row r="340" spans="1:5" x14ac:dyDescent="0.25">
      <c r="A340" s="185"/>
      <c r="B340" s="179"/>
      <c r="C340" s="184"/>
      <c r="D340" s="187"/>
      <c r="E340" s="169"/>
    </row>
    <row r="341" spans="1:5" x14ac:dyDescent="0.25">
      <c r="A341" s="185"/>
      <c r="B341" s="179"/>
      <c r="C341" s="184"/>
      <c r="D341" s="187"/>
      <c r="E341" s="169"/>
    </row>
    <row r="342" spans="1:5" x14ac:dyDescent="0.25">
      <c r="A342" s="185"/>
      <c r="B342" s="179"/>
      <c r="C342" s="184"/>
      <c r="D342" s="187"/>
      <c r="E342" s="169"/>
    </row>
    <row r="343" spans="1:5" x14ac:dyDescent="0.25">
      <c r="A343" s="185"/>
      <c r="B343" s="179"/>
      <c r="C343" s="184"/>
      <c r="D343" s="187"/>
      <c r="E343" s="169"/>
    </row>
    <row r="344" spans="1:5" x14ac:dyDescent="0.25">
      <c r="A344" s="185"/>
      <c r="B344" s="179"/>
      <c r="C344" s="184"/>
      <c r="D344" s="187"/>
      <c r="E344" s="169"/>
    </row>
    <row r="345" spans="1:5" x14ac:dyDescent="0.25">
      <c r="A345" s="185"/>
      <c r="B345" s="179"/>
      <c r="C345" s="184"/>
      <c r="D345" s="187"/>
      <c r="E345" s="169"/>
    </row>
    <row r="346" spans="1:5" x14ac:dyDescent="0.25">
      <c r="A346" s="185"/>
      <c r="B346" s="179"/>
      <c r="C346" s="184"/>
      <c r="D346" s="187"/>
      <c r="E346" s="169"/>
    </row>
    <row r="347" spans="1:5" x14ac:dyDescent="0.25">
      <c r="A347" s="185"/>
      <c r="B347" s="179"/>
      <c r="C347" s="184"/>
      <c r="D347" s="187"/>
      <c r="E347" s="169"/>
    </row>
    <row r="348" spans="1:5" x14ac:dyDescent="0.25">
      <c r="A348" s="185"/>
      <c r="B348" s="179"/>
      <c r="C348" s="184"/>
      <c r="D348" s="187"/>
      <c r="E348" s="169"/>
    </row>
    <row r="349" spans="1:5" x14ac:dyDescent="0.25">
      <c r="A349" s="185"/>
      <c r="B349" s="179"/>
      <c r="C349" s="184"/>
      <c r="D349" s="187"/>
      <c r="E349" s="169"/>
    </row>
    <row r="350" spans="1:5" x14ac:dyDescent="0.25">
      <c r="A350" s="185"/>
      <c r="B350" s="179"/>
      <c r="C350" s="184"/>
      <c r="D350" s="187"/>
      <c r="E350" s="169"/>
    </row>
    <row r="351" spans="1:5" x14ac:dyDescent="0.25">
      <c r="A351" s="185"/>
      <c r="B351" s="179"/>
      <c r="C351" s="184"/>
      <c r="D351" s="187"/>
      <c r="E351" s="169"/>
    </row>
    <row r="352" spans="1:5" x14ac:dyDescent="0.25">
      <c r="A352" s="185"/>
      <c r="B352" s="179"/>
      <c r="C352" s="184"/>
      <c r="D352" s="187"/>
      <c r="E352" s="169"/>
    </row>
    <row r="353" spans="1:5" x14ac:dyDescent="0.25">
      <c r="A353" s="185"/>
      <c r="B353" s="179"/>
      <c r="C353" s="184"/>
      <c r="D353" s="187"/>
      <c r="E353" s="169"/>
    </row>
    <row r="354" spans="1:5" x14ac:dyDescent="0.25">
      <c r="A354" s="185"/>
      <c r="B354" s="179"/>
      <c r="C354" s="184"/>
      <c r="D354" s="187"/>
      <c r="E354" s="169"/>
    </row>
    <row r="355" spans="1:5" x14ac:dyDescent="0.25">
      <c r="A355" s="185"/>
      <c r="B355" s="179"/>
      <c r="C355" s="184"/>
      <c r="D355" s="187"/>
      <c r="E355" s="169"/>
    </row>
    <row r="356" spans="1:5" x14ac:dyDescent="0.25">
      <c r="A356" s="185"/>
      <c r="B356" s="179"/>
      <c r="C356" s="184"/>
      <c r="D356" s="187"/>
      <c r="E356" s="169"/>
    </row>
    <row r="357" spans="1:5" x14ac:dyDescent="0.25">
      <c r="A357" s="185"/>
      <c r="B357" s="179"/>
      <c r="C357" s="184"/>
      <c r="D357" s="187"/>
      <c r="E357" s="169"/>
    </row>
    <row r="358" spans="1:5" x14ac:dyDescent="0.25">
      <c r="A358" s="185"/>
      <c r="B358" s="179"/>
      <c r="C358" s="184"/>
      <c r="D358" s="187"/>
      <c r="E358" s="169"/>
    </row>
    <row r="359" spans="1:5" x14ac:dyDescent="0.25">
      <c r="A359" s="185"/>
      <c r="B359" s="179"/>
      <c r="C359" s="184"/>
      <c r="D359" s="187"/>
      <c r="E359" s="169"/>
    </row>
    <row r="360" spans="1:5" x14ac:dyDescent="0.25">
      <c r="A360" s="185"/>
      <c r="B360" s="179"/>
      <c r="C360" s="184"/>
      <c r="D360" s="187"/>
      <c r="E360" s="169"/>
    </row>
    <row r="361" spans="1:5" x14ac:dyDescent="0.25">
      <c r="A361" s="185"/>
      <c r="B361" s="179"/>
      <c r="C361" s="184"/>
      <c r="D361" s="187"/>
      <c r="E361" s="169"/>
    </row>
    <row r="362" spans="1:5" x14ac:dyDescent="0.25">
      <c r="A362" s="185"/>
      <c r="B362" s="179"/>
      <c r="C362" s="184"/>
      <c r="D362" s="187"/>
      <c r="E362" s="169"/>
    </row>
    <row r="363" spans="1:5" x14ac:dyDescent="0.25">
      <c r="A363" s="185"/>
      <c r="B363" s="179"/>
      <c r="C363" s="184"/>
      <c r="D363" s="187"/>
      <c r="E363" s="169"/>
    </row>
    <row r="364" spans="1:5" x14ac:dyDescent="0.25">
      <c r="A364" s="185"/>
      <c r="B364" s="179"/>
      <c r="C364" s="184"/>
      <c r="D364" s="187"/>
      <c r="E364" s="169"/>
    </row>
    <row r="365" spans="1:5" x14ac:dyDescent="0.25">
      <c r="A365" s="185"/>
      <c r="B365" s="179"/>
      <c r="C365" s="184"/>
      <c r="D365" s="187"/>
      <c r="E365" s="169"/>
    </row>
    <row r="366" spans="1:5" x14ac:dyDescent="0.25">
      <c r="A366" s="185"/>
      <c r="B366" s="179"/>
      <c r="C366" s="184"/>
      <c r="D366" s="187"/>
      <c r="E366" s="169"/>
    </row>
    <row r="367" spans="1:5" x14ac:dyDescent="0.25">
      <c r="A367" s="185"/>
      <c r="B367" s="179"/>
      <c r="C367" s="184"/>
      <c r="D367" s="187"/>
      <c r="E367" s="169"/>
    </row>
    <row r="368" spans="1:5" x14ac:dyDescent="0.25">
      <c r="A368" s="185"/>
      <c r="B368" s="179"/>
      <c r="C368" s="184"/>
      <c r="D368" s="187"/>
      <c r="E368" s="169"/>
    </row>
    <row r="369" spans="1:5" x14ac:dyDescent="0.25">
      <c r="A369" s="185"/>
      <c r="B369" s="179"/>
      <c r="C369" s="184"/>
      <c r="D369" s="187"/>
      <c r="E369" s="169"/>
    </row>
    <row r="370" spans="1:5" x14ac:dyDescent="0.25">
      <c r="A370" s="185"/>
      <c r="B370" s="179"/>
      <c r="C370" s="184"/>
      <c r="D370" s="187"/>
      <c r="E370" s="169"/>
    </row>
    <row r="371" spans="1:5" x14ac:dyDescent="0.25">
      <c r="A371" s="185"/>
      <c r="B371" s="179"/>
      <c r="C371" s="184"/>
      <c r="D371" s="187"/>
      <c r="E371" s="169"/>
    </row>
    <row r="372" spans="1:5" x14ac:dyDescent="0.25">
      <c r="A372" s="185"/>
      <c r="B372" s="179"/>
      <c r="C372" s="184"/>
      <c r="D372" s="187"/>
      <c r="E372" s="169"/>
    </row>
    <row r="373" spans="1:5" x14ac:dyDescent="0.25">
      <c r="A373" s="185"/>
      <c r="B373" s="179"/>
      <c r="C373" s="184"/>
      <c r="D373" s="187"/>
      <c r="E373" s="169"/>
    </row>
    <row r="374" spans="1:5" x14ac:dyDescent="0.25">
      <c r="A374" s="185"/>
      <c r="B374" s="179"/>
      <c r="C374" s="184"/>
      <c r="D374" s="187"/>
      <c r="E374" s="169"/>
    </row>
    <row r="375" spans="1:5" x14ac:dyDescent="0.25">
      <c r="A375" s="185"/>
      <c r="B375" s="179"/>
      <c r="C375" s="184"/>
      <c r="D375" s="187"/>
      <c r="E375" s="169"/>
    </row>
    <row r="376" spans="1:5" x14ac:dyDescent="0.25">
      <c r="A376" s="185"/>
      <c r="B376" s="179"/>
      <c r="C376" s="184"/>
      <c r="D376" s="187"/>
      <c r="E376" s="169"/>
    </row>
    <row r="377" spans="1:5" x14ac:dyDescent="0.25">
      <c r="A377" s="185"/>
      <c r="B377" s="179"/>
      <c r="C377" s="184"/>
      <c r="D377" s="187"/>
      <c r="E377" s="169"/>
    </row>
    <row r="378" spans="1:5" x14ac:dyDescent="0.25">
      <c r="A378" s="185"/>
      <c r="B378" s="179"/>
      <c r="C378" s="184"/>
      <c r="D378" s="187"/>
      <c r="E378" s="169"/>
    </row>
    <row r="379" spans="1:5" x14ac:dyDescent="0.25">
      <c r="A379" s="185"/>
      <c r="B379" s="179"/>
      <c r="C379" s="184"/>
      <c r="D379" s="187"/>
      <c r="E379" s="169"/>
    </row>
    <row r="380" spans="1:5" x14ac:dyDescent="0.25">
      <c r="A380" s="185"/>
      <c r="B380" s="179"/>
      <c r="C380" s="184"/>
      <c r="D380" s="187"/>
      <c r="E380" s="169"/>
    </row>
    <row r="381" spans="1:5" x14ac:dyDescent="0.25">
      <c r="A381" s="185"/>
      <c r="B381" s="179"/>
      <c r="C381" s="184"/>
      <c r="D381" s="187"/>
      <c r="E381" s="169"/>
    </row>
    <row r="382" spans="1:5" x14ac:dyDescent="0.25">
      <c r="A382" s="185"/>
      <c r="B382" s="179"/>
      <c r="C382" s="184"/>
      <c r="D382" s="187"/>
      <c r="E382" s="169"/>
    </row>
    <row r="383" spans="1:5" x14ac:dyDescent="0.25">
      <c r="A383" s="185"/>
      <c r="B383" s="179"/>
      <c r="C383" s="184"/>
      <c r="D383" s="187"/>
      <c r="E383" s="169"/>
    </row>
    <row r="384" spans="1:5" x14ac:dyDescent="0.25">
      <c r="A384" s="185"/>
      <c r="B384" s="179"/>
      <c r="C384" s="184"/>
      <c r="D384" s="187"/>
      <c r="E384" s="169"/>
    </row>
    <row r="385" spans="1:5" x14ac:dyDescent="0.25">
      <c r="A385" s="185"/>
      <c r="B385" s="179"/>
      <c r="C385" s="184"/>
      <c r="D385" s="187"/>
      <c r="E385" s="169"/>
    </row>
    <row r="386" spans="1:5" x14ac:dyDescent="0.25">
      <c r="A386" s="185"/>
      <c r="B386" s="179"/>
      <c r="C386" s="184"/>
      <c r="D386" s="187"/>
      <c r="E386" s="169"/>
    </row>
    <row r="387" spans="1:5" x14ac:dyDescent="0.25">
      <c r="A387" s="185"/>
      <c r="B387" s="179"/>
      <c r="C387" s="184"/>
      <c r="D387" s="187"/>
      <c r="E387" s="169"/>
    </row>
    <row r="388" spans="1:5" x14ac:dyDescent="0.25">
      <c r="A388" s="185"/>
      <c r="B388" s="179"/>
      <c r="C388" s="184"/>
      <c r="D388" s="187"/>
      <c r="E388" s="169"/>
    </row>
    <row r="389" spans="1:5" x14ac:dyDescent="0.25">
      <c r="A389" s="185"/>
      <c r="B389" s="179"/>
      <c r="C389" s="184"/>
      <c r="D389" s="187"/>
      <c r="E389" s="169"/>
    </row>
    <row r="390" spans="1:5" x14ac:dyDescent="0.25">
      <c r="A390" s="185"/>
      <c r="B390" s="179"/>
      <c r="C390" s="184"/>
      <c r="D390" s="187"/>
      <c r="E390" s="169"/>
    </row>
    <row r="391" spans="1:5" x14ac:dyDescent="0.25">
      <c r="A391" s="185"/>
      <c r="B391" s="179"/>
      <c r="C391" s="184"/>
      <c r="D391" s="187"/>
      <c r="E391" s="169"/>
    </row>
    <row r="392" spans="1:5" x14ac:dyDescent="0.25">
      <c r="A392" s="185"/>
      <c r="B392" s="179"/>
      <c r="C392" s="184"/>
      <c r="D392" s="187"/>
      <c r="E392" s="169"/>
    </row>
    <row r="393" spans="1:5" x14ac:dyDescent="0.25">
      <c r="A393" s="185"/>
      <c r="B393" s="179"/>
      <c r="C393" s="184"/>
      <c r="D393" s="187"/>
      <c r="E393" s="169"/>
    </row>
    <row r="394" spans="1:5" x14ac:dyDescent="0.25">
      <c r="A394" s="185"/>
      <c r="B394" s="179"/>
      <c r="C394" s="184"/>
      <c r="D394" s="187"/>
      <c r="E394" s="169"/>
    </row>
    <row r="395" spans="1:5" x14ac:dyDescent="0.25">
      <c r="A395" s="185"/>
      <c r="B395" s="179"/>
      <c r="C395" s="184"/>
      <c r="D395" s="187"/>
      <c r="E395" s="169"/>
    </row>
    <row r="396" spans="1:5" x14ac:dyDescent="0.25">
      <c r="A396" s="185"/>
      <c r="B396" s="179"/>
      <c r="C396" s="184"/>
      <c r="D396" s="187"/>
      <c r="E396" s="169"/>
    </row>
    <row r="397" spans="1:5" x14ac:dyDescent="0.25">
      <c r="A397" s="185"/>
      <c r="B397" s="179"/>
      <c r="C397" s="184"/>
      <c r="D397" s="187"/>
      <c r="E397" s="169"/>
    </row>
    <row r="398" spans="1:5" x14ac:dyDescent="0.25">
      <c r="A398" s="185"/>
      <c r="B398" s="179"/>
      <c r="C398" s="184"/>
      <c r="D398" s="187"/>
      <c r="E398" s="169"/>
    </row>
    <row r="399" spans="1:5" x14ac:dyDescent="0.25">
      <c r="A399" s="185"/>
      <c r="B399" s="179"/>
      <c r="C399" s="184"/>
      <c r="D399" s="187"/>
      <c r="E399" s="169"/>
    </row>
    <row r="400" spans="1:5" x14ac:dyDescent="0.25">
      <c r="A400" s="185"/>
      <c r="B400" s="179"/>
      <c r="C400" s="184"/>
      <c r="D400" s="187"/>
      <c r="E400" s="169"/>
    </row>
    <row r="401" spans="1:5" x14ac:dyDescent="0.25">
      <c r="A401" s="185"/>
      <c r="B401" s="179"/>
      <c r="C401" s="184"/>
      <c r="D401" s="187"/>
      <c r="E401" s="169"/>
    </row>
    <row r="402" spans="1:5" x14ac:dyDescent="0.25">
      <c r="A402" s="185"/>
      <c r="B402" s="179"/>
      <c r="C402" s="184"/>
      <c r="D402" s="187"/>
      <c r="E402" s="169"/>
    </row>
    <row r="403" spans="1:5" x14ac:dyDescent="0.25">
      <c r="A403" s="185"/>
      <c r="B403" s="179"/>
      <c r="C403" s="184"/>
      <c r="D403" s="187"/>
      <c r="E403" s="169"/>
    </row>
    <row r="404" spans="1:5" x14ac:dyDescent="0.25">
      <c r="A404" s="185"/>
      <c r="B404" s="179"/>
      <c r="C404" s="184"/>
      <c r="D404" s="187"/>
      <c r="E404" s="169"/>
    </row>
    <row r="405" spans="1:5" x14ac:dyDescent="0.25">
      <c r="A405" s="185"/>
      <c r="B405" s="179"/>
      <c r="C405" s="184"/>
      <c r="D405" s="187"/>
      <c r="E405" s="169"/>
    </row>
    <row r="406" spans="1:5" x14ac:dyDescent="0.25">
      <c r="A406" s="185"/>
      <c r="B406" s="179"/>
      <c r="C406" s="184"/>
      <c r="D406" s="187"/>
      <c r="E406" s="169"/>
    </row>
    <row r="407" spans="1:5" x14ac:dyDescent="0.25">
      <c r="A407" s="185"/>
      <c r="B407" s="179"/>
      <c r="C407" s="184"/>
      <c r="D407" s="187"/>
      <c r="E407" s="169"/>
    </row>
    <row r="408" spans="1:5" x14ac:dyDescent="0.25">
      <c r="A408" s="185"/>
      <c r="B408" s="179"/>
      <c r="C408" s="184"/>
      <c r="D408" s="187"/>
      <c r="E408" s="169"/>
    </row>
    <row r="409" spans="1:5" x14ac:dyDescent="0.25">
      <c r="A409" s="185"/>
      <c r="B409" s="179"/>
      <c r="C409" s="184"/>
      <c r="D409" s="187"/>
      <c r="E409" s="169"/>
    </row>
    <row r="410" spans="1:5" x14ac:dyDescent="0.25">
      <c r="A410" s="185"/>
      <c r="B410" s="179"/>
      <c r="C410" s="184"/>
      <c r="D410" s="187"/>
      <c r="E410" s="169"/>
    </row>
    <row r="411" spans="1:5" x14ac:dyDescent="0.25">
      <c r="A411" s="185"/>
      <c r="B411" s="179"/>
      <c r="C411" s="184"/>
      <c r="D411" s="187"/>
      <c r="E411" s="169"/>
    </row>
    <row r="412" spans="1:5" x14ac:dyDescent="0.25">
      <c r="A412" s="185"/>
      <c r="B412" s="179"/>
      <c r="C412" s="184"/>
      <c r="D412" s="187"/>
      <c r="E412" s="169"/>
    </row>
    <row r="413" spans="1:5" x14ac:dyDescent="0.25">
      <c r="A413" s="185"/>
      <c r="B413" s="179"/>
      <c r="C413" s="184"/>
      <c r="D413" s="187"/>
      <c r="E413" s="169"/>
    </row>
    <row r="414" spans="1:5" x14ac:dyDescent="0.25">
      <c r="A414" s="185"/>
      <c r="B414" s="179"/>
      <c r="C414" s="184"/>
      <c r="D414" s="187"/>
      <c r="E414" s="169"/>
    </row>
    <row r="415" spans="1:5" x14ac:dyDescent="0.25">
      <c r="A415" s="185"/>
      <c r="B415" s="179"/>
      <c r="C415" s="184"/>
      <c r="D415" s="187"/>
      <c r="E415" s="169"/>
    </row>
    <row r="416" spans="1:5" x14ac:dyDescent="0.25">
      <c r="A416" s="185"/>
      <c r="B416" s="179"/>
      <c r="C416" s="184"/>
      <c r="D416" s="187"/>
      <c r="E416" s="169"/>
    </row>
    <row r="417" spans="1:5" x14ac:dyDescent="0.25">
      <c r="A417" s="185"/>
      <c r="B417" s="179"/>
      <c r="C417" s="184"/>
      <c r="D417" s="187"/>
      <c r="E417" s="169"/>
    </row>
    <row r="418" spans="1:5" x14ac:dyDescent="0.25">
      <c r="A418" s="185"/>
      <c r="B418" s="179"/>
      <c r="C418" s="184"/>
      <c r="D418" s="187"/>
      <c r="E418" s="169"/>
    </row>
    <row r="419" spans="1:5" x14ac:dyDescent="0.25">
      <c r="A419" s="185"/>
      <c r="B419" s="179"/>
      <c r="C419" s="184"/>
      <c r="D419" s="187"/>
      <c r="E419" s="169"/>
    </row>
    <row r="420" spans="1:5" x14ac:dyDescent="0.25">
      <c r="A420" s="185"/>
      <c r="B420" s="179"/>
      <c r="C420" s="184"/>
      <c r="D420" s="187"/>
      <c r="E420" s="169"/>
    </row>
    <row r="421" spans="1:5" x14ac:dyDescent="0.25">
      <c r="A421" s="185"/>
      <c r="B421" s="179"/>
      <c r="C421" s="184"/>
      <c r="D421" s="187"/>
      <c r="E421" s="169"/>
    </row>
    <row r="422" spans="1:5" x14ac:dyDescent="0.25">
      <c r="A422" s="185"/>
      <c r="B422" s="179"/>
      <c r="C422" s="184"/>
      <c r="D422" s="187"/>
      <c r="E422" s="169"/>
    </row>
    <row r="423" spans="1:5" x14ac:dyDescent="0.25">
      <c r="A423" s="185"/>
      <c r="B423" s="179"/>
      <c r="C423" s="184"/>
      <c r="D423" s="187"/>
      <c r="E423" s="169"/>
    </row>
    <row r="424" spans="1:5" x14ac:dyDescent="0.25">
      <c r="A424" s="185"/>
      <c r="B424" s="179"/>
      <c r="C424" s="184"/>
      <c r="D424" s="187"/>
      <c r="E424" s="169"/>
    </row>
    <row r="425" spans="1:5" x14ac:dyDescent="0.25">
      <c r="A425" s="185"/>
      <c r="B425" s="179"/>
      <c r="C425" s="184"/>
      <c r="D425" s="187"/>
      <c r="E425" s="169"/>
    </row>
    <row r="426" spans="1:5" x14ac:dyDescent="0.25">
      <c r="A426" s="185"/>
      <c r="B426" s="179"/>
      <c r="C426" s="184"/>
      <c r="D426" s="187"/>
      <c r="E426" s="169"/>
    </row>
    <row r="427" spans="1:5" x14ac:dyDescent="0.25">
      <c r="A427" s="185"/>
      <c r="B427" s="179"/>
      <c r="C427" s="184"/>
      <c r="D427" s="187"/>
      <c r="E427" s="169"/>
    </row>
    <row r="428" spans="1:5" x14ac:dyDescent="0.25">
      <c r="A428" s="185"/>
      <c r="B428" s="179"/>
      <c r="C428" s="184"/>
      <c r="D428" s="187"/>
      <c r="E428" s="169"/>
    </row>
    <row r="429" spans="1:5" x14ac:dyDescent="0.25">
      <c r="A429" s="185"/>
      <c r="B429" s="179"/>
      <c r="C429" s="184"/>
      <c r="D429" s="187"/>
      <c r="E429" s="169"/>
    </row>
    <row r="430" spans="1:5" x14ac:dyDescent="0.25">
      <c r="A430" s="185"/>
      <c r="B430" s="179"/>
      <c r="C430" s="184"/>
      <c r="D430" s="187"/>
      <c r="E430" s="169"/>
    </row>
    <row r="431" spans="1:5" x14ac:dyDescent="0.25">
      <c r="A431" s="185"/>
      <c r="B431" s="179"/>
      <c r="C431" s="184"/>
      <c r="D431" s="187"/>
      <c r="E431" s="169"/>
    </row>
    <row r="432" spans="1:5" x14ac:dyDescent="0.25">
      <c r="A432" s="185"/>
      <c r="B432" s="179"/>
      <c r="C432" s="184"/>
      <c r="D432" s="187"/>
      <c r="E432" s="169"/>
    </row>
    <row r="433" spans="1:5" x14ac:dyDescent="0.25">
      <c r="A433" s="185"/>
      <c r="B433" s="179"/>
      <c r="C433" s="184"/>
      <c r="D433" s="187"/>
      <c r="E433" s="169"/>
    </row>
    <row r="434" spans="1:5" x14ac:dyDescent="0.25">
      <c r="A434" s="185"/>
      <c r="B434" s="179"/>
      <c r="C434" s="184"/>
      <c r="D434" s="187"/>
      <c r="E434" s="169"/>
    </row>
    <row r="435" spans="1:5" x14ac:dyDescent="0.25">
      <c r="A435" s="185"/>
      <c r="B435" s="179"/>
      <c r="C435" s="184"/>
      <c r="D435" s="187"/>
      <c r="E435" s="169"/>
    </row>
    <row r="436" spans="1:5" x14ac:dyDescent="0.25">
      <c r="A436" s="185"/>
      <c r="B436" s="179"/>
      <c r="C436" s="184"/>
      <c r="D436" s="187"/>
      <c r="E436" s="169"/>
    </row>
    <row r="437" spans="1:5" x14ac:dyDescent="0.25">
      <c r="A437" s="185"/>
      <c r="B437" s="179"/>
      <c r="C437" s="184"/>
      <c r="D437" s="187"/>
      <c r="E437" s="169"/>
    </row>
    <row r="438" spans="1:5" x14ac:dyDescent="0.25">
      <c r="A438" s="185"/>
      <c r="B438" s="179"/>
      <c r="C438" s="184"/>
      <c r="D438" s="187"/>
      <c r="E438" s="169"/>
    </row>
    <row r="439" spans="1:5" x14ac:dyDescent="0.25">
      <c r="A439" s="185"/>
      <c r="B439" s="179"/>
      <c r="C439" s="184"/>
      <c r="D439" s="187"/>
      <c r="E439" s="169"/>
    </row>
    <row r="440" spans="1:5" x14ac:dyDescent="0.25">
      <c r="A440" s="185"/>
      <c r="B440" s="179"/>
      <c r="C440" s="184"/>
      <c r="D440" s="187"/>
      <c r="E440" s="169"/>
    </row>
    <row r="441" spans="1:5" x14ac:dyDescent="0.25">
      <c r="A441" s="185"/>
      <c r="B441" s="179"/>
      <c r="C441" s="184"/>
      <c r="D441" s="187"/>
      <c r="E441" s="169"/>
    </row>
    <row r="442" spans="1:5" x14ac:dyDescent="0.25">
      <c r="A442" s="185"/>
      <c r="B442" s="179"/>
      <c r="C442" s="184"/>
      <c r="D442" s="187"/>
      <c r="E442" s="169"/>
    </row>
    <row r="443" spans="1:5" x14ac:dyDescent="0.25">
      <c r="A443" s="185"/>
      <c r="B443" s="179"/>
      <c r="C443" s="184"/>
      <c r="D443" s="187"/>
      <c r="E443" s="169"/>
    </row>
    <row r="444" spans="1:5" x14ac:dyDescent="0.25">
      <c r="A444" s="185"/>
      <c r="B444" s="179"/>
      <c r="C444" s="184"/>
      <c r="D444" s="187"/>
      <c r="E444" s="169"/>
    </row>
    <row r="445" spans="1:5" x14ac:dyDescent="0.25">
      <c r="A445" s="185"/>
      <c r="B445" s="179"/>
      <c r="C445" s="184"/>
      <c r="D445" s="187"/>
      <c r="E445" s="169"/>
    </row>
    <row r="446" spans="1:5" x14ac:dyDescent="0.25">
      <c r="A446" s="185"/>
      <c r="B446" s="179"/>
      <c r="C446" s="184"/>
      <c r="D446" s="187"/>
      <c r="E446" s="169"/>
    </row>
    <row r="447" spans="1:5" x14ac:dyDescent="0.25">
      <c r="A447" s="185"/>
      <c r="B447" s="179"/>
      <c r="C447" s="184"/>
      <c r="D447" s="187"/>
      <c r="E447" s="169"/>
    </row>
    <row r="448" spans="1:5" x14ac:dyDescent="0.25">
      <c r="A448" s="185"/>
      <c r="B448" s="179"/>
      <c r="C448" s="184"/>
      <c r="D448" s="187"/>
      <c r="E448" s="169"/>
    </row>
    <row r="449" spans="1:5" x14ac:dyDescent="0.25">
      <c r="A449" s="185"/>
      <c r="B449" s="179"/>
      <c r="C449" s="184"/>
      <c r="D449" s="187"/>
      <c r="E449" s="169"/>
    </row>
    <row r="450" spans="1:5" x14ac:dyDescent="0.25">
      <c r="A450" s="185"/>
      <c r="B450" s="179"/>
      <c r="C450" s="184"/>
      <c r="D450" s="187"/>
      <c r="E450" s="169"/>
    </row>
    <row r="451" spans="1:5" x14ac:dyDescent="0.25">
      <c r="A451" s="185"/>
      <c r="B451" s="179"/>
      <c r="C451" s="184"/>
      <c r="D451" s="187"/>
      <c r="E451" s="169"/>
    </row>
    <row r="452" spans="1:5" x14ac:dyDescent="0.25">
      <c r="A452" s="185"/>
      <c r="B452" s="179"/>
      <c r="C452" s="184"/>
      <c r="D452" s="187"/>
      <c r="E452" s="169"/>
    </row>
    <row r="453" spans="1:5" x14ac:dyDescent="0.25">
      <c r="A453" s="185"/>
      <c r="B453" s="179"/>
      <c r="C453" s="184"/>
      <c r="D453" s="187"/>
      <c r="E453" s="169"/>
    </row>
    <row r="454" spans="1:5" x14ac:dyDescent="0.25">
      <c r="A454" s="185"/>
      <c r="B454" s="179"/>
      <c r="C454" s="184"/>
      <c r="D454" s="187"/>
      <c r="E454" s="169"/>
    </row>
    <row r="455" spans="1:5" x14ac:dyDescent="0.25">
      <c r="A455" s="185"/>
      <c r="B455" s="179"/>
      <c r="C455" s="184"/>
      <c r="D455" s="187"/>
      <c r="E455" s="169"/>
    </row>
    <row r="456" spans="1:5" x14ac:dyDescent="0.25">
      <c r="A456" s="185"/>
      <c r="B456" s="179"/>
      <c r="C456" s="184"/>
      <c r="D456" s="187"/>
      <c r="E456" s="169"/>
    </row>
    <row r="457" spans="1:5" x14ac:dyDescent="0.25">
      <c r="A457" s="185"/>
      <c r="B457" s="179"/>
      <c r="C457" s="184"/>
      <c r="D457" s="187"/>
      <c r="E457" s="169"/>
    </row>
    <row r="458" spans="1:5" x14ac:dyDescent="0.25">
      <c r="A458" s="185"/>
      <c r="B458" s="179"/>
      <c r="C458" s="184"/>
      <c r="D458" s="187"/>
      <c r="E458" s="169"/>
    </row>
    <row r="459" spans="1:5" x14ac:dyDescent="0.25">
      <c r="A459" s="185"/>
      <c r="B459" s="179"/>
      <c r="C459" s="184"/>
      <c r="D459" s="187"/>
      <c r="E459" s="169"/>
    </row>
    <row r="460" spans="1:5" x14ac:dyDescent="0.25">
      <c r="A460" s="185"/>
      <c r="B460" s="179"/>
      <c r="C460" s="184"/>
      <c r="D460" s="187"/>
      <c r="E460" s="169"/>
    </row>
    <row r="461" spans="1:5" x14ac:dyDescent="0.25">
      <c r="A461" s="185"/>
      <c r="B461" s="179"/>
      <c r="C461" s="184"/>
      <c r="D461" s="187"/>
      <c r="E461" s="169"/>
    </row>
    <row r="462" spans="1:5" x14ac:dyDescent="0.25">
      <c r="A462" s="185"/>
      <c r="B462" s="179"/>
      <c r="C462" s="184"/>
      <c r="D462" s="187"/>
      <c r="E462" s="169"/>
    </row>
    <row r="463" spans="1:5" x14ac:dyDescent="0.25">
      <c r="A463" s="185"/>
      <c r="B463" s="179"/>
      <c r="C463" s="184"/>
      <c r="D463" s="187"/>
      <c r="E463" s="169"/>
    </row>
    <row r="464" spans="1:5" x14ac:dyDescent="0.25">
      <c r="A464" s="185"/>
      <c r="B464" s="179"/>
      <c r="C464" s="184"/>
      <c r="D464" s="187"/>
      <c r="E464" s="169"/>
    </row>
    <row r="465" spans="1:5" x14ac:dyDescent="0.25">
      <c r="A465" s="185"/>
      <c r="B465" s="179"/>
      <c r="C465" s="184"/>
      <c r="D465" s="187"/>
      <c r="E465" s="169"/>
    </row>
    <row r="466" spans="1:5" x14ac:dyDescent="0.25">
      <c r="A466" s="185"/>
      <c r="B466" s="179"/>
      <c r="C466" s="184"/>
      <c r="D466" s="187"/>
      <c r="E466" s="169"/>
    </row>
    <row r="467" spans="1:5" x14ac:dyDescent="0.25">
      <c r="A467" s="185"/>
      <c r="B467" s="179"/>
      <c r="C467" s="184"/>
      <c r="D467" s="187"/>
      <c r="E467" s="169"/>
    </row>
    <row r="468" spans="1:5" x14ac:dyDescent="0.25">
      <c r="A468" s="185"/>
      <c r="B468" s="179"/>
      <c r="C468" s="184"/>
      <c r="D468" s="187"/>
      <c r="E468" s="169"/>
    </row>
    <row r="469" spans="1:5" x14ac:dyDescent="0.25">
      <c r="A469" s="185"/>
      <c r="B469" s="179"/>
      <c r="C469" s="184"/>
      <c r="D469" s="187"/>
      <c r="E469" s="169"/>
    </row>
    <row r="470" spans="1:5" x14ac:dyDescent="0.25">
      <c r="A470" s="185"/>
      <c r="B470" s="179"/>
      <c r="C470" s="184"/>
      <c r="D470" s="187"/>
      <c r="E470" s="169"/>
    </row>
    <row r="471" spans="1:5" x14ac:dyDescent="0.25">
      <c r="A471" s="185"/>
      <c r="B471" s="179"/>
      <c r="C471" s="184"/>
      <c r="D471" s="187"/>
      <c r="E471" s="169"/>
    </row>
    <row r="472" spans="1:5" x14ac:dyDescent="0.25">
      <c r="A472" s="185"/>
      <c r="B472" s="179"/>
      <c r="C472" s="184"/>
      <c r="D472" s="187"/>
      <c r="E472" s="169"/>
    </row>
    <row r="473" spans="1:5" x14ac:dyDescent="0.25">
      <c r="A473" s="185"/>
      <c r="B473" s="179"/>
      <c r="C473" s="184"/>
      <c r="D473" s="187"/>
      <c r="E473" s="169"/>
    </row>
    <row r="474" spans="1:5" x14ac:dyDescent="0.25">
      <c r="A474" s="185"/>
      <c r="B474" s="179"/>
      <c r="C474" s="184"/>
      <c r="D474" s="187"/>
      <c r="E474" s="169"/>
    </row>
    <row r="475" spans="1:5" x14ac:dyDescent="0.25">
      <c r="A475" s="185"/>
      <c r="B475" s="179"/>
      <c r="C475" s="184"/>
      <c r="D475" s="187"/>
      <c r="E475" s="169"/>
    </row>
    <row r="476" spans="1:5" x14ac:dyDescent="0.25">
      <c r="A476" s="185"/>
      <c r="B476" s="179"/>
      <c r="C476" s="184"/>
      <c r="D476" s="187"/>
      <c r="E476" s="169"/>
    </row>
    <row r="477" spans="1:5" x14ac:dyDescent="0.25">
      <c r="A477" s="185"/>
      <c r="B477" s="179"/>
      <c r="C477" s="184"/>
      <c r="D477" s="187"/>
      <c r="E477" s="169"/>
    </row>
    <row r="478" spans="1:5" x14ac:dyDescent="0.25">
      <c r="A478" s="185"/>
      <c r="B478" s="179"/>
      <c r="C478" s="184"/>
      <c r="D478" s="187"/>
      <c r="E478" s="169"/>
    </row>
    <row r="479" spans="1:5" x14ac:dyDescent="0.25">
      <c r="A479" s="185"/>
      <c r="B479" s="179"/>
      <c r="C479" s="184"/>
      <c r="D479" s="187"/>
      <c r="E479" s="169"/>
    </row>
    <row r="480" spans="1:5" x14ac:dyDescent="0.25">
      <c r="A480" s="185"/>
      <c r="B480" s="179"/>
      <c r="C480" s="184"/>
      <c r="D480" s="187"/>
      <c r="E480" s="169"/>
    </row>
    <row r="481" spans="1:5" x14ac:dyDescent="0.25">
      <c r="A481" s="185"/>
      <c r="B481" s="179"/>
      <c r="C481" s="184"/>
      <c r="D481" s="187"/>
      <c r="E481" s="169"/>
    </row>
    <row r="482" spans="1:5" x14ac:dyDescent="0.25">
      <c r="A482" s="185"/>
      <c r="B482" s="179"/>
      <c r="C482" s="184"/>
      <c r="D482" s="187"/>
      <c r="E482" s="169"/>
    </row>
    <row r="483" spans="1:5" x14ac:dyDescent="0.25">
      <c r="A483" s="185"/>
      <c r="B483" s="179"/>
      <c r="C483" s="184"/>
      <c r="D483" s="187"/>
      <c r="E483" s="169"/>
    </row>
    <row r="484" spans="1:5" x14ac:dyDescent="0.25">
      <c r="A484" s="185"/>
      <c r="B484" s="179"/>
      <c r="C484" s="184"/>
      <c r="D484" s="187"/>
      <c r="E484" s="169"/>
    </row>
    <row r="485" spans="1:5" x14ac:dyDescent="0.25">
      <c r="A485" s="185"/>
      <c r="B485" s="179"/>
      <c r="C485" s="184"/>
      <c r="D485" s="187"/>
      <c r="E485" s="169"/>
    </row>
    <row r="486" spans="1:5" x14ac:dyDescent="0.25">
      <c r="A486" s="185"/>
      <c r="B486" s="179"/>
      <c r="C486" s="184"/>
      <c r="D486" s="187"/>
      <c r="E486" s="169"/>
    </row>
    <row r="487" spans="1:5" x14ac:dyDescent="0.25">
      <c r="A487" s="185"/>
      <c r="B487" s="179"/>
      <c r="C487" s="184"/>
      <c r="D487" s="187"/>
      <c r="E487" s="169"/>
    </row>
    <row r="488" spans="1:5" x14ac:dyDescent="0.25">
      <c r="A488" s="185"/>
      <c r="B488" s="179"/>
      <c r="C488" s="184"/>
      <c r="D488" s="187"/>
      <c r="E488" s="169"/>
    </row>
    <row r="489" spans="1:5" x14ac:dyDescent="0.25">
      <c r="A489" s="185"/>
      <c r="B489" s="179"/>
      <c r="C489" s="184"/>
      <c r="D489" s="187"/>
      <c r="E489" s="169"/>
    </row>
    <row r="490" spans="1:5" x14ac:dyDescent="0.25">
      <c r="A490" s="185"/>
      <c r="B490" s="179"/>
      <c r="C490" s="184"/>
      <c r="D490" s="187"/>
      <c r="E490" s="169"/>
    </row>
    <row r="491" spans="1:5" x14ac:dyDescent="0.25">
      <c r="A491" s="185"/>
      <c r="B491" s="179"/>
      <c r="C491" s="184"/>
      <c r="D491" s="187"/>
      <c r="E491" s="169"/>
    </row>
    <row r="492" spans="1:5" x14ac:dyDescent="0.25">
      <c r="A492" s="185"/>
      <c r="B492" s="179"/>
      <c r="C492" s="184"/>
      <c r="D492" s="187"/>
      <c r="E492" s="169"/>
    </row>
    <row r="493" spans="1:5" x14ac:dyDescent="0.25">
      <c r="A493" s="185"/>
      <c r="B493" s="179"/>
      <c r="C493" s="184"/>
      <c r="D493" s="187"/>
      <c r="E493" s="169"/>
    </row>
    <row r="494" spans="1:5" x14ac:dyDescent="0.25">
      <c r="A494" s="185"/>
      <c r="B494" s="179"/>
      <c r="C494" s="184"/>
      <c r="D494" s="187"/>
      <c r="E494" s="169"/>
    </row>
    <row r="495" spans="1:5" x14ac:dyDescent="0.25">
      <c r="A495" s="185"/>
      <c r="B495" s="179"/>
      <c r="C495" s="184"/>
      <c r="D495" s="187"/>
      <c r="E495" s="169"/>
    </row>
    <row r="496" spans="1:5" x14ac:dyDescent="0.25">
      <c r="A496" s="185"/>
      <c r="B496" s="179"/>
      <c r="C496" s="184"/>
      <c r="D496" s="187"/>
      <c r="E496" s="169"/>
    </row>
    <row r="497" spans="1:5" x14ac:dyDescent="0.25">
      <c r="A497" s="185"/>
      <c r="B497" s="179"/>
      <c r="C497" s="184"/>
      <c r="D497" s="187"/>
      <c r="E497" s="169"/>
    </row>
    <row r="498" spans="1:5" x14ac:dyDescent="0.25">
      <c r="A498" s="185"/>
      <c r="B498" s="179"/>
      <c r="C498" s="184"/>
      <c r="D498" s="187"/>
      <c r="E498" s="169"/>
    </row>
    <row r="499" spans="1:5" x14ac:dyDescent="0.25">
      <c r="A499" s="185"/>
      <c r="B499" s="179"/>
      <c r="C499" s="184"/>
      <c r="D499" s="187"/>
      <c r="E499" s="169"/>
    </row>
    <row r="500" spans="1:5" x14ac:dyDescent="0.25">
      <c r="A500" s="185"/>
      <c r="B500" s="179"/>
      <c r="C500" s="184"/>
      <c r="D500" s="187"/>
      <c r="E500" s="169"/>
    </row>
    <row r="501" spans="1:5" x14ac:dyDescent="0.25">
      <c r="A501" s="185"/>
      <c r="B501" s="179"/>
      <c r="C501" s="184"/>
      <c r="D501" s="187"/>
      <c r="E501" s="169"/>
    </row>
    <row r="502" spans="1:5" x14ac:dyDescent="0.25">
      <c r="A502" s="185"/>
      <c r="B502" s="179"/>
      <c r="C502" s="184"/>
      <c r="D502" s="187"/>
      <c r="E502" s="169"/>
    </row>
    <row r="503" spans="1:5" x14ac:dyDescent="0.25">
      <c r="A503" s="185"/>
      <c r="B503" s="179"/>
      <c r="C503" s="184"/>
      <c r="D503" s="187"/>
      <c r="E503" s="169"/>
    </row>
    <row r="504" spans="1:5" x14ac:dyDescent="0.25">
      <c r="A504" s="185"/>
      <c r="B504" s="179"/>
      <c r="C504" s="184"/>
      <c r="D504" s="187"/>
      <c r="E504" s="169"/>
    </row>
    <row r="505" spans="1:5" x14ac:dyDescent="0.25">
      <c r="A505" s="185"/>
      <c r="B505" s="179"/>
      <c r="C505" s="184"/>
      <c r="D505" s="187"/>
      <c r="E505" s="169"/>
    </row>
    <row r="506" spans="1:5" x14ac:dyDescent="0.25">
      <c r="A506" s="185"/>
      <c r="B506" s="179"/>
      <c r="C506" s="184"/>
      <c r="D506" s="187"/>
      <c r="E506" s="169"/>
    </row>
    <row r="507" spans="1:5" x14ac:dyDescent="0.25">
      <c r="A507" s="185"/>
      <c r="B507" s="179"/>
      <c r="C507" s="184"/>
      <c r="D507" s="187"/>
      <c r="E507" s="169"/>
    </row>
    <row r="508" spans="1:5" x14ac:dyDescent="0.25">
      <c r="A508" s="185"/>
      <c r="B508" s="179"/>
      <c r="C508" s="184"/>
      <c r="D508" s="187"/>
      <c r="E508" s="169"/>
    </row>
    <row r="509" spans="1:5" x14ac:dyDescent="0.25">
      <c r="A509" s="185"/>
      <c r="B509" s="179"/>
      <c r="C509" s="184"/>
      <c r="D509" s="187"/>
      <c r="E509" s="169"/>
    </row>
    <row r="510" spans="1:5" x14ac:dyDescent="0.25">
      <c r="A510" s="185"/>
      <c r="B510" s="179"/>
      <c r="C510" s="184"/>
      <c r="D510" s="187"/>
      <c r="E510" s="169"/>
    </row>
    <row r="511" spans="1:5" x14ac:dyDescent="0.25">
      <c r="A511" s="185"/>
      <c r="B511" s="179"/>
      <c r="C511" s="184"/>
      <c r="D511" s="187"/>
      <c r="E511" s="169"/>
    </row>
    <row r="512" spans="1:5" x14ac:dyDescent="0.25">
      <c r="A512" s="185"/>
      <c r="B512" s="179"/>
      <c r="C512" s="184"/>
      <c r="D512" s="187"/>
      <c r="E512" s="169"/>
    </row>
    <row r="513" spans="1:5" x14ac:dyDescent="0.25">
      <c r="A513" s="185"/>
      <c r="B513" s="179"/>
      <c r="C513" s="184"/>
      <c r="D513" s="187"/>
      <c r="E513" s="169"/>
    </row>
    <row r="514" spans="1:5" x14ac:dyDescent="0.25">
      <c r="A514" s="185"/>
      <c r="B514" s="179"/>
      <c r="C514" s="184"/>
      <c r="D514" s="187"/>
      <c r="E514" s="169"/>
    </row>
    <row r="515" spans="1:5" x14ac:dyDescent="0.25">
      <c r="A515" s="185"/>
      <c r="B515" s="179"/>
      <c r="C515" s="184"/>
      <c r="D515" s="187"/>
      <c r="E515" s="169"/>
    </row>
    <row r="516" spans="1:5" x14ac:dyDescent="0.25">
      <c r="A516" s="185"/>
      <c r="B516" s="179"/>
      <c r="C516" s="184"/>
      <c r="D516" s="187"/>
      <c r="E516" s="169"/>
    </row>
    <row r="517" spans="1:5" x14ac:dyDescent="0.25">
      <c r="A517" s="185"/>
      <c r="B517" s="179"/>
      <c r="C517" s="184"/>
      <c r="D517" s="187"/>
      <c r="E517" s="169"/>
    </row>
    <row r="518" spans="1:5" x14ac:dyDescent="0.25">
      <c r="A518" s="185"/>
      <c r="B518" s="179"/>
      <c r="C518" s="184"/>
      <c r="D518" s="187"/>
      <c r="E518" s="169"/>
    </row>
    <row r="519" spans="1:5" x14ac:dyDescent="0.25">
      <c r="A519" s="185"/>
      <c r="B519" s="179"/>
      <c r="C519" s="184"/>
      <c r="D519" s="187"/>
      <c r="E519" s="169"/>
    </row>
    <row r="520" spans="1:5" x14ac:dyDescent="0.25">
      <c r="A520" s="185"/>
      <c r="B520" s="179"/>
      <c r="C520" s="184"/>
      <c r="D520" s="187"/>
      <c r="E520" s="169"/>
    </row>
    <row r="521" spans="1:5" x14ac:dyDescent="0.25">
      <c r="A521" s="185"/>
      <c r="B521" s="179"/>
      <c r="C521" s="184"/>
      <c r="D521" s="187"/>
      <c r="E521" s="169"/>
    </row>
    <row r="522" spans="1:5" x14ac:dyDescent="0.25">
      <c r="A522" s="185"/>
      <c r="B522" s="179"/>
      <c r="C522" s="184"/>
      <c r="D522" s="187"/>
      <c r="E522" s="169"/>
    </row>
    <row r="523" spans="1:5" x14ac:dyDescent="0.25">
      <c r="A523" s="185"/>
      <c r="B523" s="179"/>
      <c r="C523" s="184"/>
      <c r="D523" s="187"/>
      <c r="E523" s="169"/>
    </row>
    <row r="524" spans="1:5" x14ac:dyDescent="0.25">
      <c r="A524" s="185"/>
      <c r="B524" s="179"/>
      <c r="C524" s="184"/>
      <c r="D524" s="187"/>
      <c r="E524" s="169"/>
    </row>
    <row r="525" spans="1:5" x14ac:dyDescent="0.25">
      <c r="A525" s="185"/>
      <c r="B525" s="179"/>
      <c r="C525" s="184"/>
      <c r="D525" s="187"/>
      <c r="E525" s="169"/>
    </row>
    <row r="526" spans="1:5" x14ac:dyDescent="0.25">
      <c r="A526" s="185"/>
      <c r="B526" s="179"/>
      <c r="C526" s="184"/>
      <c r="D526" s="187"/>
      <c r="E526" s="169"/>
    </row>
    <row r="527" spans="1:5" x14ac:dyDescent="0.25">
      <c r="A527" s="185"/>
      <c r="B527" s="179"/>
      <c r="C527" s="184"/>
      <c r="D527" s="187"/>
      <c r="E527" s="169"/>
    </row>
    <row r="528" spans="1:5" x14ac:dyDescent="0.25">
      <c r="A528" s="185"/>
      <c r="B528" s="179"/>
      <c r="C528" s="184"/>
      <c r="D528" s="187"/>
      <c r="E528" s="169"/>
    </row>
    <row r="529" spans="1:5" x14ac:dyDescent="0.25">
      <c r="A529" s="185"/>
      <c r="B529" s="179"/>
      <c r="C529" s="184"/>
      <c r="D529" s="187"/>
      <c r="E529" s="169"/>
    </row>
    <row r="530" spans="1:5" x14ac:dyDescent="0.25">
      <c r="A530" s="185"/>
      <c r="B530" s="179"/>
      <c r="C530" s="184"/>
      <c r="D530" s="187"/>
      <c r="E530" s="169"/>
    </row>
    <row r="531" spans="1:5" x14ac:dyDescent="0.25">
      <c r="A531" s="185"/>
      <c r="B531" s="179"/>
      <c r="C531" s="184"/>
      <c r="D531" s="187"/>
      <c r="E531" s="169"/>
    </row>
    <row r="532" spans="1:5" x14ac:dyDescent="0.25">
      <c r="A532" s="185"/>
      <c r="B532" s="179"/>
      <c r="C532" s="184"/>
      <c r="D532" s="187"/>
      <c r="E532" s="169"/>
    </row>
    <row r="533" spans="1:5" x14ac:dyDescent="0.25">
      <c r="A533" s="185"/>
      <c r="B533" s="179"/>
      <c r="C533" s="184"/>
      <c r="D533" s="187"/>
      <c r="E533" s="169"/>
    </row>
    <row r="534" spans="1:5" x14ac:dyDescent="0.25">
      <c r="A534" s="185"/>
      <c r="B534" s="179"/>
      <c r="C534" s="184"/>
      <c r="D534" s="187"/>
      <c r="E534" s="169"/>
    </row>
    <row r="535" spans="1:5" x14ac:dyDescent="0.25">
      <c r="A535" s="185"/>
      <c r="B535" s="179"/>
      <c r="C535" s="184"/>
      <c r="D535" s="187"/>
      <c r="E535" s="169"/>
    </row>
    <row r="536" spans="1:5" x14ac:dyDescent="0.25">
      <c r="A536" s="185"/>
      <c r="B536" s="179"/>
      <c r="C536" s="184"/>
      <c r="D536" s="187"/>
      <c r="E536" s="169"/>
    </row>
    <row r="537" spans="1:5" x14ac:dyDescent="0.25">
      <c r="A537" s="185"/>
      <c r="B537" s="179"/>
      <c r="C537" s="184"/>
      <c r="D537" s="187"/>
      <c r="E537" s="169"/>
    </row>
    <row r="538" spans="1:5" x14ac:dyDescent="0.25">
      <c r="A538" s="185"/>
      <c r="B538" s="179"/>
      <c r="C538" s="184"/>
      <c r="D538" s="187"/>
      <c r="E538" s="169"/>
    </row>
    <row r="539" spans="1:5" x14ac:dyDescent="0.25">
      <c r="A539" s="185"/>
      <c r="B539" s="179"/>
      <c r="C539" s="184"/>
      <c r="D539" s="187"/>
      <c r="E539" s="169"/>
    </row>
    <row r="540" spans="1:5" x14ac:dyDescent="0.25">
      <c r="A540" s="185"/>
      <c r="B540" s="179"/>
      <c r="C540" s="184"/>
      <c r="D540" s="187"/>
      <c r="E540" s="169"/>
    </row>
    <row r="541" spans="1:5" x14ac:dyDescent="0.25">
      <c r="A541" s="185"/>
      <c r="B541" s="179"/>
      <c r="C541" s="184"/>
      <c r="D541" s="187"/>
      <c r="E541" s="169"/>
    </row>
    <row r="542" spans="1:5" x14ac:dyDescent="0.25">
      <c r="A542" s="185"/>
      <c r="B542" s="179"/>
      <c r="C542" s="184"/>
      <c r="D542" s="187"/>
      <c r="E542" s="169"/>
    </row>
    <row r="543" spans="1:5" x14ac:dyDescent="0.25">
      <c r="A543" s="185"/>
      <c r="B543" s="179"/>
      <c r="C543" s="184"/>
      <c r="D543" s="187"/>
      <c r="E543" s="169"/>
    </row>
    <row r="544" spans="1:5" x14ac:dyDescent="0.25">
      <c r="A544" s="185"/>
      <c r="B544" s="179"/>
      <c r="C544" s="184"/>
      <c r="D544" s="187"/>
      <c r="E544" s="169"/>
    </row>
    <row r="545" spans="1:5" x14ac:dyDescent="0.25">
      <c r="A545" s="185"/>
      <c r="B545" s="179"/>
      <c r="C545" s="184"/>
      <c r="D545" s="187"/>
      <c r="E545" s="169"/>
    </row>
    <row r="546" spans="1:5" x14ac:dyDescent="0.25">
      <c r="A546" s="185"/>
      <c r="B546" s="179"/>
      <c r="C546" s="184"/>
      <c r="D546" s="187"/>
      <c r="E546" s="169"/>
    </row>
    <row r="547" spans="1:5" x14ac:dyDescent="0.25">
      <c r="A547" s="185"/>
      <c r="B547" s="179"/>
      <c r="C547" s="184"/>
      <c r="D547" s="187"/>
      <c r="E547" s="169"/>
    </row>
    <row r="548" spans="1:5" x14ac:dyDescent="0.25">
      <c r="A548" s="185"/>
      <c r="B548" s="179"/>
      <c r="C548" s="184"/>
      <c r="D548" s="187"/>
      <c r="E548" s="169"/>
    </row>
    <row r="549" spans="1:5" x14ac:dyDescent="0.25">
      <c r="A549" s="185"/>
      <c r="B549" s="179"/>
      <c r="C549" s="184"/>
      <c r="D549" s="187"/>
      <c r="E549" s="169"/>
    </row>
    <row r="550" spans="1:5" x14ac:dyDescent="0.25">
      <c r="A550" s="185"/>
      <c r="B550" s="179"/>
      <c r="C550" s="184"/>
      <c r="D550" s="187"/>
      <c r="E550" s="169"/>
    </row>
    <row r="551" spans="1:5" x14ac:dyDescent="0.25">
      <c r="A551" s="185"/>
      <c r="B551" s="179"/>
      <c r="C551" s="184"/>
      <c r="D551" s="187"/>
      <c r="E551" s="169"/>
    </row>
    <row r="552" spans="1:5" x14ac:dyDescent="0.25">
      <c r="A552" s="185"/>
      <c r="B552" s="179"/>
      <c r="C552" s="184"/>
      <c r="D552" s="187"/>
      <c r="E552" s="169"/>
    </row>
    <row r="553" spans="1:5" x14ac:dyDescent="0.25">
      <c r="A553" s="185"/>
      <c r="B553" s="179"/>
      <c r="C553" s="184"/>
      <c r="D553" s="187"/>
      <c r="E553" s="169"/>
    </row>
    <row r="554" spans="1:5" x14ac:dyDescent="0.25">
      <c r="A554" s="185"/>
      <c r="B554" s="179"/>
      <c r="C554" s="184"/>
      <c r="D554" s="187"/>
      <c r="E554" s="169"/>
    </row>
    <row r="555" spans="1:5" x14ac:dyDescent="0.25">
      <c r="A555" s="185"/>
      <c r="B555" s="179"/>
      <c r="C555" s="184"/>
      <c r="D555" s="187"/>
      <c r="E555" s="169"/>
    </row>
    <row r="556" spans="1:5" x14ac:dyDescent="0.25">
      <c r="A556" s="185"/>
      <c r="B556" s="179"/>
      <c r="C556" s="184"/>
      <c r="D556" s="187"/>
      <c r="E556" s="169"/>
    </row>
    <row r="557" spans="1:5" x14ac:dyDescent="0.25">
      <c r="A557" s="185"/>
      <c r="B557" s="179"/>
      <c r="C557" s="184"/>
      <c r="D557" s="187"/>
      <c r="E557" s="169"/>
    </row>
    <row r="558" spans="1:5" x14ac:dyDescent="0.25">
      <c r="A558" s="185"/>
      <c r="B558" s="179"/>
      <c r="C558" s="184"/>
      <c r="D558" s="187"/>
      <c r="E558" s="169"/>
    </row>
    <row r="559" spans="1:5" x14ac:dyDescent="0.25">
      <c r="A559" s="185"/>
      <c r="B559" s="179"/>
      <c r="C559" s="184"/>
      <c r="D559" s="187"/>
      <c r="E559" s="169"/>
    </row>
    <row r="560" spans="1:5" x14ac:dyDescent="0.25">
      <c r="A560" s="185"/>
      <c r="B560" s="179"/>
      <c r="C560" s="184"/>
      <c r="D560" s="187"/>
      <c r="E560" s="169"/>
    </row>
    <row r="561" spans="1:5" x14ac:dyDescent="0.25">
      <c r="A561" s="185"/>
      <c r="B561" s="179"/>
      <c r="C561" s="184"/>
      <c r="D561" s="187"/>
      <c r="E561" s="169"/>
    </row>
    <row r="562" spans="1:5" x14ac:dyDescent="0.25">
      <c r="A562" s="185"/>
      <c r="B562" s="179"/>
      <c r="C562" s="184"/>
      <c r="D562" s="187"/>
      <c r="E562" s="169"/>
    </row>
    <row r="563" spans="1:5" x14ac:dyDescent="0.25">
      <c r="A563" s="185"/>
      <c r="B563" s="179"/>
      <c r="C563" s="184"/>
      <c r="D563" s="187"/>
      <c r="E563" s="169"/>
    </row>
    <row r="564" spans="1:5" x14ac:dyDescent="0.25">
      <c r="A564" s="185"/>
      <c r="B564" s="179"/>
      <c r="C564" s="184"/>
      <c r="D564" s="187"/>
      <c r="E564" s="169"/>
    </row>
    <row r="565" spans="1:5" x14ac:dyDescent="0.25">
      <c r="A565" s="185"/>
      <c r="B565" s="179"/>
      <c r="C565" s="184"/>
      <c r="D565" s="187"/>
      <c r="E565" s="169"/>
    </row>
    <row r="566" spans="1:5" x14ac:dyDescent="0.25">
      <c r="A566" s="185"/>
      <c r="B566" s="179"/>
      <c r="C566" s="184"/>
      <c r="D566" s="187"/>
      <c r="E566" s="169"/>
    </row>
    <row r="567" spans="1:5" x14ac:dyDescent="0.25">
      <c r="A567" s="185"/>
      <c r="B567" s="179"/>
      <c r="C567" s="184"/>
      <c r="D567" s="187"/>
      <c r="E567" s="169"/>
    </row>
    <row r="568" spans="1:5" x14ac:dyDescent="0.25">
      <c r="A568" s="185"/>
      <c r="B568" s="179"/>
      <c r="C568" s="184"/>
      <c r="D568" s="187"/>
      <c r="E568" s="169"/>
    </row>
    <row r="569" spans="1:5" x14ac:dyDescent="0.25">
      <c r="A569" s="185"/>
      <c r="B569" s="179"/>
      <c r="C569" s="184"/>
      <c r="D569" s="187"/>
      <c r="E569" s="169"/>
    </row>
    <row r="570" spans="1:5" x14ac:dyDescent="0.25">
      <c r="A570" s="185"/>
      <c r="B570" s="179"/>
      <c r="C570" s="184"/>
      <c r="D570" s="187"/>
      <c r="E570" s="169"/>
    </row>
    <row r="571" spans="1:5" x14ac:dyDescent="0.25">
      <c r="A571" s="185"/>
      <c r="B571" s="179"/>
      <c r="C571" s="184"/>
      <c r="D571" s="187"/>
      <c r="E571" s="169"/>
    </row>
    <row r="572" spans="1:5" x14ac:dyDescent="0.25">
      <c r="A572" s="185"/>
      <c r="B572" s="179"/>
      <c r="C572" s="184"/>
      <c r="D572" s="187"/>
      <c r="E572" s="169"/>
    </row>
    <row r="573" spans="1:5" x14ac:dyDescent="0.25">
      <c r="A573" s="185"/>
      <c r="B573" s="179"/>
      <c r="C573" s="184"/>
      <c r="D573" s="187"/>
      <c r="E573" s="169"/>
    </row>
    <row r="574" spans="1:5" x14ac:dyDescent="0.25">
      <c r="A574" s="185"/>
      <c r="B574" s="179"/>
      <c r="C574" s="184"/>
      <c r="D574" s="187"/>
      <c r="E574" s="169"/>
    </row>
    <row r="575" spans="1:5" x14ac:dyDescent="0.25">
      <c r="A575" s="185"/>
      <c r="B575" s="179"/>
      <c r="C575" s="184"/>
      <c r="D575" s="187"/>
      <c r="E575" s="169"/>
    </row>
    <row r="576" spans="1:5" x14ac:dyDescent="0.25">
      <c r="A576" s="185"/>
      <c r="B576" s="179"/>
      <c r="C576" s="184"/>
      <c r="D576" s="187"/>
      <c r="E576" s="169"/>
    </row>
    <row r="577" spans="1:5" x14ac:dyDescent="0.25">
      <c r="A577" s="185"/>
      <c r="B577" s="179"/>
      <c r="C577" s="184"/>
      <c r="D577" s="187"/>
      <c r="E577" s="169"/>
    </row>
    <row r="578" spans="1:5" x14ac:dyDescent="0.25">
      <c r="A578" s="185"/>
      <c r="B578" s="179"/>
      <c r="C578" s="184"/>
      <c r="D578" s="187"/>
      <c r="E578" s="169"/>
    </row>
    <row r="579" spans="1:5" x14ac:dyDescent="0.25">
      <c r="A579" s="185"/>
      <c r="B579" s="179"/>
      <c r="C579" s="184"/>
      <c r="D579" s="187"/>
      <c r="E579" s="169"/>
    </row>
    <row r="580" spans="1:5" x14ac:dyDescent="0.25">
      <c r="A580" s="185"/>
      <c r="B580" s="179"/>
      <c r="C580" s="184"/>
      <c r="D580" s="187"/>
      <c r="E580" s="169"/>
    </row>
    <row r="581" spans="1:5" x14ac:dyDescent="0.25">
      <c r="A581" s="185"/>
      <c r="B581" s="179"/>
      <c r="C581" s="184"/>
      <c r="D581" s="187"/>
      <c r="E581" s="169"/>
    </row>
    <row r="582" spans="1:5" x14ac:dyDescent="0.25">
      <c r="A582" s="185"/>
      <c r="B582" s="179"/>
      <c r="C582" s="184"/>
      <c r="D582" s="187"/>
      <c r="E582" s="169"/>
    </row>
    <row r="583" spans="1:5" x14ac:dyDescent="0.25">
      <c r="A583" s="185"/>
      <c r="B583" s="179"/>
      <c r="C583" s="184"/>
      <c r="D583" s="187"/>
      <c r="E583" s="169"/>
    </row>
    <row r="584" spans="1:5" x14ac:dyDescent="0.25">
      <c r="A584" s="185"/>
      <c r="B584" s="179"/>
      <c r="C584" s="184"/>
      <c r="D584" s="187"/>
      <c r="E584" s="169"/>
    </row>
    <row r="585" spans="1:5" x14ac:dyDescent="0.25">
      <c r="A585" s="185"/>
      <c r="B585" s="179"/>
      <c r="C585" s="184"/>
      <c r="D585" s="187"/>
      <c r="E585" s="169"/>
    </row>
    <row r="586" spans="1:5" x14ac:dyDescent="0.25">
      <c r="A586" s="185"/>
      <c r="B586" s="179"/>
      <c r="C586" s="184"/>
      <c r="D586" s="187"/>
      <c r="E586" s="169"/>
    </row>
    <row r="587" spans="1:5" x14ac:dyDescent="0.25">
      <c r="A587" s="185"/>
      <c r="B587" s="179"/>
      <c r="C587" s="184"/>
      <c r="D587" s="187"/>
      <c r="E587" s="169"/>
    </row>
    <row r="588" spans="1:5" x14ac:dyDescent="0.25">
      <c r="A588" s="185"/>
      <c r="B588" s="179"/>
      <c r="C588" s="184"/>
      <c r="D588" s="187"/>
      <c r="E588" s="169"/>
    </row>
    <row r="589" spans="1:5" x14ac:dyDescent="0.25">
      <c r="A589" s="185"/>
      <c r="B589" s="179"/>
      <c r="C589" s="184"/>
      <c r="D589" s="187"/>
      <c r="E589" s="169"/>
    </row>
    <row r="590" spans="1:5" x14ac:dyDescent="0.25">
      <c r="A590" s="185"/>
      <c r="B590" s="179"/>
      <c r="C590" s="184"/>
      <c r="D590" s="187"/>
      <c r="E590" s="169"/>
    </row>
  </sheetData>
  <sheetProtection algorithmName="SHA-512" hashValue="nzoKGBkN+rTBGbYHNFxLCc0oPBMXTbe1NMkkADgA7zhiO9bdVdFOI1+6F8Jzd1z8I3NVILCPMK1FqdOqkNulmw==" saltValue="9XVUczoZAhT+o/vJ9krXFA==" spinCount="100000" sheet="1" objects="1" scenarios="1" selectLockedCells="1"/>
  <mergeCells count="9">
    <mergeCell ref="B160:F160"/>
    <mergeCell ref="B161:F161"/>
    <mergeCell ref="B162:F162"/>
    <mergeCell ref="G200:G202"/>
    <mergeCell ref="B155:F155"/>
    <mergeCell ref="B156:F156"/>
    <mergeCell ref="B157:F157"/>
    <mergeCell ref="B158:F158"/>
    <mergeCell ref="B159:F159"/>
  </mergeCells>
  <phoneticPr fontId="32" type="noConversion"/>
  <pageMargins left="0.70866141732283472" right="0.70866141732283472" top="0.74803149606299213" bottom="0.74803149606299213" header="0.31496062992125984" footer="0.31496062992125984"/>
  <pageSetup paperSize="9" scale="92" orientation="portrait" r:id="rId1"/>
  <headerFooter>
    <oddFooter>&amp;C
&amp;8&amp;K00-034&amp;A&amp;R
&amp;8&amp;K00-033&amp;P / &amp;N</oddFooter>
  </headerFooter>
  <rowBreaks count="7" manualBreakCount="7">
    <brk id="80" max="5" man="1"/>
    <brk id="102" max="5" man="1"/>
    <brk id="143" max="5" man="1"/>
    <brk id="188" max="5" man="1"/>
    <brk id="220" max="5" man="1"/>
    <brk id="257" max="5" man="1"/>
    <brk id="284"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C486A-7B10-42C9-927C-0E8898CF60EE}">
  <sheetPr>
    <tabColor theme="6" tint="0.59999389629810485"/>
  </sheetPr>
  <dimension ref="A1:O486"/>
  <sheetViews>
    <sheetView showZeros="0" view="pageBreakPreview" zoomScaleNormal="90" zoomScaleSheetLayoutView="100" workbookViewId="0">
      <pane ySplit="3" topLeftCell="A8" activePane="bottomLeft" state="frozen"/>
      <selection activeCell="L14" sqref="L14"/>
      <selection pane="bottomLeft" activeCell="E10" sqref="E10"/>
    </sheetView>
  </sheetViews>
  <sheetFormatPr defaultColWidth="9.140625" defaultRowHeight="15" x14ac:dyDescent="0.25"/>
  <cols>
    <col min="1" max="1" width="5.7109375" style="189" customWidth="1"/>
    <col min="2" max="2" width="50.7109375" style="182" customWidth="1"/>
    <col min="3" max="3" width="5.5703125" style="183" customWidth="1"/>
    <col min="4" max="4" width="9.140625" style="250"/>
    <col min="5" max="5" width="12.7109375" style="250" customWidth="1"/>
    <col min="6" max="6" width="12.7109375" style="187" customWidth="1"/>
    <col min="7" max="7" width="12.7109375" style="79" customWidth="1"/>
    <col min="8" max="8" width="15.42578125" style="79" customWidth="1"/>
    <col min="9" max="9" width="16.140625" style="79" customWidth="1"/>
    <col min="10" max="10" width="48.140625" style="179" customWidth="1"/>
    <col min="11" max="16384" width="9.140625" style="179"/>
  </cols>
  <sheetData>
    <row r="1" spans="1:6" ht="25.5" x14ac:dyDescent="0.25">
      <c r="A1" s="56" t="s">
        <v>0</v>
      </c>
      <c r="B1" s="2" t="s">
        <v>2</v>
      </c>
      <c r="C1" s="1" t="s">
        <v>3</v>
      </c>
      <c r="D1" s="225" t="s">
        <v>4</v>
      </c>
      <c r="E1" s="225" t="s">
        <v>26</v>
      </c>
      <c r="F1" s="161" t="s">
        <v>27</v>
      </c>
    </row>
    <row r="2" spans="1:6" x14ac:dyDescent="0.25">
      <c r="A2" s="57" t="s">
        <v>126</v>
      </c>
      <c r="B2" s="50" t="s">
        <v>138</v>
      </c>
      <c r="C2" s="122"/>
      <c r="D2" s="112"/>
      <c r="E2" s="112"/>
      <c r="F2" s="162"/>
    </row>
    <row r="3" spans="1:6" x14ac:dyDescent="0.25">
      <c r="A3" s="58" t="s">
        <v>12</v>
      </c>
      <c r="B3" s="51" t="s">
        <v>261</v>
      </c>
      <c r="C3" s="122"/>
      <c r="D3" s="112"/>
      <c r="E3" s="112"/>
      <c r="F3" s="135"/>
    </row>
    <row r="4" spans="1:6" ht="63.75" x14ac:dyDescent="0.25">
      <c r="A4" s="58"/>
      <c r="B4" s="28" t="s">
        <v>693</v>
      </c>
      <c r="C4" s="122"/>
      <c r="D4" s="112"/>
      <c r="E4" s="112"/>
      <c r="F4" s="135"/>
    </row>
    <row r="5" spans="1:6" x14ac:dyDescent="0.25">
      <c r="A5" s="58"/>
      <c r="B5" s="110"/>
      <c r="C5" s="122"/>
      <c r="D5" s="112"/>
      <c r="E5" s="112"/>
      <c r="F5" s="135"/>
    </row>
    <row r="6" spans="1:6" x14ac:dyDescent="0.25">
      <c r="A6" s="58" t="s">
        <v>558</v>
      </c>
      <c r="B6" s="5" t="s">
        <v>34</v>
      </c>
      <c r="C6" s="122"/>
      <c r="D6" s="112"/>
      <c r="E6" s="112"/>
      <c r="F6" s="135"/>
    </row>
    <row r="7" spans="1:6" x14ac:dyDescent="0.25">
      <c r="A7" s="58"/>
      <c r="B7" s="5"/>
      <c r="C7" s="122"/>
      <c r="D7" s="112"/>
      <c r="E7" s="112"/>
      <c r="F7" s="135"/>
    </row>
    <row r="8" spans="1:6" ht="89.25" x14ac:dyDescent="0.25">
      <c r="A8" s="58" t="s">
        <v>1</v>
      </c>
      <c r="B8" s="15" t="s">
        <v>135</v>
      </c>
      <c r="C8" s="122" t="s">
        <v>33</v>
      </c>
      <c r="D8" s="112">
        <v>1</v>
      </c>
      <c r="E8" s="254"/>
      <c r="F8" s="135">
        <f>D8*E8</f>
        <v>0</v>
      </c>
    </row>
    <row r="9" spans="1:6" x14ac:dyDescent="0.25">
      <c r="A9" s="58"/>
      <c r="B9" s="4"/>
      <c r="C9" s="122"/>
      <c r="D9" s="112"/>
      <c r="E9" s="112"/>
      <c r="F9" s="135"/>
    </row>
    <row r="10" spans="1:6" ht="25.5" x14ac:dyDescent="0.25">
      <c r="A10" s="58" t="s">
        <v>6</v>
      </c>
      <c r="B10" s="15" t="s">
        <v>622</v>
      </c>
      <c r="C10" s="122" t="s">
        <v>33</v>
      </c>
      <c r="D10" s="112">
        <v>1</v>
      </c>
      <c r="E10" s="254"/>
      <c r="F10" s="135">
        <f>D10*E10</f>
        <v>0</v>
      </c>
    </row>
    <row r="11" spans="1:6" x14ac:dyDescent="0.25">
      <c r="A11" s="58"/>
      <c r="B11" s="4"/>
      <c r="C11" s="122"/>
      <c r="D11" s="112"/>
      <c r="E11" s="112"/>
      <c r="F11" s="135"/>
    </row>
    <row r="12" spans="1:6" ht="25.5" x14ac:dyDescent="0.25">
      <c r="A12" s="58" t="s">
        <v>7</v>
      </c>
      <c r="B12" s="15" t="s">
        <v>624</v>
      </c>
      <c r="C12" s="122" t="s">
        <v>33</v>
      </c>
      <c r="D12" s="112">
        <v>1</v>
      </c>
      <c r="E12" s="254"/>
      <c r="F12" s="135">
        <f>D12*E12</f>
        <v>0</v>
      </c>
    </row>
    <row r="13" spans="1:6" x14ac:dyDescent="0.25">
      <c r="A13" s="58"/>
      <c r="B13" s="4"/>
      <c r="C13" s="122"/>
      <c r="D13" s="112"/>
      <c r="E13" s="112"/>
      <c r="F13" s="135"/>
    </row>
    <row r="14" spans="1:6" ht="51" x14ac:dyDescent="0.25">
      <c r="A14" s="58" t="s">
        <v>10</v>
      </c>
      <c r="B14" s="15" t="s">
        <v>625</v>
      </c>
      <c r="C14" s="122" t="s">
        <v>33</v>
      </c>
      <c r="D14" s="112">
        <v>1</v>
      </c>
      <c r="E14" s="254"/>
      <c r="F14" s="135">
        <f>D14*E14</f>
        <v>0</v>
      </c>
    </row>
    <row r="15" spans="1:6" x14ac:dyDescent="0.25">
      <c r="A15" s="58"/>
      <c r="B15" s="4"/>
      <c r="C15" s="122"/>
      <c r="D15" s="112"/>
      <c r="E15" s="112"/>
      <c r="F15" s="135"/>
    </row>
    <row r="16" spans="1:6" ht="25.5" x14ac:dyDescent="0.25">
      <c r="A16" s="58" t="s">
        <v>11</v>
      </c>
      <c r="B16" s="5" t="s">
        <v>40</v>
      </c>
      <c r="C16" s="122" t="s">
        <v>41</v>
      </c>
      <c r="D16" s="112">
        <v>210</v>
      </c>
      <c r="E16" s="255"/>
      <c r="F16" s="135">
        <f>D16*E16</f>
        <v>0</v>
      </c>
    </row>
    <row r="17" spans="1:6" x14ac:dyDescent="0.25">
      <c r="A17" s="58"/>
      <c r="B17" s="5"/>
      <c r="C17" s="122"/>
      <c r="D17" s="112"/>
      <c r="E17" s="112"/>
      <c r="F17" s="135"/>
    </row>
    <row r="18" spans="1:6" ht="25.5" x14ac:dyDescent="0.25">
      <c r="A18" s="58" t="s">
        <v>12</v>
      </c>
      <c r="B18" s="5" t="s">
        <v>137</v>
      </c>
      <c r="C18" s="122" t="s">
        <v>5</v>
      </c>
      <c r="D18" s="112">
        <v>11</v>
      </c>
      <c r="E18" s="255"/>
      <c r="F18" s="135">
        <f>D18*E18</f>
        <v>0</v>
      </c>
    </row>
    <row r="19" spans="1:6" x14ac:dyDescent="0.25">
      <c r="A19" s="58"/>
      <c r="B19" s="5"/>
      <c r="C19" s="122"/>
      <c r="D19" s="112"/>
      <c r="E19" s="112"/>
      <c r="F19" s="135"/>
    </row>
    <row r="20" spans="1:6" ht="25.5" x14ac:dyDescent="0.25">
      <c r="A20" s="58" t="s">
        <v>13</v>
      </c>
      <c r="B20" s="15" t="s">
        <v>644</v>
      </c>
      <c r="C20" s="122"/>
      <c r="D20" s="112"/>
      <c r="E20" s="112"/>
      <c r="F20" s="135"/>
    </row>
    <row r="21" spans="1:6" x14ac:dyDescent="0.25">
      <c r="A21" s="58"/>
      <c r="B21" s="6" t="s">
        <v>42</v>
      </c>
      <c r="C21" s="122" t="s">
        <v>41</v>
      </c>
      <c r="D21" s="112">
        <v>71</v>
      </c>
      <c r="E21" s="255"/>
      <c r="F21" s="135">
        <f>D21*E21</f>
        <v>0</v>
      </c>
    </row>
    <row r="22" spans="1:6" x14ac:dyDescent="0.25">
      <c r="A22" s="58"/>
      <c r="B22" s="6" t="s">
        <v>43</v>
      </c>
      <c r="C22" s="122" t="s">
        <v>41</v>
      </c>
      <c r="D22" s="112">
        <v>125</v>
      </c>
      <c r="E22" s="255"/>
      <c r="F22" s="135">
        <f>D22*E22</f>
        <v>0</v>
      </c>
    </row>
    <row r="23" spans="1:6" x14ac:dyDescent="0.25">
      <c r="A23" s="58"/>
      <c r="B23" s="6" t="s">
        <v>54</v>
      </c>
      <c r="C23" s="122" t="s">
        <v>41</v>
      </c>
      <c r="D23" s="112">
        <v>250</v>
      </c>
      <c r="E23" s="255"/>
      <c r="F23" s="135">
        <f>D23*E23</f>
        <v>0</v>
      </c>
    </row>
    <row r="24" spans="1:6" x14ac:dyDescent="0.25">
      <c r="A24" s="58"/>
      <c r="B24" s="6" t="s">
        <v>45</v>
      </c>
      <c r="C24" s="122" t="s">
        <v>41</v>
      </c>
      <c r="D24" s="112">
        <v>8</v>
      </c>
      <c r="E24" s="255"/>
      <c r="F24" s="135">
        <f>D24*E24</f>
        <v>0</v>
      </c>
    </row>
    <row r="25" spans="1:6" x14ac:dyDescent="0.25">
      <c r="A25" s="58"/>
      <c r="B25" s="5"/>
      <c r="C25" s="122"/>
      <c r="D25" s="144"/>
      <c r="E25" s="112"/>
      <c r="F25" s="135"/>
    </row>
    <row r="26" spans="1:6" ht="114.75" x14ac:dyDescent="0.25">
      <c r="A26" s="58" t="s">
        <v>14</v>
      </c>
      <c r="B26" s="15" t="s">
        <v>626</v>
      </c>
      <c r="C26" s="122"/>
      <c r="D26" s="144"/>
      <c r="E26" s="112"/>
      <c r="F26" s="135"/>
    </row>
    <row r="27" spans="1:6" x14ac:dyDescent="0.25">
      <c r="A27" s="58"/>
      <c r="B27" s="6" t="s">
        <v>42</v>
      </c>
      <c r="C27" s="122" t="s">
        <v>5</v>
      </c>
      <c r="D27" s="144">
        <v>3</v>
      </c>
      <c r="E27" s="255"/>
      <c r="F27" s="135">
        <f>D27*E27</f>
        <v>0</v>
      </c>
    </row>
    <row r="28" spans="1:6" x14ac:dyDescent="0.25">
      <c r="A28" s="58"/>
      <c r="B28" s="6" t="s">
        <v>43</v>
      </c>
      <c r="C28" s="122" t="s">
        <v>5</v>
      </c>
      <c r="D28" s="144">
        <v>2</v>
      </c>
      <c r="E28" s="255"/>
      <c r="F28" s="135">
        <f>D28*E28</f>
        <v>0</v>
      </c>
    </row>
    <row r="29" spans="1:6" x14ac:dyDescent="0.25">
      <c r="A29" s="58"/>
      <c r="B29" s="6" t="s">
        <v>54</v>
      </c>
      <c r="C29" s="122" t="s">
        <v>5</v>
      </c>
      <c r="D29" s="144">
        <v>2</v>
      </c>
      <c r="E29" s="255"/>
      <c r="F29" s="135">
        <f>D29*E29</f>
        <v>0</v>
      </c>
    </row>
    <row r="30" spans="1:6" x14ac:dyDescent="0.25">
      <c r="A30" s="58"/>
      <c r="B30" s="6" t="s">
        <v>45</v>
      </c>
      <c r="C30" s="122" t="s">
        <v>5</v>
      </c>
      <c r="D30" s="144">
        <v>2</v>
      </c>
      <c r="E30" s="255"/>
      <c r="F30" s="135">
        <f>D30*E30</f>
        <v>0</v>
      </c>
    </row>
    <row r="31" spans="1:6" x14ac:dyDescent="0.25">
      <c r="A31" s="58"/>
      <c r="B31" s="7"/>
      <c r="C31" s="122"/>
      <c r="D31" s="112"/>
      <c r="E31" s="112"/>
      <c r="F31" s="135"/>
    </row>
    <row r="32" spans="1:6" ht="38.25" x14ac:dyDescent="0.25">
      <c r="A32" s="58" t="s">
        <v>11</v>
      </c>
      <c r="B32" s="8" t="s">
        <v>46</v>
      </c>
      <c r="C32" s="122" t="s">
        <v>5</v>
      </c>
      <c r="D32" s="112">
        <v>1</v>
      </c>
      <c r="E32" s="255"/>
      <c r="F32" s="135">
        <f>D32*E32</f>
        <v>0</v>
      </c>
    </row>
    <row r="33" spans="1:6" x14ac:dyDescent="0.25">
      <c r="A33" s="58"/>
      <c r="B33" s="8"/>
      <c r="C33" s="122"/>
      <c r="D33" s="112"/>
      <c r="E33" s="112"/>
      <c r="F33" s="163"/>
    </row>
    <row r="34" spans="1:6" ht="76.5" x14ac:dyDescent="0.25">
      <c r="A34" s="58" t="s">
        <v>39</v>
      </c>
      <c r="B34" s="47" t="s">
        <v>136</v>
      </c>
      <c r="C34" s="122" t="s">
        <v>5</v>
      </c>
      <c r="D34" s="112">
        <v>5</v>
      </c>
      <c r="E34" s="255"/>
      <c r="F34" s="135">
        <f>D34*E34</f>
        <v>0</v>
      </c>
    </row>
    <row r="35" spans="1:6" ht="38.25" x14ac:dyDescent="0.25">
      <c r="A35" s="58"/>
      <c r="B35" s="28" t="s">
        <v>642</v>
      </c>
      <c r="C35" s="122"/>
      <c r="D35" s="112"/>
      <c r="E35" s="112"/>
      <c r="F35" s="135"/>
    </row>
    <row r="36" spans="1:6" x14ac:dyDescent="0.25">
      <c r="A36" s="58"/>
      <c r="B36" s="47"/>
      <c r="C36" s="122"/>
      <c r="D36" s="112"/>
      <c r="E36" s="112"/>
      <c r="F36" s="135"/>
    </row>
    <row r="37" spans="1:6" ht="51" x14ac:dyDescent="0.25">
      <c r="A37" s="58" t="s">
        <v>38</v>
      </c>
      <c r="B37" s="5" t="s">
        <v>256</v>
      </c>
      <c r="C37" s="136" t="s">
        <v>5</v>
      </c>
      <c r="D37" s="135">
        <v>1</v>
      </c>
      <c r="E37" s="256"/>
      <c r="F37" s="163">
        <f>D37*E37</f>
        <v>0</v>
      </c>
    </row>
    <row r="38" spans="1:6" x14ac:dyDescent="0.25">
      <c r="A38" s="58"/>
      <c r="B38" s="5"/>
      <c r="C38" s="122"/>
      <c r="D38" s="112"/>
      <c r="E38" s="112"/>
      <c r="F38" s="163"/>
    </row>
    <row r="39" spans="1:6" ht="38.25" x14ac:dyDescent="0.25">
      <c r="A39" s="58" t="s">
        <v>56</v>
      </c>
      <c r="B39" s="6" t="s">
        <v>170</v>
      </c>
      <c r="C39" s="136"/>
      <c r="D39" s="135"/>
      <c r="E39" s="135"/>
      <c r="F39" s="163"/>
    </row>
    <row r="40" spans="1:6" x14ac:dyDescent="0.25">
      <c r="A40" s="58"/>
      <c r="B40" s="6" t="s">
        <v>171</v>
      </c>
      <c r="C40" s="136" t="s">
        <v>5</v>
      </c>
      <c r="D40" s="135">
        <v>1</v>
      </c>
      <c r="E40" s="256"/>
      <c r="F40" s="163">
        <f>D40*E40</f>
        <v>0</v>
      </c>
    </row>
    <row r="41" spans="1:6" x14ac:dyDescent="0.25">
      <c r="A41" s="58"/>
      <c r="B41" s="6" t="s">
        <v>172</v>
      </c>
      <c r="C41" s="136" t="s">
        <v>5</v>
      </c>
      <c r="D41" s="135">
        <v>1</v>
      </c>
      <c r="E41" s="256"/>
      <c r="F41" s="163">
        <f>D41*E41</f>
        <v>0</v>
      </c>
    </row>
    <row r="42" spans="1:6" ht="38.25" x14ac:dyDescent="0.25">
      <c r="A42" s="58"/>
      <c r="B42" s="28" t="s">
        <v>642</v>
      </c>
      <c r="C42" s="122"/>
      <c r="D42" s="112"/>
      <c r="E42" s="112"/>
      <c r="F42" s="163"/>
    </row>
    <row r="43" spans="1:6" x14ac:dyDescent="0.25">
      <c r="A43" s="58"/>
      <c r="B43" s="5"/>
      <c r="C43" s="122"/>
      <c r="D43" s="112"/>
      <c r="E43" s="112"/>
      <c r="F43" s="163"/>
    </row>
    <row r="44" spans="1:6" ht="25.5" x14ac:dyDescent="0.25">
      <c r="A44" s="58" t="s">
        <v>238</v>
      </c>
      <c r="B44" s="23" t="s">
        <v>174</v>
      </c>
      <c r="C44" s="136"/>
      <c r="D44" s="149"/>
      <c r="E44" s="135"/>
      <c r="F44" s="163"/>
    </row>
    <row r="45" spans="1:6" x14ac:dyDescent="0.25">
      <c r="A45" s="58"/>
      <c r="B45" s="23" t="s">
        <v>173</v>
      </c>
      <c r="C45" s="136" t="s">
        <v>41</v>
      </c>
      <c r="D45" s="149">
        <v>3</v>
      </c>
      <c r="E45" s="256"/>
      <c r="F45" s="163">
        <f>D45*E45</f>
        <v>0</v>
      </c>
    </row>
    <row r="46" spans="1:6" x14ac:dyDescent="0.25">
      <c r="A46" s="58"/>
      <c r="B46" s="23"/>
      <c r="C46" s="122"/>
      <c r="D46" s="144"/>
      <c r="E46" s="112"/>
      <c r="F46" s="163"/>
    </row>
    <row r="47" spans="1:6" ht="51" x14ac:dyDescent="0.25">
      <c r="A47" s="58" t="s">
        <v>57</v>
      </c>
      <c r="B47" s="23" t="s">
        <v>628</v>
      </c>
      <c r="C47" s="136" t="s">
        <v>9</v>
      </c>
      <c r="D47" s="135">
        <v>75</v>
      </c>
      <c r="E47" s="256"/>
      <c r="F47" s="163">
        <f>D47*E47</f>
        <v>0</v>
      </c>
    </row>
    <row r="48" spans="1:6" x14ac:dyDescent="0.25">
      <c r="A48" s="58"/>
      <c r="B48" s="23"/>
      <c r="C48" s="122"/>
      <c r="D48" s="112"/>
      <c r="E48" s="112"/>
      <c r="F48" s="163"/>
    </row>
    <row r="49" spans="1:6" ht="25.5" x14ac:dyDescent="0.25">
      <c r="A49" s="58" t="s">
        <v>58</v>
      </c>
      <c r="B49" s="23" t="s">
        <v>627</v>
      </c>
      <c r="C49" s="136" t="s">
        <v>33</v>
      </c>
      <c r="D49" s="135">
        <v>1</v>
      </c>
      <c r="E49" s="256"/>
      <c r="F49" s="163">
        <f>D49*E49</f>
        <v>0</v>
      </c>
    </row>
    <row r="50" spans="1:6" x14ac:dyDescent="0.25">
      <c r="A50" s="58"/>
      <c r="B50" s="23"/>
      <c r="C50" s="122"/>
      <c r="D50" s="112"/>
      <c r="E50" s="112"/>
      <c r="F50" s="163"/>
    </row>
    <row r="51" spans="1:6" ht="25.5" x14ac:dyDescent="0.25">
      <c r="A51" s="58" t="s">
        <v>64</v>
      </c>
      <c r="B51" s="23" t="s">
        <v>645</v>
      </c>
      <c r="C51" s="136" t="s">
        <v>638</v>
      </c>
      <c r="D51" s="135">
        <v>10</v>
      </c>
      <c r="E51" s="256"/>
      <c r="F51" s="163">
        <f>D51*E51</f>
        <v>0</v>
      </c>
    </row>
    <row r="52" spans="1:6" ht="51" x14ac:dyDescent="0.25">
      <c r="A52" s="58"/>
      <c r="B52" s="28" t="s">
        <v>648</v>
      </c>
      <c r="C52" s="122"/>
      <c r="D52" s="112"/>
      <c r="E52" s="112"/>
      <c r="F52" s="163"/>
    </row>
    <row r="53" spans="1:6" x14ac:dyDescent="0.25">
      <c r="A53" s="58"/>
      <c r="B53" s="23"/>
      <c r="C53" s="122"/>
      <c r="D53" s="112"/>
      <c r="E53" s="112"/>
      <c r="F53" s="163"/>
    </row>
    <row r="54" spans="1:6" ht="25.5" x14ac:dyDescent="0.25">
      <c r="A54" s="58" t="s">
        <v>239</v>
      </c>
      <c r="B54" s="15" t="s">
        <v>647</v>
      </c>
      <c r="C54" s="137" t="s">
        <v>638</v>
      </c>
      <c r="D54" s="226">
        <v>30</v>
      </c>
      <c r="E54" s="256"/>
      <c r="F54" s="135">
        <f>D54*E54</f>
        <v>0</v>
      </c>
    </row>
    <row r="55" spans="1:6" ht="38.25" x14ac:dyDescent="0.25">
      <c r="A55" s="58"/>
      <c r="B55" s="28" t="s">
        <v>649</v>
      </c>
      <c r="C55" s="122"/>
      <c r="D55" s="112"/>
      <c r="E55" s="112"/>
      <c r="F55" s="135"/>
    </row>
    <row r="56" spans="1:6" x14ac:dyDescent="0.25">
      <c r="A56" s="58"/>
      <c r="B56" s="23"/>
      <c r="C56" s="122"/>
      <c r="D56" s="112"/>
      <c r="E56" s="112"/>
      <c r="F56" s="163"/>
    </row>
    <row r="57" spans="1:6" ht="25.5" x14ac:dyDescent="0.25">
      <c r="A57" s="58" t="s">
        <v>69</v>
      </c>
      <c r="B57" s="23" t="s">
        <v>646</v>
      </c>
      <c r="C57" s="136" t="s">
        <v>638</v>
      </c>
      <c r="D57" s="135">
        <v>20</v>
      </c>
      <c r="E57" s="256"/>
      <c r="F57" s="163">
        <f>D57*E57</f>
        <v>0</v>
      </c>
    </row>
    <row r="58" spans="1:6" x14ac:dyDescent="0.25">
      <c r="A58" s="58"/>
      <c r="B58" s="5"/>
      <c r="C58" s="122"/>
      <c r="D58" s="112"/>
      <c r="E58" s="112"/>
      <c r="F58" s="163"/>
    </row>
    <row r="59" spans="1:6" ht="15.75" thickBot="1" x14ac:dyDescent="0.3">
      <c r="A59" s="59"/>
      <c r="B59" s="48" t="s">
        <v>47</v>
      </c>
      <c r="C59" s="123"/>
      <c r="D59" s="232"/>
      <c r="E59" s="232"/>
      <c r="F59" s="164">
        <f>SUM(F7:F58)</f>
        <v>0</v>
      </c>
    </row>
    <row r="60" spans="1:6" ht="15.75" thickTop="1" x14ac:dyDescent="0.25">
      <c r="A60" s="58"/>
      <c r="B60" s="27"/>
      <c r="C60" s="122"/>
      <c r="D60" s="112"/>
      <c r="E60" s="112"/>
      <c r="F60" s="135"/>
    </row>
    <row r="61" spans="1:6" x14ac:dyDescent="0.25">
      <c r="A61" s="58" t="s">
        <v>559</v>
      </c>
      <c r="B61" s="5" t="s">
        <v>35</v>
      </c>
      <c r="C61" s="122"/>
      <c r="D61" s="112"/>
      <c r="E61" s="112"/>
      <c r="F61" s="135"/>
    </row>
    <row r="62" spans="1:6" x14ac:dyDescent="0.25">
      <c r="A62" s="58"/>
      <c r="B62" s="28" t="s">
        <v>36</v>
      </c>
      <c r="C62" s="122"/>
      <c r="D62" s="112"/>
      <c r="E62" s="112"/>
      <c r="F62" s="135"/>
    </row>
    <row r="63" spans="1:6" ht="51" x14ac:dyDescent="0.25">
      <c r="A63" s="58"/>
      <c r="B63" s="28" t="s">
        <v>37</v>
      </c>
      <c r="C63" s="122"/>
      <c r="D63" s="112"/>
      <c r="E63" s="112"/>
      <c r="F63" s="135"/>
    </row>
    <row r="64" spans="1:6" ht="25.5" x14ac:dyDescent="0.25">
      <c r="A64" s="58"/>
      <c r="B64" s="28" t="s">
        <v>623</v>
      </c>
      <c r="C64" s="124"/>
      <c r="D64" s="233"/>
      <c r="E64" s="135"/>
      <c r="F64" s="135"/>
    </row>
    <row r="65" spans="1:10" x14ac:dyDescent="0.25">
      <c r="A65" s="58"/>
      <c r="B65" s="24"/>
      <c r="C65" s="176"/>
      <c r="D65" s="135"/>
      <c r="E65" s="135"/>
      <c r="F65" s="135"/>
    </row>
    <row r="66" spans="1:10" ht="25.5" x14ac:dyDescent="0.25">
      <c r="A66" s="58" t="s">
        <v>1</v>
      </c>
      <c r="B66" s="15" t="s">
        <v>21</v>
      </c>
      <c r="C66" s="137" t="s">
        <v>8</v>
      </c>
      <c r="D66" s="226">
        <v>30.8</v>
      </c>
      <c r="E66" s="256"/>
      <c r="F66" s="135">
        <f>D66*E66</f>
        <v>0</v>
      </c>
      <c r="G66" s="179"/>
    </row>
    <row r="67" spans="1:10" x14ac:dyDescent="0.25">
      <c r="A67" s="58"/>
      <c r="B67" s="5"/>
      <c r="C67" s="122"/>
      <c r="D67" s="112"/>
      <c r="E67" s="112"/>
      <c r="F67" s="135"/>
    </row>
    <row r="68" spans="1:10" ht="51" x14ac:dyDescent="0.25">
      <c r="A68" s="58" t="s">
        <v>6</v>
      </c>
      <c r="B68" s="15" t="s">
        <v>756</v>
      </c>
      <c r="C68" s="122" t="s">
        <v>8</v>
      </c>
      <c r="D68" s="112">
        <v>252.9</v>
      </c>
      <c r="E68" s="255"/>
      <c r="F68" s="135">
        <f>D68*E68</f>
        <v>0</v>
      </c>
    </row>
    <row r="69" spans="1:10" x14ac:dyDescent="0.25">
      <c r="A69" s="58"/>
      <c r="B69" s="15"/>
      <c r="C69" s="122"/>
      <c r="D69" s="112"/>
      <c r="E69" s="112"/>
      <c r="F69" s="165"/>
    </row>
    <row r="70" spans="1:10" ht="38.25" x14ac:dyDescent="0.25">
      <c r="A70" s="58" t="s">
        <v>7</v>
      </c>
      <c r="B70" s="15" t="s">
        <v>757</v>
      </c>
      <c r="C70" s="122" t="s">
        <v>8</v>
      </c>
      <c r="D70" s="112">
        <v>28</v>
      </c>
      <c r="E70" s="255"/>
      <c r="F70" s="135">
        <f>D70*E70</f>
        <v>0</v>
      </c>
    </row>
    <row r="71" spans="1:10" x14ac:dyDescent="0.25">
      <c r="A71" s="58"/>
      <c r="B71" s="9"/>
      <c r="C71" s="122"/>
      <c r="D71" s="112"/>
      <c r="E71" s="112"/>
      <c r="F71" s="163"/>
    </row>
    <row r="72" spans="1:10" ht="38.25" x14ac:dyDescent="0.25">
      <c r="A72" s="58" t="s">
        <v>10</v>
      </c>
      <c r="B72" s="15" t="s">
        <v>632</v>
      </c>
      <c r="C72" s="122" t="s">
        <v>8</v>
      </c>
      <c r="D72" s="112">
        <f>0.6*D70</f>
        <v>16.8</v>
      </c>
      <c r="E72" s="255"/>
      <c r="F72" s="135">
        <f>D72*E72</f>
        <v>0</v>
      </c>
    </row>
    <row r="73" spans="1:10" x14ac:dyDescent="0.25">
      <c r="A73" s="58"/>
      <c r="B73" s="9"/>
      <c r="C73" s="122"/>
      <c r="D73" s="112"/>
      <c r="E73" s="112"/>
      <c r="F73" s="163"/>
    </row>
    <row r="74" spans="1:10" ht="51" x14ac:dyDescent="0.25">
      <c r="A74" s="58" t="s">
        <v>11</v>
      </c>
      <c r="B74" s="15" t="s">
        <v>692</v>
      </c>
      <c r="C74" s="122" t="s">
        <v>8</v>
      </c>
      <c r="D74" s="144">
        <v>78.8</v>
      </c>
      <c r="E74" s="255"/>
      <c r="F74" s="135">
        <f>D74*E74</f>
        <v>0</v>
      </c>
    </row>
    <row r="75" spans="1:10" x14ac:dyDescent="0.25">
      <c r="A75" s="58"/>
      <c r="B75" s="9"/>
      <c r="C75" s="122"/>
      <c r="D75" s="112"/>
      <c r="E75" s="112"/>
      <c r="F75" s="163"/>
    </row>
    <row r="76" spans="1:10" ht="25.5" x14ac:dyDescent="0.25">
      <c r="A76" s="58" t="s">
        <v>12</v>
      </c>
      <c r="B76" s="10" t="s">
        <v>689</v>
      </c>
      <c r="C76" s="122" t="s">
        <v>8</v>
      </c>
      <c r="D76" s="112">
        <f>D78</f>
        <v>280.89999999999998</v>
      </c>
      <c r="E76" s="255"/>
      <c r="F76" s="135">
        <f>D76*E76</f>
        <v>0</v>
      </c>
      <c r="J76" s="217"/>
    </row>
    <row r="77" spans="1:10" x14ac:dyDescent="0.25">
      <c r="A77" s="58"/>
      <c r="B77" s="9"/>
      <c r="C77" s="122"/>
      <c r="D77" s="144"/>
      <c r="E77" s="112"/>
      <c r="F77" s="163"/>
    </row>
    <row r="78" spans="1:10" ht="76.5" x14ac:dyDescent="0.25">
      <c r="A78" s="58" t="s">
        <v>13</v>
      </c>
      <c r="B78" s="10" t="s">
        <v>640</v>
      </c>
      <c r="C78" s="122" t="s">
        <v>8</v>
      </c>
      <c r="D78" s="112">
        <f>SUM(D68:D70)</f>
        <v>280.89999999999998</v>
      </c>
      <c r="E78" s="255"/>
      <c r="F78" s="135">
        <f>D78*E78</f>
        <v>0</v>
      </c>
    </row>
    <row r="79" spans="1:10" ht="38.25" x14ac:dyDescent="0.25">
      <c r="A79" s="58"/>
      <c r="B79" s="28" t="s">
        <v>639</v>
      </c>
      <c r="C79" s="122"/>
      <c r="D79" s="112"/>
      <c r="E79" s="112"/>
      <c r="F79" s="135"/>
    </row>
    <row r="80" spans="1:10" x14ac:dyDescent="0.25">
      <c r="A80" s="58"/>
      <c r="B80" s="9"/>
      <c r="C80" s="122"/>
      <c r="D80" s="112"/>
      <c r="E80" s="112"/>
      <c r="F80" s="135"/>
    </row>
    <row r="81" spans="1:10" ht="63.75" x14ac:dyDescent="0.25">
      <c r="A81" s="58" t="s">
        <v>14</v>
      </c>
      <c r="B81" s="10" t="s">
        <v>66</v>
      </c>
      <c r="C81" s="122" t="s">
        <v>9</v>
      </c>
      <c r="D81" s="112">
        <v>154</v>
      </c>
      <c r="E81" s="255"/>
      <c r="F81" s="135">
        <f>D81*E81</f>
        <v>0</v>
      </c>
    </row>
    <row r="82" spans="1:10" x14ac:dyDescent="0.25">
      <c r="A82" s="58"/>
      <c r="B82" s="10"/>
      <c r="C82" s="122"/>
      <c r="D82" s="112"/>
      <c r="E82" s="112"/>
      <c r="F82" s="135"/>
    </row>
    <row r="83" spans="1:10" ht="38.25" x14ac:dyDescent="0.25">
      <c r="A83" s="58" t="s">
        <v>15</v>
      </c>
      <c r="B83" s="10" t="s">
        <v>641</v>
      </c>
      <c r="C83" s="122" t="s">
        <v>9</v>
      </c>
      <c r="D83" s="112">
        <v>50</v>
      </c>
      <c r="E83" s="255"/>
      <c r="F83" s="135">
        <f>D83*E83</f>
        <v>0</v>
      </c>
    </row>
    <row r="84" spans="1:10" ht="51" x14ac:dyDescent="0.25">
      <c r="A84" s="58"/>
      <c r="B84" s="28" t="s">
        <v>643</v>
      </c>
      <c r="C84" s="122"/>
      <c r="D84" s="112"/>
      <c r="E84" s="112"/>
      <c r="F84" s="135"/>
    </row>
    <row r="85" spans="1:10" x14ac:dyDescent="0.25">
      <c r="A85" s="58"/>
      <c r="B85" s="10"/>
      <c r="C85" s="122"/>
      <c r="D85" s="112"/>
      <c r="E85" s="112"/>
      <c r="F85" s="135"/>
    </row>
    <row r="86" spans="1:10" ht="25.5" x14ac:dyDescent="0.25">
      <c r="A86" s="58" t="s">
        <v>39</v>
      </c>
      <c r="B86" s="15" t="s">
        <v>661</v>
      </c>
      <c r="C86" s="137" t="s">
        <v>638</v>
      </c>
      <c r="D86" s="226">
        <v>30</v>
      </c>
      <c r="E86" s="256"/>
      <c r="F86" s="135">
        <f>D86*E86</f>
        <v>0</v>
      </c>
    </row>
    <row r="87" spans="1:10" x14ac:dyDescent="0.25">
      <c r="A87" s="60"/>
      <c r="B87" s="16"/>
      <c r="C87" s="125"/>
      <c r="D87" s="171"/>
      <c r="E87" s="171"/>
      <c r="F87" s="166"/>
    </row>
    <row r="88" spans="1:10" ht="15.75" thickBot="1" x14ac:dyDescent="0.3">
      <c r="A88" s="59"/>
      <c r="B88" s="52" t="s">
        <v>49</v>
      </c>
      <c r="C88" s="126"/>
      <c r="D88" s="234"/>
      <c r="E88" s="234"/>
      <c r="F88" s="160">
        <f>SUM(F66:F87)</f>
        <v>0</v>
      </c>
    </row>
    <row r="89" spans="1:10" ht="15.75" thickTop="1" x14ac:dyDescent="0.25">
      <c r="A89" s="58"/>
      <c r="B89" s="16"/>
      <c r="C89" s="125"/>
      <c r="D89" s="171"/>
      <c r="E89" s="171"/>
      <c r="F89" s="166"/>
    </row>
    <row r="90" spans="1:10" x14ac:dyDescent="0.25">
      <c r="A90" s="58" t="s">
        <v>560</v>
      </c>
      <c r="B90" s="5" t="s">
        <v>663</v>
      </c>
      <c r="C90" s="125"/>
      <c r="D90" s="171"/>
      <c r="E90" s="171"/>
      <c r="F90" s="166"/>
    </row>
    <row r="91" spans="1:10" ht="63.75" x14ac:dyDescent="0.25">
      <c r="A91" s="58"/>
      <c r="B91" s="28" t="s">
        <v>693</v>
      </c>
      <c r="C91" s="125"/>
      <c r="D91" s="171"/>
      <c r="E91" s="171"/>
      <c r="F91" s="166"/>
      <c r="G91" s="179"/>
      <c r="I91" s="179"/>
    </row>
    <row r="92" spans="1:10" x14ac:dyDescent="0.25">
      <c r="A92" s="58"/>
      <c r="B92" s="5"/>
      <c r="C92" s="125"/>
      <c r="D92" s="171"/>
      <c r="E92" s="171"/>
      <c r="F92" s="166"/>
    </row>
    <row r="93" spans="1:10" ht="51" x14ac:dyDescent="0.25">
      <c r="A93" s="58" t="s">
        <v>1</v>
      </c>
      <c r="B93" s="5" t="s">
        <v>758</v>
      </c>
      <c r="C93" s="136" t="s">
        <v>9</v>
      </c>
      <c r="D93" s="135">
        <v>10</v>
      </c>
      <c r="E93" s="256"/>
      <c r="F93" s="163">
        <f>D93*E93</f>
        <v>0</v>
      </c>
      <c r="I93" s="81"/>
    </row>
    <row r="94" spans="1:10" x14ac:dyDescent="0.25">
      <c r="A94" s="58"/>
      <c r="B94" s="18"/>
      <c r="C94" s="122"/>
      <c r="D94" s="112"/>
      <c r="E94" s="112"/>
      <c r="F94" s="163"/>
    </row>
    <row r="95" spans="1:10" ht="102" x14ac:dyDescent="0.25">
      <c r="A95" s="58" t="s">
        <v>6</v>
      </c>
      <c r="B95" s="11" t="s">
        <v>670</v>
      </c>
      <c r="C95" s="127" t="s">
        <v>8</v>
      </c>
      <c r="D95" s="235">
        <v>97.2</v>
      </c>
      <c r="E95" s="255"/>
      <c r="F95" s="135">
        <f>D95*E95</f>
        <v>0</v>
      </c>
      <c r="J95" s="80"/>
    </row>
    <row r="96" spans="1:10" x14ac:dyDescent="0.25">
      <c r="A96" s="58"/>
      <c r="B96" s="18"/>
      <c r="C96" s="122"/>
      <c r="D96" s="112"/>
      <c r="E96" s="112"/>
      <c r="F96" s="163"/>
    </row>
    <row r="97" spans="1:6" ht="51" x14ac:dyDescent="0.25">
      <c r="A97" s="58" t="s">
        <v>7</v>
      </c>
      <c r="B97" s="11" t="s">
        <v>694</v>
      </c>
      <c r="C97" s="127" t="s">
        <v>8</v>
      </c>
      <c r="D97" s="235">
        <v>2.4</v>
      </c>
      <c r="E97" s="255"/>
      <c r="F97" s="135">
        <f>D97*E97</f>
        <v>0</v>
      </c>
    </row>
    <row r="98" spans="1:6" x14ac:dyDescent="0.25">
      <c r="A98" s="58"/>
      <c r="B98" s="11"/>
      <c r="C98" s="127"/>
      <c r="D98" s="235"/>
      <c r="E98" s="112"/>
      <c r="F98" s="135"/>
    </row>
    <row r="99" spans="1:6" ht="114.75" x14ac:dyDescent="0.25">
      <c r="A99" s="58" t="s">
        <v>10</v>
      </c>
      <c r="B99" s="11" t="s">
        <v>651</v>
      </c>
      <c r="C99" s="127" t="s">
        <v>9</v>
      </c>
      <c r="D99" s="235">
        <v>12</v>
      </c>
      <c r="E99" s="255"/>
      <c r="F99" s="135">
        <f>D99*E99</f>
        <v>0</v>
      </c>
    </row>
    <row r="100" spans="1:6" x14ac:dyDescent="0.25">
      <c r="A100" s="58"/>
      <c r="B100" s="11"/>
      <c r="C100" s="127"/>
      <c r="D100" s="235"/>
      <c r="E100" s="112"/>
      <c r="F100" s="135"/>
    </row>
    <row r="101" spans="1:6" ht="63.75" x14ac:dyDescent="0.25">
      <c r="A101" s="58" t="s">
        <v>11</v>
      </c>
      <c r="B101" s="11" t="s">
        <v>660</v>
      </c>
      <c r="C101" s="127" t="s">
        <v>9</v>
      </c>
      <c r="D101" s="235">
        <v>7</v>
      </c>
      <c r="E101" s="255"/>
      <c r="F101" s="135">
        <f>D101*E101</f>
        <v>0</v>
      </c>
    </row>
    <row r="102" spans="1:6" x14ac:dyDescent="0.25">
      <c r="A102" s="58"/>
      <c r="B102" s="11"/>
      <c r="C102" s="127"/>
      <c r="D102" s="235"/>
      <c r="E102" s="112"/>
      <c r="F102" s="135"/>
    </row>
    <row r="103" spans="1:6" ht="51" x14ac:dyDescent="0.25">
      <c r="A103" s="58" t="s">
        <v>12</v>
      </c>
      <c r="B103" s="11" t="s">
        <v>690</v>
      </c>
      <c r="C103" s="127" t="s">
        <v>9</v>
      </c>
      <c r="D103" s="235">
        <f>D93-D101</f>
        <v>3</v>
      </c>
      <c r="E103" s="255"/>
      <c r="F103" s="135">
        <f>D103*E103</f>
        <v>0</v>
      </c>
    </row>
    <row r="104" spans="1:6" x14ac:dyDescent="0.25">
      <c r="A104" s="58"/>
      <c r="B104" s="11"/>
      <c r="C104" s="127"/>
      <c r="D104" s="235"/>
      <c r="E104" s="112"/>
      <c r="F104" s="135"/>
    </row>
    <row r="105" spans="1:6" ht="38.25" x14ac:dyDescent="0.25">
      <c r="A105" s="58" t="s">
        <v>13</v>
      </c>
      <c r="B105" s="11" t="s">
        <v>662</v>
      </c>
      <c r="C105" s="137" t="s">
        <v>638</v>
      </c>
      <c r="D105" s="226">
        <v>25</v>
      </c>
      <c r="E105" s="256"/>
      <c r="F105" s="135">
        <f>D105*E105</f>
        <v>0</v>
      </c>
    </row>
    <row r="106" spans="1:6" x14ac:dyDescent="0.25">
      <c r="A106" s="58"/>
      <c r="B106" s="20"/>
      <c r="C106" s="127"/>
      <c r="D106" s="235"/>
      <c r="E106" s="235"/>
      <c r="F106" s="170"/>
    </row>
    <row r="107" spans="1:6" ht="15.75" thickBot="1" x14ac:dyDescent="0.3">
      <c r="A107" s="59"/>
      <c r="B107" s="52" t="s">
        <v>50</v>
      </c>
      <c r="C107" s="126"/>
      <c r="D107" s="234"/>
      <c r="E107" s="234"/>
      <c r="F107" s="160">
        <f>SUM(F92:F106)</f>
        <v>0</v>
      </c>
    </row>
    <row r="108" spans="1:6" ht="15.75" thickTop="1" x14ac:dyDescent="0.25">
      <c r="A108" s="58"/>
      <c r="B108" s="5"/>
      <c r="C108" s="125"/>
      <c r="D108" s="171"/>
      <c r="E108" s="171"/>
      <c r="F108" s="166"/>
    </row>
    <row r="109" spans="1:6" x14ac:dyDescent="0.25">
      <c r="A109" s="58" t="s">
        <v>561</v>
      </c>
      <c r="B109" s="53" t="s">
        <v>142</v>
      </c>
      <c r="C109" s="125"/>
      <c r="D109" s="171"/>
      <c r="E109" s="171"/>
      <c r="F109" s="166"/>
    </row>
    <row r="110" spans="1:6" x14ac:dyDescent="0.25">
      <c r="A110" s="58"/>
      <c r="B110" s="16"/>
      <c r="C110" s="125"/>
      <c r="D110" s="171"/>
      <c r="E110" s="171"/>
      <c r="F110" s="166"/>
    </row>
    <row r="111" spans="1:6" ht="25.5" x14ac:dyDescent="0.25">
      <c r="A111" s="58" t="s">
        <v>1</v>
      </c>
      <c r="B111" s="15" t="s">
        <v>257</v>
      </c>
      <c r="C111" s="122" t="s">
        <v>9</v>
      </c>
      <c r="D111" s="112">
        <v>168.8</v>
      </c>
      <c r="E111" s="255"/>
      <c r="F111" s="135">
        <f>D111*E111</f>
        <v>0</v>
      </c>
    </row>
    <row r="112" spans="1:6" x14ac:dyDescent="0.25">
      <c r="A112" s="58"/>
      <c r="B112" s="5"/>
      <c r="C112" s="122"/>
      <c r="D112" s="112"/>
      <c r="E112" s="112"/>
      <c r="F112" s="163"/>
    </row>
    <row r="113" spans="1:15" ht="51" x14ac:dyDescent="0.25">
      <c r="A113" s="58" t="s">
        <v>6</v>
      </c>
      <c r="B113" s="11" t="s">
        <v>139</v>
      </c>
      <c r="C113" s="122" t="s">
        <v>8</v>
      </c>
      <c r="D113" s="112">
        <v>13.5</v>
      </c>
      <c r="E113" s="255"/>
      <c r="F113" s="135">
        <f>D113*E113</f>
        <v>0</v>
      </c>
    </row>
    <row r="114" spans="1:15" x14ac:dyDescent="0.25">
      <c r="A114" s="58"/>
      <c r="B114" s="5"/>
      <c r="C114" s="122"/>
      <c r="D114" s="112"/>
      <c r="E114" s="112"/>
      <c r="F114" s="163"/>
      <c r="I114" s="179"/>
    </row>
    <row r="115" spans="1:15" ht="51" x14ac:dyDescent="0.25">
      <c r="A115" s="58" t="s">
        <v>7</v>
      </c>
      <c r="B115" s="13" t="s">
        <v>140</v>
      </c>
      <c r="C115" s="122" t="s">
        <v>8</v>
      </c>
      <c r="D115" s="112">
        <v>52.5</v>
      </c>
      <c r="E115" s="255"/>
      <c r="F115" s="135">
        <f>D115*E115</f>
        <v>0</v>
      </c>
    </row>
    <row r="116" spans="1:15" x14ac:dyDescent="0.25">
      <c r="A116" s="58"/>
      <c r="B116" s="13"/>
      <c r="C116" s="122"/>
      <c r="D116" s="112"/>
      <c r="E116" s="112"/>
      <c r="F116" s="163"/>
    </row>
    <row r="117" spans="1:15" ht="36" x14ac:dyDescent="0.25">
      <c r="A117" s="58" t="s">
        <v>10</v>
      </c>
      <c r="B117" s="64" t="s">
        <v>141</v>
      </c>
      <c r="C117" s="128" t="s">
        <v>33</v>
      </c>
      <c r="D117" s="112">
        <v>1</v>
      </c>
      <c r="E117" s="255"/>
      <c r="F117" s="135">
        <f>D117*E117</f>
        <v>0</v>
      </c>
    </row>
    <row r="118" spans="1:15" x14ac:dyDescent="0.25">
      <c r="A118" s="58"/>
      <c r="B118" s="14"/>
      <c r="C118" s="128"/>
      <c r="D118" s="112"/>
      <c r="E118" s="112"/>
      <c r="F118" s="163"/>
    </row>
    <row r="119" spans="1:15" x14ac:dyDescent="0.25">
      <c r="A119" s="58"/>
      <c r="B119" s="68" t="s">
        <v>143</v>
      </c>
      <c r="C119" s="128"/>
      <c r="D119" s="112"/>
      <c r="E119" s="112"/>
      <c r="F119" s="163"/>
    </row>
    <row r="120" spans="1:15" s="97" customFormat="1" x14ac:dyDescent="0.25">
      <c r="A120" s="58"/>
      <c r="B120" s="367" t="s">
        <v>446</v>
      </c>
      <c r="C120" s="367"/>
      <c r="D120" s="367"/>
      <c r="E120" s="367"/>
      <c r="F120" s="367"/>
      <c r="G120" s="99"/>
      <c r="H120" s="79"/>
      <c r="I120"/>
      <c r="J120"/>
      <c r="K120"/>
      <c r="L120" s="98"/>
      <c r="M120"/>
      <c r="N120"/>
      <c r="O120"/>
    </row>
    <row r="121" spans="1:15" s="97" customFormat="1" ht="75" customHeight="1" x14ac:dyDescent="0.25">
      <c r="A121" s="58"/>
      <c r="B121" s="368" t="s">
        <v>450</v>
      </c>
      <c r="C121" s="369"/>
      <c r="D121" s="369"/>
      <c r="E121" s="369"/>
      <c r="F121" s="369"/>
      <c r="G121" s="99"/>
      <c r="H121" s="79"/>
      <c r="I121"/>
      <c r="J121"/>
      <c r="K121"/>
      <c r="L121" s="98"/>
      <c r="M121"/>
      <c r="N121"/>
      <c r="O121"/>
    </row>
    <row r="122" spans="1:15" s="97" customFormat="1" ht="61.5" customHeight="1" x14ac:dyDescent="0.25">
      <c r="A122" s="58"/>
      <c r="B122" s="362" t="s">
        <v>444</v>
      </c>
      <c r="C122" s="362"/>
      <c r="D122" s="362"/>
      <c r="E122" s="362"/>
      <c r="F122" s="362"/>
      <c r="G122" s="100"/>
      <c r="H122" s="79"/>
      <c r="I122"/>
      <c r="J122"/>
      <c r="K122"/>
      <c r="L122" s="98"/>
      <c r="M122"/>
      <c r="N122"/>
      <c r="O122"/>
    </row>
    <row r="123" spans="1:15" s="97" customFormat="1" ht="97.5" customHeight="1" x14ac:dyDescent="0.25">
      <c r="A123" s="58"/>
      <c r="B123" s="362" t="s">
        <v>448</v>
      </c>
      <c r="C123" s="362"/>
      <c r="D123" s="362"/>
      <c r="E123" s="362"/>
      <c r="F123" s="362"/>
      <c r="G123" s="100"/>
      <c r="H123" s="79"/>
      <c r="I123"/>
      <c r="J123"/>
      <c r="K123"/>
      <c r="L123" s="98"/>
      <c r="M123"/>
      <c r="N123"/>
      <c r="O123"/>
    </row>
    <row r="124" spans="1:15" s="97" customFormat="1" ht="78" customHeight="1" x14ac:dyDescent="0.25">
      <c r="A124" s="58"/>
      <c r="B124" s="370" t="s">
        <v>447</v>
      </c>
      <c r="C124" s="371"/>
      <c r="D124" s="371"/>
      <c r="E124" s="371"/>
      <c r="F124" s="371"/>
      <c r="G124" s="100"/>
      <c r="H124" s="79"/>
      <c r="I124"/>
      <c r="J124"/>
      <c r="K124"/>
      <c r="L124" s="98"/>
      <c r="M124"/>
      <c r="N124"/>
      <c r="O124"/>
    </row>
    <row r="125" spans="1:15" s="97" customFormat="1" ht="18" customHeight="1" x14ac:dyDescent="0.25">
      <c r="A125" s="58"/>
      <c r="B125" s="361" t="s">
        <v>445</v>
      </c>
      <c r="C125" s="361"/>
      <c r="D125" s="361"/>
      <c r="E125" s="361"/>
      <c r="F125" s="361"/>
      <c r="G125" s="101"/>
      <c r="H125" s="79"/>
      <c r="I125"/>
      <c r="J125"/>
      <c r="K125"/>
      <c r="L125" s="98"/>
      <c r="M125"/>
      <c r="N125"/>
      <c r="O125"/>
    </row>
    <row r="126" spans="1:15" s="97" customFormat="1" ht="87.75" customHeight="1" x14ac:dyDescent="0.25">
      <c r="A126" s="58"/>
      <c r="B126" s="362" t="s">
        <v>449</v>
      </c>
      <c r="C126" s="363"/>
      <c r="D126" s="363"/>
      <c r="E126" s="363"/>
      <c r="F126" s="363"/>
      <c r="G126" s="102"/>
      <c r="H126" s="79"/>
      <c r="I126"/>
      <c r="J126"/>
      <c r="K126"/>
      <c r="L126" s="98"/>
      <c r="M126"/>
      <c r="N126"/>
      <c r="O126"/>
    </row>
    <row r="127" spans="1:15" ht="26.25" customHeight="1" x14ac:dyDescent="0.25">
      <c r="A127" s="58"/>
      <c r="B127" s="364" t="s">
        <v>451</v>
      </c>
      <c r="C127" s="365"/>
      <c r="D127" s="365"/>
      <c r="E127" s="365"/>
      <c r="F127" s="366"/>
      <c r="G127" s="179"/>
      <c r="I127" s="179"/>
    </row>
    <row r="128" spans="1:15" x14ac:dyDescent="0.25">
      <c r="A128" s="58"/>
      <c r="B128" s="14"/>
      <c r="C128" s="128"/>
      <c r="D128" s="112"/>
      <c r="E128" s="112"/>
      <c r="F128" s="163"/>
    </row>
    <row r="129" spans="1:6" ht="51" x14ac:dyDescent="0.25">
      <c r="A129" s="58"/>
      <c r="B129" s="11" t="s">
        <v>165</v>
      </c>
      <c r="C129" s="65"/>
      <c r="D129" s="67"/>
      <c r="E129" s="67"/>
      <c r="F129" s="67"/>
    </row>
    <row r="130" spans="1:6" ht="25.5" x14ac:dyDescent="0.25">
      <c r="A130" s="58" t="s">
        <v>11</v>
      </c>
      <c r="B130" s="78" t="s">
        <v>177</v>
      </c>
      <c r="C130" s="65" t="s">
        <v>41</v>
      </c>
      <c r="D130" s="67">
        <v>116.3</v>
      </c>
      <c r="E130" s="259"/>
      <c r="F130" s="67">
        <f>E130*D130</f>
        <v>0</v>
      </c>
    </row>
    <row r="131" spans="1:6" ht="25.5" x14ac:dyDescent="0.25">
      <c r="A131" s="58" t="s">
        <v>12</v>
      </c>
      <c r="B131" s="78" t="s">
        <v>178</v>
      </c>
      <c r="C131" s="65" t="s">
        <v>41</v>
      </c>
      <c r="D131" s="67">
        <v>21.1</v>
      </c>
      <c r="E131" s="259"/>
      <c r="F131" s="67">
        <f>E131*D131</f>
        <v>0</v>
      </c>
    </row>
    <row r="132" spans="1:6" ht="25.5" x14ac:dyDescent="0.25">
      <c r="A132" s="58" t="s">
        <v>13</v>
      </c>
      <c r="B132" s="78" t="s">
        <v>179</v>
      </c>
      <c r="C132" s="65" t="s">
        <v>41</v>
      </c>
      <c r="D132" s="67">
        <v>72.5</v>
      </c>
      <c r="E132" s="259"/>
      <c r="F132" s="67">
        <f>E132*D132</f>
        <v>0</v>
      </c>
    </row>
    <row r="133" spans="1:6" x14ac:dyDescent="0.25">
      <c r="A133" s="58"/>
      <c r="B133" s="78"/>
      <c r="C133" s="65"/>
      <c r="D133" s="67"/>
      <c r="E133" s="67"/>
      <c r="F133" s="67"/>
    </row>
    <row r="134" spans="1:6" x14ac:dyDescent="0.25">
      <c r="A134" s="58" t="s">
        <v>14</v>
      </c>
      <c r="B134" s="78" t="s">
        <v>248</v>
      </c>
      <c r="C134" s="65" t="s">
        <v>5</v>
      </c>
      <c r="D134" s="67">
        <v>4</v>
      </c>
      <c r="E134" s="259"/>
      <c r="F134" s="67">
        <f>E134*D134</f>
        <v>0</v>
      </c>
    </row>
    <row r="135" spans="1:6" x14ac:dyDescent="0.25">
      <c r="A135" s="58"/>
      <c r="B135" s="78"/>
      <c r="C135" s="65"/>
      <c r="D135" s="67"/>
      <c r="E135" s="67"/>
      <c r="F135" s="67"/>
    </row>
    <row r="136" spans="1:6" x14ac:dyDescent="0.25">
      <c r="A136" s="58"/>
      <c r="B136" s="70" t="s">
        <v>144</v>
      </c>
      <c r="C136" s="125"/>
      <c r="D136" s="171"/>
      <c r="E136" s="171"/>
      <c r="F136" s="166"/>
    </row>
    <row r="137" spans="1:6" x14ac:dyDescent="0.25">
      <c r="A137" s="58"/>
      <c r="B137" s="64"/>
      <c r="C137" s="75"/>
      <c r="D137" s="239"/>
      <c r="E137" s="245"/>
      <c r="F137" s="71"/>
    </row>
    <row r="138" spans="1:6" ht="26.25" x14ac:dyDescent="0.25">
      <c r="A138" s="58"/>
      <c r="B138" s="69" t="s">
        <v>774</v>
      </c>
      <c r="C138" s="75"/>
      <c r="D138" s="239"/>
      <c r="E138" s="252"/>
      <c r="F138" s="71"/>
    </row>
    <row r="139" spans="1:6" x14ac:dyDescent="0.25">
      <c r="A139" s="58" t="s">
        <v>14</v>
      </c>
      <c r="B139" s="64" t="s">
        <v>213</v>
      </c>
      <c r="C139" s="82" t="s">
        <v>5</v>
      </c>
      <c r="D139" s="280">
        <v>2</v>
      </c>
      <c r="E139" s="293"/>
      <c r="F139" s="71">
        <f t="shared" ref="F139:F145" si="0">D139*E139</f>
        <v>0</v>
      </c>
    </row>
    <row r="140" spans="1:6" x14ac:dyDescent="0.25">
      <c r="A140" s="58" t="s">
        <v>15</v>
      </c>
      <c r="B140" s="64" t="s">
        <v>188</v>
      </c>
      <c r="C140" s="65" t="s">
        <v>5</v>
      </c>
      <c r="D140" s="67">
        <v>2</v>
      </c>
      <c r="E140" s="259"/>
      <c r="F140" s="71">
        <f t="shared" si="0"/>
        <v>0</v>
      </c>
    </row>
    <row r="141" spans="1:6" x14ac:dyDescent="0.25">
      <c r="A141" s="58" t="s">
        <v>39</v>
      </c>
      <c r="B141" s="64" t="s">
        <v>189</v>
      </c>
      <c r="C141" s="65" t="s">
        <v>5</v>
      </c>
      <c r="D141" s="67">
        <v>2</v>
      </c>
      <c r="E141" s="259"/>
      <c r="F141" s="71">
        <f t="shared" si="0"/>
        <v>0</v>
      </c>
    </row>
    <row r="142" spans="1:6" ht="24" x14ac:dyDescent="0.25">
      <c r="A142" s="58" t="s">
        <v>38</v>
      </c>
      <c r="B142" s="64" t="s">
        <v>214</v>
      </c>
      <c r="C142" s="65" t="s">
        <v>5</v>
      </c>
      <c r="D142" s="67">
        <v>2</v>
      </c>
      <c r="E142" s="259"/>
      <c r="F142" s="71">
        <f t="shared" si="0"/>
        <v>0</v>
      </c>
    </row>
    <row r="143" spans="1:6" x14ac:dyDescent="0.25">
      <c r="A143" s="58" t="s">
        <v>56</v>
      </c>
      <c r="B143" s="83" t="s">
        <v>215</v>
      </c>
      <c r="C143" s="65" t="s">
        <v>5</v>
      </c>
      <c r="D143" s="67">
        <v>2</v>
      </c>
      <c r="E143" s="259"/>
      <c r="F143" s="67">
        <f t="shared" si="0"/>
        <v>0</v>
      </c>
    </row>
    <row r="144" spans="1:6" x14ac:dyDescent="0.25">
      <c r="A144" s="58" t="s">
        <v>238</v>
      </c>
      <c r="B144" s="83" t="s">
        <v>282</v>
      </c>
      <c r="C144" s="65" t="s">
        <v>5</v>
      </c>
      <c r="D144" s="67">
        <v>4</v>
      </c>
      <c r="E144" s="259"/>
      <c r="F144" s="67">
        <f t="shared" si="0"/>
        <v>0</v>
      </c>
    </row>
    <row r="145" spans="1:7" x14ac:dyDescent="0.25">
      <c r="A145" s="58" t="s">
        <v>57</v>
      </c>
      <c r="B145" s="83" t="s">
        <v>217</v>
      </c>
      <c r="C145" s="65" t="s">
        <v>5</v>
      </c>
      <c r="D145" s="67">
        <v>2</v>
      </c>
      <c r="E145" s="259"/>
      <c r="F145" s="67">
        <f t="shared" si="0"/>
        <v>0</v>
      </c>
    </row>
    <row r="146" spans="1:7" x14ac:dyDescent="0.25">
      <c r="A146" s="58"/>
      <c r="B146" s="64"/>
      <c r="C146" s="65"/>
      <c r="D146" s="67"/>
      <c r="E146" s="67"/>
      <c r="F146" s="71"/>
    </row>
    <row r="147" spans="1:7" ht="26.25" x14ac:dyDescent="0.25">
      <c r="A147" s="58"/>
      <c r="B147" s="69" t="s">
        <v>283</v>
      </c>
      <c r="C147" s="75"/>
      <c r="D147" s="239"/>
      <c r="E147" s="252"/>
      <c r="F147" s="71"/>
    </row>
    <row r="148" spans="1:7" x14ac:dyDescent="0.25">
      <c r="A148" s="58" t="s">
        <v>58</v>
      </c>
      <c r="B148" s="64" t="s">
        <v>213</v>
      </c>
      <c r="C148" s="82" t="s">
        <v>5</v>
      </c>
      <c r="D148" s="280">
        <v>1</v>
      </c>
      <c r="E148" s="293"/>
      <c r="F148" s="71">
        <f t="shared" ref="F148:F155" si="1">D148*E148</f>
        <v>0</v>
      </c>
    </row>
    <row r="149" spans="1:7" x14ac:dyDescent="0.25">
      <c r="A149" s="58" t="s">
        <v>64</v>
      </c>
      <c r="B149" s="64" t="s">
        <v>188</v>
      </c>
      <c r="C149" s="65" t="s">
        <v>5</v>
      </c>
      <c r="D149" s="67">
        <v>1</v>
      </c>
      <c r="E149" s="259"/>
      <c r="F149" s="71">
        <f t="shared" si="1"/>
        <v>0</v>
      </c>
    </row>
    <row r="150" spans="1:7" x14ac:dyDescent="0.25">
      <c r="A150" s="58" t="s">
        <v>239</v>
      </c>
      <c r="B150" s="64" t="s">
        <v>189</v>
      </c>
      <c r="C150" s="65" t="s">
        <v>5</v>
      </c>
      <c r="D150" s="67">
        <v>1</v>
      </c>
      <c r="E150" s="259"/>
      <c r="F150" s="71">
        <f t="shared" si="1"/>
        <v>0</v>
      </c>
    </row>
    <row r="151" spans="1:7" ht="24" x14ac:dyDescent="0.25">
      <c r="A151" s="58" t="s">
        <v>69</v>
      </c>
      <c r="B151" s="64" t="s">
        <v>214</v>
      </c>
      <c r="C151" s="65" t="s">
        <v>5</v>
      </c>
      <c r="D151" s="67">
        <v>1</v>
      </c>
      <c r="E151" s="259"/>
      <c r="F151" s="71">
        <f t="shared" si="1"/>
        <v>0</v>
      </c>
    </row>
    <row r="152" spans="1:7" x14ac:dyDescent="0.25">
      <c r="A152" s="58" t="s">
        <v>70</v>
      </c>
      <c r="B152" s="83" t="s">
        <v>215</v>
      </c>
      <c r="C152" s="65" t="s">
        <v>5</v>
      </c>
      <c r="D152" s="67">
        <v>1</v>
      </c>
      <c r="E152" s="259"/>
      <c r="F152" s="67">
        <f t="shared" si="1"/>
        <v>0</v>
      </c>
    </row>
    <row r="153" spans="1:7" x14ac:dyDescent="0.25">
      <c r="A153" s="58" t="s">
        <v>71</v>
      </c>
      <c r="B153" s="83" t="s">
        <v>282</v>
      </c>
      <c r="C153" s="65" t="s">
        <v>5</v>
      </c>
      <c r="D153" s="67">
        <v>1</v>
      </c>
      <c r="E153" s="259"/>
      <c r="F153" s="67">
        <f t="shared" si="1"/>
        <v>0</v>
      </c>
    </row>
    <row r="154" spans="1:7" x14ac:dyDescent="0.25">
      <c r="A154" s="58" t="s">
        <v>72</v>
      </c>
      <c r="B154" s="83" t="s">
        <v>218</v>
      </c>
      <c r="C154" s="65" t="s">
        <v>5</v>
      </c>
      <c r="D154" s="67">
        <v>1</v>
      </c>
      <c r="E154" s="259"/>
      <c r="F154" s="67">
        <f t="shared" si="1"/>
        <v>0</v>
      </c>
    </row>
    <row r="155" spans="1:7" x14ac:dyDescent="0.25">
      <c r="A155" s="58" t="s">
        <v>73</v>
      </c>
      <c r="B155" s="83" t="s">
        <v>216</v>
      </c>
      <c r="C155" s="65" t="s">
        <v>5</v>
      </c>
      <c r="D155" s="67">
        <v>1</v>
      </c>
      <c r="E155" s="259"/>
      <c r="F155" s="67">
        <f t="shared" si="1"/>
        <v>0</v>
      </c>
      <c r="G155" s="180"/>
    </row>
    <row r="156" spans="1:7" x14ac:dyDescent="0.25">
      <c r="A156" s="58"/>
      <c r="B156" s="83"/>
      <c r="C156" s="65"/>
      <c r="D156" s="67"/>
      <c r="E156" s="67"/>
      <c r="F156" s="67"/>
    </row>
    <row r="157" spans="1:7" ht="26.25" x14ac:dyDescent="0.25">
      <c r="A157" s="58"/>
      <c r="B157" s="69" t="s">
        <v>772</v>
      </c>
      <c r="C157" s="75"/>
      <c r="D157" s="239"/>
      <c r="E157" s="252"/>
      <c r="F157" s="71"/>
    </row>
    <row r="158" spans="1:7" x14ac:dyDescent="0.25">
      <c r="A158" s="58" t="s">
        <v>74</v>
      </c>
      <c r="B158" s="64" t="s">
        <v>213</v>
      </c>
      <c r="C158" s="82" t="s">
        <v>5</v>
      </c>
      <c r="D158" s="280">
        <v>1</v>
      </c>
      <c r="E158" s="293"/>
      <c r="F158" s="71">
        <f t="shared" ref="F158:F164" si="2">D158*E158</f>
        <v>0</v>
      </c>
    </row>
    <row r="159" spans="1:7" x14ac:dyDescent="0.25">
      <c r="A159" s="58" t="s">
        <v>75</v>
      </c>
      <c r="B159" s="64" t="s">
        <v>188</v>
      </c>
      <c r="C159" s="65" t="s">
        <v>5</v>
      </c>
      <c r="D159" s="67">
        <v>1</v>
      </c>
      <c r="E159" s="259"/>
      <c r="F159" s="71">
        <f t="shared" si="2"/>
        <v>0</v>
      </c>
    </row>
    <row r="160" spans="1:7" x14ac:dyDescent="0.25">
      <c r="A160" s="58" t="s">
        <v>76</v>
      </c>
      <c r="B160" s="64" t="s">
        <v>189</v>
      </c>
      <c r="C160" s="65" t="s">
        <v>5</v>
      </c>
      <c r="D160" s="67">
        <v>1</v>
      </c>
      <c r="E160" s="259"/>
      <c r="F160" s="71">
        <f t="shared" si="2"/>
        <v>0</v>
      </c>
    </row>
    <row r="161" spans="1:7" ht="24" x14ac:dyDescent="0.25">
      <c r="A161" s="58" t="s">
        <v>240</v>
      </c>
      <c r="B161" s="64" t="s">
        <v>214</v>
      </c>
      <c r="C161" s="65" t="s">
        <v>5</v>
      </c>
      <c r="D161" s="67">
        <v>1</v>
      </c>
      <c r="E161" s="259"/>
      <c r="F161" s="71">
        <f t="shared" si="2"/>
        <v>0</v>
      </c>
    </row>
    <row r="162" spans="1:7" x14ac:dyDescent="0.25">
      <c r="A162" s="58" t="s">
        <v>77</v>
      </c>
      <c r="B162" s="83" t="s">
        <v>215</v>
      </c>
      <c r="C162" s="65" t="s">
        <v>5</v>
      </c>
      <c r="D162" s="67">
        <v>1</v>
      </c>
      <c r="E162" s="259"/>
      <c r="F162" s="67">
        <f t="shared" si="2"/>
        <v>0</v>
      </c>
    </row>
    <row r="163" spans="1:7" x14ac:dyDescent="0.25">
      <c r="A163" s="58" t="s">
        <v>78</v>
      </c>
      <c r="B163" s="83" t="s">
        <v>218</v>
      </c>
      <c r="C163" s="65" t="s">
        <v>5</v>
      </c>
      <c r="D163" s="67">
        <v>2</v>
      </c>
      <c r="E163" s="259"/>
      <c r="F163" s="67">
        <f t="shared" si="2"/>
        <v>0</v>
      </c>
    </row>
    <row r="164" spans="1:7" x14ac:dyDescent="0.25">
      <c r="A164" s="58" t="s">
        <v>79</v>
      </c>
      <c r="B164" s="83" t="s">
        <v>217</v>
      </c>
      <c r="C164" s="65" t="s">
        <v>5</v>
      </c>
      <c r="D164" s="67">
        <v>1</v>
      </c>
      <c r="E164" s="259"/>
      <c r="F164" s="67">
        <f t="shared" si="2"/>
        <v>0</v>
      </c>
    </row>
    <row r="165" spans="1:7" x14ac:dyDescent="0.25">
      <c r="A165" s="58"/>
      <c r="B165" s="83"/>
      <c r="C165" s="65"/>
      <c r="D165" s="67"/>
      <c r="E165" s="67"/>
      <c r="F165" s="67"/>
    </row>
    <row r="166" spans="1:7" ht="26.25" x14ac:dyDescent="0.25">
      <c r="A166" s="58"/>
      <c r="B166" s="69" t="s">
        <v>773</v>
      </c>
      <c r="C166" s="75"/>
      <c r="D166" s="239"/>
      <c r="E166" s="252"/>
      <c r="F166" s="71"/>
    </row>
    <row r="167" spans="1:7" x14ac:dyDescent="0.25">
      <c r="A167" s="58" t="s">
        <v>80</v>
      </c>
      <c r="B167" s="64" t="s">
        <v>213</v>
      </c>
      <c r="C167" s="82" t="s">
        <v>5</v>
      </c>
      <c r="D167" s="280">
        <v>1</v>
      </c>
      <c r="E167" s="293"/>
      <c r="F167" s="71">
        <f t="shared" ref="F167:F174" si="3">D167*E167</f>
        <v>0</v>
      </c>
    </row>
    <row r="168" spans="1:7" x14ac:dyDescent="0.25">
      <c r="A168" s="58" t="s">
        <v>81</v>
      </c>
      <c r="B168" s="64" t="s">
        <v>188</v>
      </c>
      <c r="C168" s="65" t="s">
        <v>5</v>
      </c>
      <c r="D168" s="67">
        <v>1</v>
      </c>
      <c r="E168" s="259"/>
      <c r="F168" s="71">
        <f t="shared" si="3"/>
        <v>0</v>
      </c>
    </row>
    <row r="169" spans="1:7" x14ac:dyDescent="0.25">
      <c r="A169" s="58" t="s">
        <v>82</v>
      </c>
      <c r="B169" s="64" t="s">
        <v>189</v>
      </c>
      <c r="C169" s="65" t="s">
        <v>5</v>
      </c>
      <c r="D169" s="67">
        <v>1</v>
      </c>
      <c r="E169" s="259"/>
      <c r="F169" s="71">
        <f t="shared" si="3"/>
        <v>0</v>
      </c>
    </row>
    <row r="170" spans="1:7" ht="24" x14ac:dyDescent="0.25">
      <c r="A170" s="58" t="s">
        <v>241</v>
      </c>
      <c r="B170" s="64" t="s">
        <v>214</v>
      </c>
      <c r="C170" s="65" t="s">
        <v>5</v>
      </c>
      <c r="D170" s="67">
        <v>1</v>
      </c>
      <c r="E170" s="259"/>
      <c r="F170" s="71">
        <f t="shared" si="3"/>
        <v>0</v>
      </c>
    </row>
    <row r="171" spans="1:7" x14ac:dyDescent="0.25">
      <c r="A171" s="58" t="s">
        <v>242</v>
      </c>
      <c r="B171" s="83" t="s">
        <v>215</v>
      </c>
      <c r="C171" s="65" t="s">
        <v>5</v>
      </c>
      <c r="D171" s="67">
        <v>1</v>
      </c>
      <c r="E171" s="259"/>
      <c r="F171" s="67">
        <f t="shared" si="3"/>
        <v>0</v>
      </c>
    </row>
    <row r="172" spans="1:7" x14ac:dyDescent="0.25">
      <c r="A172" s="58" t="s">
        <v>83</v>
      </c>
      <c r="B172" s="83" t="s">
        <v>218</v>
      </c>
      <c r="C172" s="65" t="s">
        <v>5</v>
      </c>
      <c r="D172" s="67">
        <v>1</v>
      </c>
      <c r="E172" s="259"/>
      <c r="F172" s="67">
        <f t="shared" si="3"/>
        <v>0</v>
      </c>
      <c r="G172" s="180"/>
    </row>
    <row r="173" spans="1:7" x14ac:dyDescent="0.25">
      <c r="A173" s="58" t="s">
        <v>243</v>
      </c>
      <c r="B173" s="83" t="s">
        <v>217</v>
      </c>
      <c r="C173" s="65" t="s">
        <v>5</v>
      </c>
      <c r="D173" s="67">
        <v>1</v>
      </c>
      <c r="E173" s="259"/>
      <c r="F173" s="67">
        <f t="shared" si="3"/>
        <v>0</v>
      </c>
      <c r="G173" s="180"/>
    </row>
    <row r="174" spans="1:7" x14ac:dyDescent="0.25">
      <c r="A174" s="58" t="s">
        <v>84</v>
      </c>
      <c r="B174" s="83" t="s">
        <v>284</v>
      </c>
      <c r="C174" s="65" t="s">
        <v>5</v>
      </c>
      <c r="D174" s="67">
        <v>1</v>
      </c>
      <c r="E174" s="259"/>
      <c r="F174" s="67">
        <f t="shared" si="3"/>
        <v>0</v>
      </c>
      <c r="G174" s="180"/>
    </row>
    <row r="175" spans="1:7" x14ac:dyDescent="0.25">
      <c r="A175" s="58"/>
      <c r="B175" s="83"/>
      <c r="C175" s="65"/>
      <c r="D175" s="67"/>
      <c r="E175" s="67"/>
      <c r="F175" s="67"/>
    </row>
    <row r="176" spans="1:7" ht="64.5" x14ac:dyDescent="0.25">
      <c r="A176" s="58" t="s">
        <v>84</v>
      </c>
      <c r="B176" s="83" t="s">
        <v>417</v>
      </c>
      <c r="C176" s="65" t="s">
        <v>5</v>
      </c>
      <c r="D176" s="239">
        <v>4</v>
      </c>
      <c r="E176" s="259"/>
      <c r="F176" s="71">
        <f>D176*E176</f>
        <v>0</v>
      </c>
      <c r="G176" s="92"/>
    </row>
    <row r="177" spans="1:7" ht="27.75" customHeight="1" x14ac:dyDescent="0.25">
      <c r="A177" s="58"/>
      <c r="B177" s="83" t="s">
        <v>413</v>
      </c>
      <c r="C177" s="65"/>
      <c r="D177" s="239"/>
      <c r="E177" s="275"/>
      <c r="F177" s="71"/>
      <c r="G177" s="92"/>
    </row>
    <row r="178" spans="1:7" x14ac:dyDescent="0.25">
      <c r="A178" s="58"/>
      <c r="B178" s="83"/>
      <c r="C178" s="65"/>
      <c r="D178" s="239"/>
      <c r="E178" s="275"/>
      <c r="F178" s="71"/>
      <c r="G178" s="92"/>
    </row>
    <row r="179" spans="1:7" ht="26.25" x14ac:dyDescent="0.25">
      <c r="A179" s="58" t="s">
        <v>85</v>
      </c>
      <c r="B179" s="83" t="s">
        <v>387</v>
      </c>
      <c r="C179" s="65" t="s">
        <v>5</v>
      </c>
      <c r="D179" s="239">
        <f>D134</f>
        <v>4</v>
      </c>
      <c r="E179" s="259"/>
      <c r="F179" s="71">
        <f>D179*E179</f>
        <v>0</v>
      </c>
      <c r="G179" s="92"/>
    </row>
    <row r="180" spans="1:7" x14ac:dyDescent="0.25">
      <c r="A180" s="58"/>
      <c r="B180" s="10"/>
      <c r="C180" s="125"/>
      <c r="D180" s="171"/>
      <c r="E180" s="171"/>
      <c r="F180" s="166"/>
    </row>
    <row r="181" spans="1:7" ht="15.75" thickBot="1" x14ac:dyDescent="0.3">
      <c r="A181" s="59"/>
      <c r="B181" s="52" t="s">
        <v>145</v>
      </c>
      <c r="C181" s="126"/>
      <c r="D181" s="234"/>
      <c r="E181" s="234"/>
      <c r="F181" s="160">
        <f>SUM(F110:F180)</f>
        <v>0</v>
      </c>
    </row>
    <row r="182" spans="1:7" ht="15.75" thickTop="1" x14ac:dyDescent="0.25">
      <c r="A182" s="58"/>
      <c r="B182" s="16"/>
      <c r="C182" s="125"/>
      <c r="D182" s="171"/>
      <c r="E182" s="171"/>
      <c r="F182" s="166"/>
    </row>
    <row r="183" spans="1:7" x14ac:dyDescent="0.25">
      <c r="A183" s="58" t="s">
        <v>562</v>
      </c>
      <c r="B183" s="16" t="s">
        <v>68</v>
      </c>
      <c r="C183" s="125"/>
      <c r="D183" s="171"/>
      <c r="E183" s="166"/>
      <c r="F183" s="166"/>
    </row>
    <row r="184" spans="1:7" x14ac:dyDescent="0.25">
      <c r="A184" s="58"/>
      <c r="B184" s="16"/>
      <c r="C184" s="125"/>
      <c r="D184" s="171"/>
      <c r="E184" s="171"/>
      <c r="F184" s="166"/>
    </row>
    <row r="185" spans="1:7" ht="25.5" x14ac:dyDescent="0.25">
      <c r="A185" s="58" t="s">
        <v>1</v>
      </c>
      <c r="B185" s="15" t="s">
        <v>146</v>
      </c>
      <c r="C185" s="125" t="s">
        <v>41</v>
      </c>
      <c r="D185" s="171">
        <f>SUM(D130:D132)</f>
        <v>209.9</v>
      </c>
      <c r="E185" s="262"/>
      <c r="F185" s="71">
        <f>D185*E185</f>
        <v>0</v>
      </c>
    </row>
    <row r="186" spans="1:7" x14ac:dyDescent="0.25">
      <c r="A186" s="58"/>
      <c r="B186" s="16"/>
      <c r="C186" s="125"/>
      <c r="D186" s="171"/>
      <c r="E186" s="171"/>
      <c r="F186" s="166"/>
    </row>
    <row r="187" spans="1:7" x14ac:dyDescent="0.25">
      <c r="A187" s="58" t="s">
        <v>6</v>
      </c>
      <c r="B187" s="64" t="s">
        <v>147</v>
      </c>
      <c r="C187" s="125" t="s">
        <v>41</v>
      </c>
      <c r="D187" s="171">
        <f>D185</f>
        <v>209.9</v>
      </c>
      <c r="E187" s="262"/>
      <c r="F187" s="71">
        <f>D187*E187</f>
        <v>0</v>
      </c>
    </row>
    <row r="188" spans="1:7" x14ac:dyDescent="0.25">
      <c r="A188" s="58"/>
      <c r="B188" s="16"/>
      <c r="C188" s="125"/>
      <c r="D188" s="171"/>
      <c r="E188" s="171"/>
      <c r="F188" s="166"/>
    </row>
    <row r="189" spans="1:7" ht="25.5" x14ac:dyDescent="0.25">
      <c r="A189" s="58" t="s">
        <v>7</v>
      </c>
      <c r="B189" s="15" t="s">
        <v>668</v>
      </c>
      <c r="C189" s="125" t="s">
        <v>5</v>
      </c>
      <c r="D189" s="171">
        <v>1</v>
      </c>
      <c r="E189" s="262"/>
      <c r="F189" s="71">
        <f>D189*E189</f>
        <v>0</v>
      </c>
    </row>
    <row r="190" spans="1:7" ht="38.25" x14ac:dyDescent="0.25">
      <c r="A190" s="58"/>
      <c r="B190" s="28" t="s">
        <v>679</v>
      </c>
      <c r="C190" s="125"/>
      <c r="D190" s="171"/>
      <c r="E190" s="171"/>
      <c r="F190" s="171"/>
    </row>
    <row r="191" spans="1:7" x14ac:dyDescent="0.25">
      <c r="A191" s="58"/>
      <c r="B191" s="191"/>
      <c r="C191" s="130"/>
      <c r="D191" s="171"/>
      <c r="E191" s="171"/>
      <c r="F191" s="171"/>
    </row>
    <row r="192" spans="1:7" ht="25.5" x14ac:dyDescent="0.25">
      <c r="A192" s="58" t="s">
        <v>7</v>
      </c>
      <c r="B192" s="22" t="s">
        <v>621</v>
      </c>
      <c r="C192" s="130" t="s">
        <v>41</v>
      </c>
      <c r="D192" s="171">
        <f>D185</f>
        <v>209.9</v>
      </c>
      <c r="E192" s="262"/>
      <c r="F192" s="71">
        <f>D192*E192</f>
        <v>0</v>
      </c>
    </row>
    <row r="193" spans="1:6" x14ac:dyDescent="0.25">
      <c r="A193" s="25"/>
      <c r="B193" s="55"/>
      <c r="C193" s="140"/>
      <c r="D193" s="277"/>
      <c r="E193" s="276"/>
      <c r="F193" s="174"/>
    </row>
    <row r="194" spans="1:6" ht="15.75" thickBot="1" x14ac:dyDescent="0.3">
      <c r="A194" s="59"/>
      <c r="B194" s="52" t="s">
        <v>51</v>
      </c>
      <c r="C194" s="126"/>
      <c r="D194" s="234"/>
      <c r="E194" s="234"/>
      <c r="F194" s="160">
        <f>SUM(F184:F193)</f>
        <v>0</v>
      </c>
    </row>
    <row r="195" spans="1:6" ht="15.75" thickTop="1" x14ac:dyDescent="0.25">
      <c r="A195" s="58"/>
      <c r="B195" s="16"/>
      <c r="C195" s="125"/>
      <c r="D195" s="171"/>
      <c r="E195" s="171"/>
      <c r="F195" s="166"/>
    </row>
    <row r="196" spans="1:6" x14ac:dyDescent="0.25">
      <c r="A196" s="58"/>
      <c r="F196" s="172"/>
    </row>
    <row r="197" spans="1:6" ht="15.75" thickBot="1" x14ac:dyDescent="0.3">
      <c r="A197" s="59"/>
      <c r="B197" s="84" t="s">
        <v>260</v>
      </c>
      <c r="C197" s="126"/>
      <c r="D197" s="234"/>
      <c r="E197" s="234"/>
      <c r="F197" s="160">
        <f>F194+F181+F107+F88+F59</f>
        <v>0</v>
      </c>
    </row>
    <row r="198" spans="1:6" ht="15.75" thickTop="1" x14ac:dyDescent="0.25">
      <c r="A198" s="61"/>
      <c r="B198" s="179"/>
      <c r="C198" s="184"/>
      <c r="D198" s="169"/>
      <c r="E198" s="169"/>
      <c r="F198" s="169"/>
    </row>
    <row r="199" spans="1:6" x14ac:dyDescent="0.25">
      <c r="A199" s="61"/>
      <c r="B199" s="179"/>
      <c r="C199" s="184"/>
      <c r="D199" s="169"/>
      <c r="E199" s="169"/>
      <c r="F199" s="169"/>
    </row>
    <row r="200" spans="1:6" x14ac:dyDescent="0.25">
      <c r="A200" s="185"/>
      <c r="B200" s="179"/>
      <c r="C200" s="184"/>
      <c r="D200" s="169"/>
      <c r="E200" s="187"/>
    </row>
    <row r="201" spans="1:6" x14ac:dyDescent="0.25">
      <c r="A201" s="61"/>
      <c r="B201" s="179"/>
      <c r="C201" s="184"/>
      <c r="D201" s="169"/>
      <c r="E201" s="169"/>
    </row>
    <row r="202" spans="1:6" x14ac:dyDescent="0.25">
      <c r="A202" s="61"/>
      <c r="B202" s="179"/>
      <c r="C202" s="184"/>
      <c r="D202" s="169"/>
      <c r="E202" s="169"/>
    </row>
    <row r="203" spans="1:6" x14ac:dyDescent="0.25">
      <c r="A203" s="61"/>
      <c r="B203" s="179"/>
      <c r="C203" s="184"/>
      <c r="D203" s="169"/>
      <c r="E203" s="169"/>
    </row>
    <row r="204" spans="1:6" x14ac:dyDescent="0.25">
      <c r="A204" s="61"/>
      <c r="B204" s="179"/>
      <c r="C204" s="184"/>
      <c r="D204" s="169"/>
      <c r="E204" s="169"/>
    </row>
    <row r="205" spans="1:6" x14ac:dyDescent="0.25">
      <c r="A205" s="61"/>
      <c r="B205" s="179"/>
      <c r="C205" s="184"/>
      <c r="D205" s="169"/>
      <c r="E205" s="169"/>
    </row>
    <row r="206" spans="1:6" x14ac:dyDescent="0.25">
      <c r="A206" s="61"/>
      <c r="B206" s="179"/>
      <c r="C206" s="184"/>
      <c r="D206" s="169"/>
      <c r="E206" s="169"/>
    </row>
    <row r="207" spans="1:6" x14ac:dyDescent="0.25">
      <c r="A207" s="61"/>
      <c r="B207" s="179"/>
      <c r="C207" s="184"/>
      <c r="D207" s="169"/>
      <c r="E207" s="169"/>
    </row>
    <row r="208" spans="1:6" x14ac:dyDescent="0.25">
      <c r="A208" s="61"/>
      <c r="B208" s="179"/>
      <c r="C208" s="184"/>
      <c r="D208" s="169"/>
      <c r="E208" s="169"/>
    </row>
    <row r="209" spans="1:5" x14ac:dyDescent="0.25">
      <c r="A209" s="61"/>
      <c r="B209" s="179"/>
      <c r="C209" s="184"/>
      <c r="D209" s="169"/>
      <c r="E209" s="169"/>
    </row>
    <row r="210" spans="1:5" x14ac:dyDescent="0.25">
      <c r="A210" s="61"/>
      <c r="B210" s="179"/>
      <c r="C210" s="184"/>
      <c r="D210" s="169"/>
      <c r="E210" s="169"/>
    </row>
    <row r="211" spans="1:5" x14ac:dyDescent="0.25">
      <c r="A211" s="61"/>
      <c r="B211" s="179"/>
      <c r="C211" s="184"/>
      <c r="D211" s="169"/>
      <c r="E211" s="169"/>
    </row>
    <row r="212" spans="1:5" x14ac:dyDescent="0.25">
      <c r="A212" s="61"/>
      <c r="B212" s="179"/>
      <c r="C212" s="184"/>
      <c r="D212" s="169"/>
      <c r="E212" s="169"/>
    </row>
    <row r="213" spans="1:5" x14ac:dyDescent="0.25">
      <c r="A213" s="61"/>
      <c r="B213" s="179"/>
      <c r="C213" s="184"/>
      <c r="D213" s="169"/>
      <c r="E213" s="169"/>
    </row>
    <row r="214" spans="1:5" x14ac:dyDescent="0.25">
      <c r="A214" s="61"/>
      <c r="B214" s="179"/>
      <c r="C214" s="184"/>
      <c r="D214" s="169"/>
      <c r="E214" s="169"/>
    </row>
    <row r="215" spans="1:5" x14ac:dyDescent="0.25">
      <c r="A215" s="61"/>
      <c r="B215" s="179"/>
      <c r="C215" s="184"/>
      <c r="D215" s="169"/>
      <c r="E215" s="169"/>
    </row>
    <row r="216" spans="1:5" x14ac:dyDescent="0.25">
      <c r="A216" s="61"/>
      <c r="B216" s="179"/>
      <c r="C216" s="184"/>
      <c r="D216" s="169"/>
      <c r="E216" s="169"/>
    </row>
    <row r="217" spans="1:5" x14ac:dyDescent="0.25">
      <c r="A217" s="61"/>
      <c r="B217" s="179"/>
      <c r="C217" s="184"/>
      <c r="D217" s="169"/>
      <c r="E217" s="169"/>
    </row>
    <row r="218" spans="1:5" x14ac:dyDescent="0.25">
      <c r="A218" s="185"/>
      <c r="B218" s="179"/>
      <c r="C218" s="184"/>
      <c r="D218" s="169"/>
      <c r="E218" s="169"/>
    </row>
    <row r="219" spans="1:5" x14ac:dyDescent="0.25">
      <c r="A219" s="185"/>
      <c r="B219" s="179"/>
      <c r="C219" s="184"/>
      <c r="D219" s="169"/>
      <c r="E219" s="169"/>
    </row>
    <row r="220" spans="1:5" x14ac:dyDescent="0.25">
      <c r="A220" s="185"/>
      <c r="B220" s="179"/>
      <c r="C220" s="184"/>
      <c r="D220" s="169"/>
      <c r="E220" s="169"/>
    </row>
    <row r="221" spans="1:5" x14ac:dyDescent="0.25">
      <c r="A221" s="185"/>
      <c r="B221" s="179"/>
      <c r="C221" s="184"/>
      <c r="D221" s="169"/>
      <c r="E221" s="169"/>
    </row>
    <row r="222" spans="1:5" x14ac:dyDescent="0.25">
      <c r="A222" s="185"/>
      <c r="B222" s="179"/>
      <c r="C222" s="184"/>
      <c r="D222" s="169"/>
      <c r="E222" s="169"/>
    </row>
    <row r="223" spans="1:5" x14ac:dyDescent="0.25">
      <c r="A223" s="185"/>
      <c r="B223" s="179"/>
      <c r="C223" s="184"/>
      <c r="D223" s="169"/>
      <c r="E223" s="169"/>
    </row>
    <row r="224" spans="1:5" x14ac:dyDescent="0.25">
      <c r="A224" s="185"/>
      <c r="B224" s="179"/>
      <c r="C224" s="184"/>
      <c r="D224" s="169"/>
      <c r="E224" s="169"/>
    </row>
    <row r="225" spans="1:5" x14ac:dyDescent="0.25">
      <c r="A225" s="185"/>
      <c r="B225" s="179"/>
      <c r="C225" s="184"/>
      <c r="D225" s="169"/>
      <c r="E225" s="169"/>
    </row>
    <row r="226" spans="1:5" x14ac:dyDescent="0.25">
      <c r="A226" s="185"/>
      <c r="B226" s="179"/>
      <c r="C226" s="184"/>
      <c r="D226" s="169"/>
      <c r="E226" s="169"/>
    </row>
    <row r="227" spans="1:5" x14ac:dyDescent="0.25">
      <c r="A227" s="185"/>
      <c r="B227" s="179"/>
      <c r="C227" s="184"/>
      <c r="D227" s="169"/>
      <c r="E227" s="169"/>
    </row>
    <row r="228" spans="1:5" x14ac:dyDescent="0.25">
      <c r="A228" s="185"/>
      <c r="B228" s="179"/>
      <c r="C228" s="184"/>
      <c r="D228" s="169"/>
      <c r="E228" s="169"/>
    </row>
    <row r="229" spans="1:5" x14ac:dyDescent="0.25">
      <c r="A229" s="185"/>
      <c r="B229" s="179"/>
      <c r="C229" s="184"/>
      <c r="D229" s="169"/>
      <c r="E229" s="169"/>
    </row>
    <row r="230" spans="1:5" x14ac:dyDescent="0.25">
      <c r="A230" s="185"/>
      <c r="B230" s="179"/>
      <c r="C230" s="184"/>
      <c r="D230" s="169"/>
      <c r="E230" s="169"/>
    </row>
    <row r="231" spans="1:5" x14ac:dyDescent="0.25">
      <c r="A231" s="185"/>
      <c r="B231" s="179"/>
      <c r="C231" s="184"/>
      <c r="D231" s="169"/>
      <c r="E231" s="169"/>
    </row>
    <row r="232" spans="1:5" x14ac:dyDescent="0.25">
      <c r="A232" s="185"/>
      <c r="B232" s="179"/>
      <c r="C232" s="184"/>
      <c r="D232" s="169"/>
      <c r="E232" s="169"/>
    </row>
    <row r="233" spans="1:5" x14ac:dyDescent="0.25">
      <c r="A233" s="185"/>
      <c r="B233" s="179"/>
      <c r="C233" s="184"/>
      <c r="D233" s="169"/>
      <c r="E233" s="169"/>
    </row>
    <row r="234" spans="1:5" x14ac:dyDescent="0.25">
      <c r="A234" s="185"/>
      <c r="B234" s="179"/>
      <c r="C234" s="184"/>
      <c r="D234" s="169"/>
      <c r="E234" s="169"/>
    </row>
    <row r="235" spans="1:5" x14ac:dyDescent="0.25">
      <c r="A235" s="185"/>
      <c r="B235" s="179"/>
      <c r="C235" s="184"/>
      <c r="D235" s="169"/>
      <c r="E235" s="169"/>
    </row>
    <row r="236" spans="1:5" x14ac:dyDescent="0.25">
      <c r="A236" s="185"/>
      <c r="B236" s="179"/>
      <c r="C236" s="184"/>
      <c r="D236" s="169"/>
      <c r="E236" s="169"/>
    </row>
    <row r="237" spans="1:5" x14ac:dyDescent="0.25">
      <c r="A237" s="185"/>
      <c r="B237" s="179"/>
      <c r="C237" s="184"/>
      <c r="D237" s="169"/>
      <c r="E237" s="169"/>
    </row>
    <row r="238" spans="1:5" x14ac:dyDescent="0.25">
      <c r="A238" s="185"/>
      <c r="B238" s="179"/>
      <c r="C238" s="184"/>
      <c r="D238" s="169"/>
      <c r="E238" s="169"/>
    </row>
    <row r="239" spans="1:5" x14ac:dyDescent="0.25">
      <c r="A239" s="185"/>
      <c r="B239" s="179"/>
      <c r="C239" s="184"/>
      <c r="D239" s="169"/>
      <c r="E239" s="169"/>
    </row>
    <row r="240" spans="1:5" x14ac:dyDescent="0.25">
      <c r="A240" s="185"/>
      <c r="B240" s="179"/>
      <c r="C240" s="184"/>
      <c r="D240" s="169"/>
      <c r="E240" s="169"/>
    </row>
    <row r="241" spans="1:5" x14ac:dyDescent="0.25">
      <c r="A241" s="185"/>
      <c r="B241" s="179"/>
      <c r="C241" s="184"/>
      <c r="D241" s="169"/>
      <c r="E241" s="169"/>
    </row>
    <row r="242" spans="1:5" x14ac:dyDescent="0.25">
      <c r="A242" s="185"/>
      <c r="B242" s="179"/>
      <c r="C242" s="184"/>
      <c r="D242" s="169"/>
      <c r="E242" s="169"/>
    </row>
    <row r="243" spans="1:5" x14ac:dyDescent="0.25">
      <c r="A243" s="185"/>
      <c r="B243" s="179"/>
      <c r="C243" s="184"/>
      <c r="D243" s="169"/>
      <c r="E243" s="169"/>
    </row>
    <row r="244" spans="1:5" x14ac:dyDescent="0.25">
      <c r="A244" s="185"/>
      <c r="B244" s="179"/>
      <c r="C244" s="184"/>
      <c r="D244" s="169"/>
      <c r="E244" s="169"/>
    </row>
    <row r="245" spans="1:5" x14ac:dyDescent="0.25">
      <c r="A245" s="185"/>
      <c r="B245" s="179"/>
      <c r="C245" s="184"/>
      <c r="D245" s="169"/>
      <c r="E245" s="169"/>
    </row>
    <row r="246" spans="1:5" x14ac:dyDescent="0.25">
      <c r="A246" s="185"/>
      <c r="B246" s="179"/>
      <c r="C246" s="184"/>
      <c r="D246" s="169"/>
      <c r="E246" s="169"/>
    </row>
    <row r="247" spans="1:5" x14ac:dyDescent="0.25">
      <c r="A247" s="185"/>
      <c r="B247" s="179"/>
      <c r="C247" s="184"/>
      <c r="D247" s="169"/>
      <c r="E247" s="169"/>
    </row>
    <row r="248" spans="1:5" x14ac:dyDescent="0.25">
      <c r="A248" s="185"/>
      <c r="B248" s="179"/>
      <c r="C248" s="184"/>
      <c r="D248" s="169"/>
      <c r="E248" s="169"/>
    </row>
    <row r="249" spans="1:5" x14ac:dyDescent="0.25">
      <c r="A249" s="185"/>
      <c r="B249" s="179"/>
      <c r="C249" s="184"/>
      <c r="D249" s="169"/>
      <c r="E249" s="169"/>
    </row>
    <row r="250" spans="1:5" x14ac:dyDescent="0.25">
      <c r="A250" s="185"/>
      <c r="B250" s="179"/>
      <c r="C250" s="184"/>
      <c r="D250" s="169"/>
      <c r="E250" s="169"/>
    </row>
    <row r="251" spans="1:5" x14ac:dyDescent="0.25">
      <c r="A251" s="185"/>
      <c r="B251" s="179"/>
      <c r="C251" s="184"/>
      <c r="D251" s="169"/>
      <c r="E251" s="169"/>
    </row>
    <row r="252" spans="1:5" x14ac:dyDescent="0.25">
      <c r="A252" s="185"/>
      <c r="B252" s="179"/>
      <c r="C252" s="184"/>
      <c r="D252" s="169"/>
      <c r="E252" s="169"/>
    </row>
    <row r="253" spans="1:5" x14ac:dyDescent="0.25">
      <c r="A253" s="185"/>
      <c r="B253" s="179"/>
      <c r="C253" s="184"/>
      <c r="D253" s="169"/>
      <c r="E253" s="169"/>
    </row>
    <row r="254" spans="1:5" x14ac:dyDescent="0.25">
      <c r="A254" s="185"/>
      <c r="B254" s="179"/>
      <c r="C254" s="184"/>
      <c r="D254" s="169"/>
      <c r="E254" s="169"/>
    </row>
    <row r="255" spans="1:5" x14ac:dyDescent="0.25">
      <c r="A255" s="185"/>
      <c r="B255" s="179"/>
      <c r="C255" s="184"/>
      <c r="D255" s="169"/>
      <c r="E255" s="169"/>
    </row>
    <row r="256" spans="1:5" x14ac:dyDescent="0.25">
      <c r="A256" s="185"/>
      <c r="B256" s="179"/>
      <c r="C256" s="184"/>
      <c r="D256" s="169"/>
      <c r="E256" s="169"/>
    </row>
    <row r="257" spans="1:5" x14ac:dyDescent="0.25">
      <c r="A257" s="185"/>
      <c r="B257" s="179"/>
      <c r="C257" s="184"/>
      <c r="D257" s="169"/>
      <c r="E257" s="169"/>
    </row>
    <row r="258" spans="1:5" x14ac:dyDescent="0.25">
      <c r="A258" s="185"/>
      <c r="B258" s="179"/>
      <c r="C258" s="184"/>
      <c r="D258" s="169"/>
      <c r="E258" s="169"/>
    </row>
    <row r="259" spans="1:5" x14ac:dyDescent="0.25">
      <c r="A259" s="185"/>
      <c r="B259" s="179"/>
      <c r="C259" s="184"/>
      <c r="D259" s="169"/>
      <c r="E259" s="169"/>
    </row>
    <row r="260" spans="1:5" x14ac:dyDescent="0.25">
      <c r="A260" s="185"/>
      <c r="B260" s="179"/>
      <c r="C260" s="184"/>
      <c r="D260" s="169"/>
      <c r="E260" s="169"/>
    </row>
    <row r="261" spans="1:5" x14ac:dyDescent="0.25">
      <c r="A261" s="185"/>
      <c r="B261" s="179"/>
      <c r="C261" s="184"/>
      <c r="D261" s="169"/>
      <c r="E261" s="169"/>
    </row>
    <row r="262" spans="1:5" x14ac:dyDescent="0.25">
      <c r="A262" s="185"/>
      <c r="B262" s="179"/>
      <c r="C262" s="184"/>
      <c r="D262" s="169"/>
      <c r="E262" s="169"/>
    </row>
    <row r="263" spans="1:5" x14ac:dyDescent="0.25">
      <c r="A263" s="185"/>
      <c r="B263" s="179"/>
      <c r="C263" s="184"/>
      <c r="D263" s="169"/>
      <c r="E263" s="169"/>
    </row>
    <row r="264" spans="1:5" x14ac:dyDescent="0.25">
      <c r="A264" s="185"/>
      <c r="B264" s="179"/>
      <c r="C264" s="184"/>
      <c r="D264" s="169"/>
      <c r="E264" s="169"/>
    </row>
    <row r="265" spans="1:5" x14ac:dyDescent="0.25">
      <c r="A265" s="185"/>
      <c r="B265" s="179"/>
      <c r="C265" s="184"/>
      <c r="D265" s="169"/>
      <c r="E265" s="169"/>
    </row>
    <row r="266" spans="1:5" x14ac:dyDescent="0.25">
      <c r="A266" s="185"/>
      <c r="B266" s="179"/>
      <c r="C266" s="184"/>
      <c r="D266" s="169"/>
      <c r="E266" s="169"/>
    </row>
    <row r="267" spans="1:5" x14ac:dyDescent="0.25">
      <c r="A267" s="185"/>
      <c r="B267" s="179"/>
      <c r="C267" s="184"/>
      <c r="D267" s="169"/>
      <c r="E267" s="169"/>
    </row>
    <row r="268" spans="1:5" x14ac:dyDescent="0.25">
      <c r="A268" s="185"/>
      <c r="B268" s="179"/>
      <c r="C268" s="184"/>
      <c r="D268" s="169"/>
      <c r="E268" s="169"/>
    </row>
    <row r="269" spans="1:5" x14ac:dyDescent="0.25">
      <c r="A269" s="185"/>
      <c r="B269" s="179"/>
      <c r="C269" s="184"/>
      <c r="D269" s="169"/>
      <c r="E269" s="169"/>
    </row>
    <row r="270" spans="1:5" x14ac:dyDescent="0.25">
      <c r="A270" s="185"/>
      <c r="B270" s="179"/>
      <c r="C270" s="184"/>
      <c r="D270" s="169"/>
      <c r="E270" s="169"/>
    </row>
    <row r="271" spans="1:5" x14ac:dyDescent="0.25">
      <c r="A271" s="185"/>
      <c r="B271" s="179"/>
      <c r="C271" s="184"/>
      <c r="D271" s="169"/>
      <c r="E271" s="169"/>
    </row>
    <row r="272" spans="1:5" x14ac:dyDescent="0.25">
      <c r="A272" s="185"/>
      <c r="B272" s="179"/>
      <c r="C272" s="184"/>
      <c r="D272" s="169"/>
      <c r="E272" s="169"/>
    </row>
    <row r="273" spans="1:5" x14ac:dyDescent="0.25">
      <c r="A273" s="185"/>
      <c r="B273" s="179"/>
      <c r="C273" s="184"/>
      <c r="D273" s="169"/>
      <c r="E273" s="169"/>
    </row>
    <row r="274" spans="1:5" x14ac:dyDescent="0.25">
      <c r="A274" s="185"/>
      <c r="B274" s="179"/>
      <c r="C274" s="184"/>
      <c r="D274" s="169"/>
      <c r="E274" s="169"/>
    </row>
    <row r="275" spans="1:5" x14ac:dyDescent="0.25">
      <c r="A275" s="185"/>
      <c r="B275" s="179"/>
      <c r="C275" s="184"/>
      <c r="D275" s="169"/>
      <c r="E275" s="169"/>
    </row>
    <row r="276" spans="1:5" x14ac:dyDescent="0.25">
      <c r="A276" s="185"/>
      <c r="B276" s="179"/>
      <c r="C276" s="184"/>
      <c r="D276" s="169"/>
      <c r="E276" s="169"/>
    </row>
    <row r="277" spans="1:5" x14ac:dyDescent="0.25">
      <c r="A277" s="185"/>
      <c r="B277" s="179"/>
      <c r="C277" s="184"/>
      <c r="D277" s="169"/>
      <c r="E277" s="169"/>
    </row>
    <row r="278" spans="1:5" x14ac:dyDescent="0.25">
      <c r="A278" s="185"/>
      <c r="B278" s="179"/>
      <c r="C278" s="184"/>
      <c r="D278" s="169"/>
      <c r="E278" s="169"/>
    </row>
    <row r="279" spans="1:5" x14ac:dyDescent="0.25">
      <c r="A279" s="185"/>
      <c r="B279" s="179"/>
      <c r="C279" s="184"/>
      <c r="D279" s="169"/>
      <c r="E279" s="169"/>
    </row>
    <row r="280" spans="1:5" x14ac:dyDescent="0.25">
      <c r="A280" s="185"/>
      <c r="B280" s="179"/>
      <c r="C280" s="184"/>
      <c r="D280" s="169"/>
      <c r="E280" s="169"/>
    </row>
    <row r="281" spans="1:5" x14ac:dyDescent="0.25">
      <c r="A281" s="185"/>
      <c r="B281" s="179"/>
      <c r="C281" s="184"/>
      <c r="D281" s="169"/>
      <c r="E281" s="169"/>
    </row>
    <row r="282" spans="1:5" x14ac:dyDescent="0.25">
      <c r="A282" s="185"/>
      <c r="B282" s="179"/>
      <c r="C282" s="184"/>
      <c r="D282" s="169"/>
      <c r="E282" s="169"/>
    </row>
    <row r="283" spans="1:5" x14ac:dyDescent="0.25">
      <c r="A283" s="185"/>
      <c r="B283" s="179"/>
      <c r="C283" s="184"/>
      <c r="D283" s="169"/>
      <c r="E283" s="169"/>
    </row>
    <row r="284" spans="1:5" x14ac:dyDescent="0.25">
      <c r="A284" s="185"/>
      <c r="B284" s="179"/>
      <c r="C284" s="184"/>
      <c r="D284" s="169"/>
      <c r="E284" s="169"/>
    </row>
    <row r="285" spans="1:5" x14ac:dyDescent="0.25">
      <c r="A285" s="185"/>
      <c r="B285" s="179"/>
      <c r="C285" s="184"/>
      <c r="D285" s="169"/>
      <c r="E285" s="169"/>
    </row>
    <row r="286" spans="1:5" x14ac:dyDescent="0.25">
      <c r="A286" s="185"/>
      <c r="B286" s="179"/>
      <c r="C286" s="184"/>
      <c r="D286" s="169"/>
      <c r="E286" s="169"/>
    </row>
    <row r="287" spans="1:5" x14ac:dyDescent="0.25">
      <c r="A287" s="185"/>
      <c r="B287" s="179"/>
      <c r="C287" s="184"/>
      <c r="D287" s="169"/>
      <c r="E287" s="169"/>
    </row>
    <row r="288" spans="1:5" x14ac:dyDescent="0.25">
      <c r="A288" s="185"/>
      <c r="B288" s="179"/>
      <c r="C288" s="184"/>
      <c r="D288" s="169"/>
      <c r="E288" s="169"/>
    </row>
    <row r="289" spans="1:5" x14ac:dyDescent="0.25">
      <c r="A289" s="185"/>
      <c r="B289" s="179"/>
      <c r="C289" s="184"/>
      <c r="D289" s="169"/>
      <c r="E289" s="169"/>
    </row>
    <row r="290" spans="1:5" x14ac:dyDescent="0.25">
      <c r="A290" s="185"/>
      <c r="B290" s="179"/>
      <c r="C290" s="184"/>
      <c r="D290" s="169"/>
      <c r="E290" s="169"/>
    </row>
    <row r="291" spans="1:5" x14ac:dyDescent="0.25">
      <c r="A291" s="185"/>
      <c r="B291" s="179"/>
      <c r="C291" s="184"/>
      <c r="D291" s="169"/>
      <c r="E291" s="169"/>
    </row>
    <row r="292" spans="1:5" x14ac:dyDescent="0.25">
      <c r="A292" s="185"/>
      <c r="B292" s="179"/>
      <c r="C292" s="184"/>
      <c r="D292" s="169"/>
      <c r="E292" s="169"/>
    </row>
    <row r="293" spans="1:5" x14ac:dyDescent="0.25">
      <c r="A293" s="185"/>
      <c r="B293" s="179"/>
      <c r="C293" s="184"/>
      <c r="D293" s="169"/>
      <c r="E293" s="169"/>
    </row>
    <row r="294" spans="1:5" x14ac:dyDescent="0.25">
      <c r="A294" s="185"/>
      <c r="B294" s="179"/>
      <c r="C294" s="184"/>
      <c r="D294" s="169"/>
      <c r="E294" s="169"/>
    </row>
    <row r="295" spans="1:5" x14ac:dyDescent="0.25">
      <c r="A295" s="185"/>
      <c r="B295" s="179"/>
      <c r="C295" s="184"/>
      <c r="D295" s="169"/>
      <c r="E295" s="169"/>
    </row>
    <row r="296" spans="1:5" x14ac:dyDescent="0.25">
      <c r="A296" s="185"/>
      <c r="B296" s="179"/>
      <c r="C296" s="184"/>
      <c r="D296" s="169"/>
      <c r="E296" s="169"/>
    </row>
    <row r="297" spans="1:5" x14ac:dyDescent="0.25">
      <c r="A297" s="185"/>
      <c r="B297" s="179"/>
      <c r="C297" s="184"/>
      <c r="D297" s="169"/>
      <c r="E297" s="169"/>
    </row>
    <row r="298" spans="1:5" x14ac:dyDescent="0.25">
      <c r="A298" s="185"/>
      <c r="B298" s="179"/>
      <c r="C298" s="184"/>
      <c r="D298" s="169"/>
      <c r="E298" s="169"/>
    </row>
    <row r="299" spans="1:5" x14ac:dyDescent="0.25">
      <c r="A299" s="185"/>
      <c r="B299" s="179"/>
      <c r="C299" s="184"/>
      <c r="D299" s="169"/>
      <c r="E299" s="169"/>
    </row>
    <row r="300" spans="1:5" x14ac:dyDescent="0.25">
      <c r="A300" s="185"/>
      <c r="B300" s="179"/>
      <c r="C300" s="184"/>
      <c r="D300" s="169"/>
      <c r="E300" s="169"/>
    </row>
    <row r="301" spans="1:5" x14ac:dyDescent="0.25">
      <c r="A301" s="185"/>
      <c r="B301" s="179"/>
      <c r="C301" s="184"/>
      <c r="D301" s="169"/>
      <c r="E301" s="169"/>
    </row>
    <row r="302" spans="1:5" x14ac:dyDescent="0.25">
      <c r="A302" s="185"/>
      <c r="B302" s="179"/>
      <c r="C302" s="184"/>
      <c r="D302" s="169"/>
      <c r="E302" s="169"/>
    </row>
    <row r="303" spans="1:5" x14ac:dyDescent="0.25">
      <c r="A303" s="185"/>
      <c r="B303" s="179"/>
      <c r="C303" s="184"/>
      <c r="D303" s="169"/>
      <c r="E303" s="169"/>
    </row>
    <row r="304" spans="1:5" x14ac:dyDescent="0.25">
      <c r="A304" s="185"/>
      <c r="B304" s="179"/>
      <c r="C304" s="184"/>
      <c r="D304" s="169"/>
      <c r="E304" s="169"/>
    </row>
    <row r="305" spans="1:5" x14ac:dyDescent="0.25">
      <c r="A305" s="185"/>
      <c r="B305" s="179"/>
      <c r="C305" s="184"/>
      <c r="D305" s="169"/>
      <c r="E305" s="169"/>
    </row>
    <row r="306" spans="1:5" x14ac:dyDescent="0.25">
      <c r="A306" s="185"/>
      <c r="B306" s="179"/>
      <c r="C306" s="184"/>
      <c r="D306" s="169"/>
      <c r="E306" s="169"/>
    </row>
    <row r="307" spans="1:5" x14ac:dyDescent="0.25">
      <c r="A307" s="185"/>
      <c r="B307" s="179"/>
      <c r="C307" s="184"/>
      <c r="D307" s="169"/>
      <c r="E307" s="169"/>
    </row>
    <row r="308" spans="1:5" x14ac:dyDescent="0.25">
      <c r="A308" s="185"/>
      <c r="B308" s="179"/>
      <c r="C308" s="184"/>
      <c r="D308" s="169"/>
      <c r="E308" s="169"/>
    </row>
    <row r="309" spans="1:5" x14ac:dyDescent="0.25">
      <c r="A309" s="185"/>
      <c r="B309" s="179"/>
      <c r="C309" s="184"/>
      <c r="D309" s="169"/>
      <c r="E309" s="169"/>
    </row>
    <row r="310" spans="1:5" x14ac:dyDescent="0.25">
      <c r="A310" s="185"/>
      <c r="B310" s="179"/>
      <c r="C310" s="184"/>
      <c r="D310" s="169"/>
      <c r="E310" s="169"/>
    </row>
    <row r="311" spans="1:5" x14ac:dyDescent="0.25">
      <c r="A311" s="185"/>
      <c r="B311" s="179"/>
      <c r="C311" s="184"/>
      <c r="D311" s="169"/>
      <c r="E311" s="169"/>
    </row>
    <row r="312" spans="1:5" x14ac:dyDescent="0.25">
      <c r="A312" s="185"/>
      <c r="B312" s="179"/>
      <c r="C312" s="184"/>
      <c r="D312" s="169"/>
      <c r="E312" s="169"/>
    </row>
    <row r="313" spans="1:5" x14ac:dyDescent="0.25">
      <c r="A313" s="185"/>
      <c r="B313" s="179"/>
      <c r="C313" s="184"/>
      <c r="D313" s="169"/>
      <c r="E313" s="169"/>
    </row>
    <row r="314" spans="1:5" x14ac:dyDescent="0.25">
      <c r="A314" s="185"/>
      <c r="B314" s="179"/>
      <c r="C314" s="184"/>
      <c r="D314" s="169"/>
      <c r="E314" s="169"/>
    </row>
    <row r="315" spans="1:5" x14ac:dyDescent="0.25">
      <c r="A315" s="185"/>
      <c r="B315" s="179"/>
      <c r="C315" s="184"/>
      <c r="D315" s="169"/>
      <c r="E315" s="169"/>
    </row>
    <row r="316" spans="1:5" x14ac:dyDescent="0.25">
      <c r="A316" s="185"/>
      <c r="B316" s="179"/>
      <c r="C316" s="184"/>
      <c r="D316" s="169"/>
      <c r="E316" s="169"/>
    </row>
    <row r="317" spans="1:5" x14ac:dyDescent="0.25">
      <c r="A317" s="185"/>
      <c r="B317" s="179"/>
      <c r="C317" s="184"/>
      <c r="D317" s="169"/>
      <c r="E317" s="169"/>
    </row>
    <row r="318" spans="1:5" x14ac:dyDescent="0.25">
      <c r="A318" s="185"/>
      <c r="B318" s="179"/>
      <c r="C318" s="184"/>
      <c r="D318" s="169"/>
      <c r="E318" s="169"/>
    </row>
    <row r="319" spans="1:5" x14ac:dyDescent="0.25">
      <c r="A319" s="185"/>
      <c r="B319" s="179"/>
      <c r="C319" s="184"/>
      <c r="D319" s="169"/>
      <c r="E319" s="169"/>
    </row>
    <row r="320" spans="1:5" x14ac:dyDescent="0.25">
      <c r="A320" s="185"/>
      <c r="B320" s="179"/>
      <c r="C320" s="184"/>
      <c r="D320" s="169"/>
      <c r="E320" s="169"/>
    </row>
    <row r="321" spans="1:5" x14ac:dyDescent="0.25">
      <c r="A321" s="185"/>
      <c r="B321" s="179"/>
      <c r="C321" s="184"/>
      <c r="D321" s="169"/>
      <c r="E321" s="169"/>
    </row>
    <row r="322" spans="1:5" x14ac:dyDescent="0.25">
      <c r="A322" s="185"/>
      <c r="B322" s="179"/>
      <c r="C322" s="184"/>
      <c r="D322" s="169"/>
      <c r="E322" s="169"/>
    </row>
    <row r="323" spans="1:5" x14ac:dyDescent="0.25">
      <c r="A323" s="185"/>
      <c r="B323" s="179"/>
      <c r="C323" s="184"/>
      <c r="D323" s="169"/>
      <c r="E323" s="169"/>
    </row>
    <row r="324" spans="1:5" x14ac:dyDescent="0.25">
      <c r="A324" s="185"/>
      <c r="B324" s="179"/>
      <c r="C324" s="184"/>
      <c r="D324" s="169"/>
      <c r="E324" s="169"/>
    </row>
    <row r="325" spans="1:5" x14ac:dyDescent="0.25">
      <c r="A325" s="185"/>
      <c r="B325" s="179"/>
      <c r="C325" s="184"/>
      <c r="D325" s="169"/>
      <c r="E325" s="169"/>
    </row>
    <row r="326" spans="1:5" x14ac:dyDescent="0.25">
      <c r="A326" s="185"/>
      <c r="B326" s="179"/>
      <c r="C326" s="184"/>
      <c r="D326" s="169"/>
      <c r="E326" s="169"/>
    </row>
    <row r="327" spans="1:5" x14ac:dyDescent="0.25">
      <c r="A327" s="185"/>
      <c r="B327" s="179"/>
      <c r="C327" s="184"/>
      <c r="D327" s="169"/>
      <c r="E327" s="169"/>
    </row>
    <row r="328" spans="1:5" x14ac:dyDescent="0.25">
      <c r="A328" s="185"/>
      <c r="B328" s="179"/>
      <c r="C328" s="184"/>
      <c r="D328" s="169"/>
      <c r="E328" s="169"/>
    </row>
    <row r="329" spans="1:5" x14ac:dyDescent="0.25">
      <c r="A329" s="185"/>
      <c r="B329" s="179"/>
      <c r="C329" s="184"/>
      <c r="D329" s="169"/>
      <c r="E329" s="169"/>
    </row>
    <row r="330" spans="1:5" x14ac:dyDescent="0.25">
      <c r="A330" s="185"/>
      <c r="B330" s="179"/>
      <c r="C330" s="184"/>
      <c r="D330" s="169"/>
      <c r="E330" s="169"/>
    </row>
    <row r="331" spans="1:5" x14ac:dyDescent="0.25">
      <c r="A331" s="185"/>
      <c r="B331" s="179"/>
      <c r="C331" s="184"/>
      <c r="D331" s="169"/>
      <c r="E331" s="169"/>
    </row>
    <row r="332" spans="1:5" x14ac:dyDescent="0.25">
      <c r="A332" s="185"/>
      <c r="B332" s="179"/>
      <c r="C332" s="184"/>
      <c r="D332" s="169"/>
      <c r="E332" s="169"/>
    </row>
    <row r="333" spans="1:5" x14ac:dyDescent="0.25">
      <c r="A333" s="185"/>
      <c r="B333" s="179"/>
      <c r="C333" s="184"/>
      <c r="D333" s="169"/>
      <c r="E333" s="169"/>
    </row>
    <row r="334" spans="1:5" x14ac:dyDescent="0.25">
      <c r="A334" s="185"/>
      <c r="B334" s="179"/>
      <c r="C334" s="184"/>
      <c r="D334" s="169"/>
      <c r="E334" s="169"/>
    </row>
    <row r="335" spans="1:5" x14ac:dyDescent="0.25">
      <c r="A335" s="185"/>
      <c r="B335" s="179"/>
      <c r="C335" s="184"/>
      <c r="D335" s="169"/>
      <c r="E335" s="169"/>
    </row>
    <row r="336" spans="1:5" x14ac:dyDescent="0.25">
      <c r="A336" s="185"/>
      <c r="B336" s="179"/>
      <c r="C336" s="184"/>
      <c r="D336" s="169"/>
      <c r="E336" s="169"/>
    </row>
    <row r="337" spans="1:5" x14ac:dyDescent="0.25">
      <c r="A337" s="185"/>
      <c r="B337" s="179"/>
      <c r="C337" s="184"/>
      <c r="D337" s="169"/>
      <c r="E337" s="169"/>
    </row>
    <row r="338" spans="1:5" x14ac:dyDescent="0.25">
      <c r="A338" s="185"/>
      <c r="B338" s="179"/>
      <c r="C338" s="184"/>
      <c r="D338" s="169"/>
      <c r="E338" s="169"/>
    </row>
    <row r="339" spans="1:5" x14ac:dyDescent="0.25">
      <c r="A339" s="185"/>
      <c r="B339" s="179"/>
      <c r="C339" s="184"/>
      <c r="D339" s="169"/>
      <c r="E339" s="169"/>
    </row>
    <row r="340" spans="1:5" x14ac:dyDescent="0.25">
      <c r="A340" s="185"/>
      <c r="B340" s="179"/>
      <c r="C340" s="184"/>
      <c r="D340" s="169"/>
      <c r="E340" s="169"/>
    </row>
    <row r="341" spans="1:5" x14ac:dyDescent="0.25">
      <c r="A341" s="185"/>
      <c r="B341" s="179"/>
      <c r="C341" s="184"/>
      <c r="D341" s="169"/>
      <c r="E341" s="169"/>
    </row>
    <row r="342" spans="1:5" x14ac:dyDescent="0.25">
      <c r="A342" s="185"/>
      <c r="B342" s="179"/>
      <c r="C342" s="184"/>
      <c r="D342" s="169"/>
      <c r="E342" s="169"/>
    </row>
    <row r="343" spans="1:5" x14ac:dyDescent="0.25">
      <c r="A343" s="185"/>
      <c r="B343" s="179"/>
      <c r="C343" s="184"/>
      <c r="D343" s="169"/>
      <c r="E343" s="169"/>
    </row>
    <row r="344" spans="1:5" x14ac:dyDescent="0.25">
      <c r="A344" s="185"/>
      <c r="B344" s="179"/>
      <c r="C344" s="184"/>
      <c r="D344" s="169"/>
      <c r="E344" s="169"/>
    </row>
    <row r="345" spans="1:5" x14ac:dyDescent="0.25">
      <c r="A345" s="185"/>
      <c r="B345" s="179"/>
      <c r="C345" s="184"/>
      <c r="D345" s="169"/>
      <c r="E345" s="169"/>
    </row>
    <row r="346" spans="1:5" x14ac:dyDescent="0.25">
      <c r="A346" s="185"/>
      <c r="B346" s="179"/>
      <c r="C346" s="184"/>
      <c r="D346" s="169"/>
      <c r="E346" s="169"/>
    </row>
    <row r="347" spans="1:5" x14ac:dyDescent="0.25">
      <c r="A347" s="185"/>
      <c r="B347" s="179"/>
      <c r="C347" s="184"/>
      <c r="D347" s="169"/>
      <c r="E347" s="169"/>
    </row>
    <row r="348" spans="1:5" x14ac:dyDescent="0.25">
      <c r="A348" s="185"/>
      <c r="B348" s="179"/>
      <c r="C348" s="184"/>
      <c r="D348" s="169"/>
      <c r="E348" s="169"/>
    </row>
    <row r="349" spans="1:5" x14ac:dyDescent="0.25">
      <c r="A349" s="185"/>
      <c r="B349" s="179"/>
      <c r="C349" s="184"/>
      <c r="D349" s="169"/>
      <c r="E349" s="169"/>
    </row>
    <row r="350" spans="1:5" x14ac:dyDescent="0.25">
      <c r="A350" s="185"/>
      <c r="B350" s="179"/>
      <c r="C350" s="184"/>
      <c r="D350" s="169"/>
      <c r="E350" s="169"/>
    </row>
    <row r="351" spans="1:5" x14ac:dyDescent="0.25">
      <c r="A351" s="185"/>
      <c r="B351" s="179"/>
      <c r="C351" s="184"/>
      <c r="D351" s="169"/>
      <c r="E351" s="169"/>
    </row>
    <row r="352" spans="1:5" x14ac:dyDescent="0.25">
      <c r="A352" s="185"/>
      <c r="B352" s="179"/>
      <c r="C352" s="184"/>
      <c r="D352" s="169"/>
      <c r="E352" s="169"/>
    </row>
    <row r="353" spans="1:5" x14ac:dyDescent="0.25">
      <c r="A353" s="185"/>
      <c r="B353" s="179"/>
      <c r="C353" s="184"/>
      <c r="D353" s="169"/>
      <c r="E353" s="169"/>
    </row>
    <row r="354" spans="1:5" x14ac:dyDescent="0.25">
      <c r="A354" s="185"/>
      <c r="B354" s="179"/>
      <c r="C354" s="184"/>
      <c r="D354" s="169"/>
      <c r="E354" s="169"/>
    </row>
    <row r="355" spans="1:5" x14ac:dyDescent="0.25">
      <c r="A355" s="185"/>
      <c r="B355" s="179"/>
      <c r="C355" s="184"/>
      <c r="D355" s="169"/>
      <c r="E355" s="169"/>
    </row>
    <row r="356" spans="1:5" x14ac:dyDescent="0.25">
      <c r="A356" s="185"/>
      <c r="B356" s="179"/>
      <c r="C356" s="184"/>
      <c r="D356" s="169"/>
      <c r="E356" s="169"/>
    </row>
    <row r="357" spans="1:5" x14ac:dyDescent="0.25">
      <c r="A357" s="185"/>
      <c r="B357" s="179"/>
      <c r="C357" s="184"/>
      <c r="D357" s="169"/>
      <c r="E357" s="169"/>
    </row>
    <row r="358" spans="1:5" x14ac:dyDescent="0.25">
      <c r="A358" s="185"/>
      <c r="B358" s="179"/>
      <c r="C358" s="184"/>
      <c r="D358" s="169"/>
      <c r="E358" s="169"/>
    </row>
    <row r="359" spans="1:5" x14ac:dyDescent="0.25">
      <c r="A359" s="185"/>
      <c r="B359" s="179"/>
      <c r="C359" s="184"/>
      <c r="D359" s="169"/>
      <c r="E359" s="169"/>
    </row>
    <row r="360" spans="1:5" x14ac:dyDescent="0.25">
      <c r="A360" s="185"/>
      <c r="B360" s="179"/>
      <c r="C360" s="184"/>
      <c r="D360" s="169"/>
      <c r="E360" s="169"/>
    </row>
    <row r="361" spans="1:5" x14ac:dyDescent="0.25">
      <c r="A361" s="185"/>
      <c r="B361" s="179"/>
      <c r="C361" s="184"/>
      <c r="D361" s="169"/>
      <c r="E361" s="169"/>
    </row>
    <row r="362" spans="1:5" x14ac:dyDescent="0.25">
      <c r="A362" s="185"/>
      <c r="B362" s="179"/>
      <c r="C362" s="184"/>
      <c r="D362" s="169"/>
      <c r="E362" s="169"/>
    </row>
    <row r="363" spans="1:5" x14ac:dyDescent="0.25">
      <c r="A363" s="185"/>
      <c r="B363" s="179"/>
      <c r="C363" s="184"/>
      <c r="D363" s="169"/>
      <c r="E363" s="169"/>
    </row>
    <row r="364" spans="1:5" x14ac:dyDescent="0.25">
      <c r="A364" s="185"/>
      <c r="B364" s="179"/>
      <c r="C364" s="184"/>
      <c r="D364" s="169"/>
      <c r="E364" s="169"/>
    </row>
    <row r="365" spans="1:5" x14ac:dyDescent="0.25">
      <c r="A365" s="185"/>
      <c r="B365" s="179"/>
      <c r="C365" s="184"/>
      <c r="D365" s="169"/>
      <c r="E365" s="169"/>
    </row>
    <row r="366" spans="1:5" x14ac:dyDescent="0.25">
      <c r="A366" s="185"/>
      <c r="B366" s="179"/>
      <c r="C366" s="184"/>
      <c r="D366" s="169"/>
      <c r="E366" s="169"/>
    </row>
    <row r="367" spans="1:5" x14ac:dyDescent="0.25">
      <c r="A367" s="185"/>
      <c r="B367" s="179"/>
      <c r="C367" s="184"/>
      <c r="D367" s="169"/>
      <c r="E367" s="169"/>
    </row>
    <row r="368" spans="1:5" x14ac:dyDescent="0.25">
      <c r="A368" s="185"/>
      <c r="B368" s="179"/>
      <c r="C368" s="184"/>
      <c r="D368" s="169"/>
      <c r="E368" s="169"/>
    </row>
    <row r="369" spans="1:5" x14ac:dyDescent="0.25">
      <c r="A369" s="185"/>
      <c r="B369" s="179"/>
      <c r="C369" s="184"/>
      <c r="D369" s="169"/>
      <c r="E369" s="169"/>
    </row>
    <row r="370" spans="1:5" x14ac:dyDescent="0.25">
      <c r="A370" s="185"/>
      <c r="B370" s="179"/>
      <c r="C370" s="184"/>
      <c r="D370" s="169"/>
      <c r="E370" s="169"/>
    </row>
    <row r="371" spans="1:5" x14ac:dyDescent="0.25">
      <c r="A371" s="185"/>
      <c r="B371" s="179"/>
      <c r="C371" s="184"/>
      <c r="D371" s="169"/>
      <c r="E371" s="169"/>
    </row>
    <row r="372" spans="1:5" x14ac:dyDescent="0.25">
      <c r="A372" s="185"/>
      <c r="B372" s="179"/>
      <c r="C372" s="184"/>
      <c r="D372" s="169"/>
      <c r="E372" s="169"/>
    </row>
    <row r="373" spans="1:5" x14ac:dyDescent="0.25">
      <c r="A373" s="185"/>
      <c r="B373" s="179"/>
      <c r="C373" s="184"/>
      <c r="D373" s="169"/>
      <c r="E373" s="169"/>
    </row>
    <row r="374" spans="1:5" x14ac:dyDescent="0.25">
      <c r="A374" s="185"/>
      <c r="B374" s="179"/>
      <c r="C374" s="184"/>
      <c r="D374" s="169"/>
      <c r="E374" s="169"/>
    </row>
    <row r="375" spans="1:5" x14ac:dyDescent="0.25">
      <c r="A375" s="185"/>
      <c r="B375" s="179"/>
      <c r="C375" s="184"/>
      <c r="D375" s="169"/>
      <c r="E375" s="169"/>
    </row>
    <row r="376" spans="1:5" x14ac:dyDescent="0.25">
      <c r="A376" s="185"/>
      <c r="B376" s="179"/>
      <c r="C376" s="184"/>
      <c r="D376" s="169"/>
      <c r="E376" s="169"/>
    </row>
    <row r="377" spans="1:5" x14ac:dyDescent="0.25">
      <c r="A377" s="185"/>
      <c r="B377" s="179"/>
      <c r="C377" s="184"/>
      <c r="D377" s="169"/>
      <c r="E377" s="169"/>
    </row>
    <row r="378" spans="1:5" x14ac:dyDescent="0.25">
      <c r="A378" s="185"/>
      <c r="B378" s="179"/>
      <c r="C378" s="184"/>
      <c r="D378" s="169"/>
      <c r="E378" s="169"/>
    </row>
    <row r="379" spans="1:5" x14ac:dyDescent="0.25">
      <c r="A379" s="185"/>
      <c r="B379" s="179"/>
      <c r="C379" s="184"/>
      <c r="D379" s="169"/>
      <c r="E379" s="169"/>
    </row>
    <row r="380" spans="1:5" x14ac:dyDescent="0.25">
      <c r="A380" s="185"/>
      <c r="B380" s="179"/>
      <c r="C380" s="184"/>
      <c r="D380" s="169"/>
      <c r="E380" s="169"/>
    </row>
    <row r="381" spans="1:5" x14ac:dyDescent="0.25">
      <c r="A381" s="185"/>
      <c r="B381" s="179"/>
      <c r="C381" s="184"/>
      <c r="D381" s="169"/>
      <c r="E381" s="169"/>
    </row>
    <row r="382" spans="1:5" x14ac:dyDescent="0.25">
      <c r="A382" s="185"/>
      <c r="B382" s="179"/>
      <c r="C382" s="184"/>
      <c r="D382" s="169"/>
      <c r="E382" s="169"/>
    </row>
    <row r="383" spans="1:5" x14ac:dyDescent="0.25">
      <c r="A383" s="185"/>
      <c r="B383" s="179"/>
      <c r="C383" s="184"/>
      <c r="D383" s="169"/>
      <c r="E383" s="169"/>
    </row>
    <row r="384" spans="1:5" x14ac:dyDescent="0.25">
      <c r="A384" s="185"/>
      <c r="B384" s="179"/>
      <c r="C384" s="184"/>
      <c r="D384" s="169"/>
      <c r="E384" s="169"/>
    </row>
    <row r="385" spans="1:5" x14ac:dyDescent="0.25">
      <c r="A385" s="185"/>
      <c r="B385" s="179"/>
      <c r="C385" s="184"/>
      <c r="D385" s="169"/>
      <c r="E385" s="169"/>
    </row>
    <row r="386" spans="1:5" x14ac:dyDescent="0.25">
      <c r="A386" s="185"/>
      <c r="B386" s="179"/>
      <c r="C386" s="184"/>
      <c r="D386" s="169"/>
      <c r="E386" s="169"/>
    </row>
    <row r="387" spans="1:5" x14ac:dyDescent="0.25">
      <c r="A387" s="185"/>
      <c r="B387" s="179"/>
      <c r="C387" s="184"/>
      <c r="D387" s="169"/>
      <c r="E387" s="169"/>
    </row>
    <row r="388" spans="1:5" x14ac:dyDescent="0.25">
      <c r="A388" s="185"/>
      <c r="B388" s="179"/>
      <c r="C388" s="184"/>
      <c r="D388" s="169"/>
      <c r="E388" s="169"/>
    </row>
    <row r="389" spans="1:5" x14ac:dyDescent="0.25">
      <c r="A389" s="185"/>
      <c r="B389" s="179"/>
      <c r="C389" s="184"/>
      <c r="D389" s="169"/>
      <c r="E389" s="169"/>
    </row>
    <row r="390" spans="1:5" x14ac:dyDescent="0.25">
      <c r="A390" s="185"/>
      <c r="B390" s="179"/>
      <c r="C390" s="184"/>
      <c r="D390" s="169"/>
      <c r="E390" s="169"/>
    </row>
    <row r="391" spans="1:5" x14ac:dyDescent="0.25">
      <c r="A391" s="185"/>
      <c r="B391" s="179"/>
      <c r="C391" s="184"/>
      <c r="D391" s="169"/>
      <c r="E391" s="169"/>
    </row>
    <row r="392" spans="1:5" x14ac:dyDescent="0.25">
      <c r="A392" s="185"/>
      <c r="B392" s="179"/>
      <c r="C392" s="184"/>
      <c r="D392" s="169"/>
      <c r="E392" s="169"/>
    </row>
    <row r="393" spans="1:5" x14ac:dyDescent="0.25">
      <c r="A393" s="185"/>
      <c r="B393" s="179"/>
      <c r="C393" s="184"/>
      <c r="D393" s="169"/>
      <c r="E393" s="169"/>
    </row>
    <row r="394" spans="1:5" x14ac:dyDescent="0.25">
      <c r="A394" s="185"/>
      <c r="B394" s="179"/>
      <c r="C394" s="184"/>
      <c r="D394" s="169"/>
      <c r="E394" s="169"/>
    </row>
    <row r="395" spans="1:5" x14ac:dyDescent="0.25">
      <c r="A395" s="185"/>
      <c r="B395" s="179"/>
      <c r="C395" s="184"/>
      <c r="D395" s="169"/>
      <c r="E395" s="169"/>
    </row>
    <row r="396" spans="1:5" x14ac:dyDescent="0.25">
      <c r="A396" s="185"/>
      <c r="B396" s="179"/>
      <c r="C396" s="184"/>
      <c r="D396" s="169"/>
      <c r="E396" s="169"/>
    </row>
    <row r="397" spans="1:5" x14ac:dyDescent="0.25">
      <c r="A397" s="185"/>
      <c r="B397" s="179"/>
      <c r="C397" s="184"/>
      <c r="D397" s="169"/>
      <c r="E397" s="169"/>
    </row>
    <row r="398" spans="1:5" x14ac:dyDescent="0.25">
      <c r="A398" s="185"/>
      <c r="B398" s="179"/>
      <c r="C398" s="184"/>
      <c r="D398" s="169"/>
      <c r="E398" s="169"/>
    </row>
    <row r="399" spans="1:5" x14ac:dyDescent="0.25">
      <c r="A399" s="185"/>
      <c r="B399" s="179"/>
      <c r="C399" s="184"/>
      <c r="D399" s="169"/>
      <c r="E399" s="169"/>
    </row>
    <row r="400" spans="1:5" x14ac:dyDescent="0.25">
      <c r="A400" s="185"/>
      <c r="B400" s="179"/>
      <c r="C400" s="184"/>
      <c r="D400" s="169"/>
      <c r="E400" s="169"/>
    </row>
    <row r="401" spans="1:5" x14ac:dyDescent="0.25">
      <c r="A401" s="185"/>
      <c r="B401" s="179"/>
      <c r="C401" s="184"/>
      <c r="D401" s="169"/>
      <c r="E401" s="169"/>
    </row>
    <row r="402" spans="1:5" x14ac:dyDescent="0.25">
      <c r="A402" s="185"/>
      <c r="B402" s="179"/>
      <c r="C402" s="184"/>
      <c r="D402" s="169"/>
      <c r="E402" s="169"/>
    </row>
    <row r="403" spans="1:5" x14ac:dyDescent="0.25">
      <c r="A403" s="185"/>
      <c r="B403" s="179"/>
      <c r="C403" s="184"/>
      <c r="D403" s="169"/>
      <c r="E403" s="169"/>
    </row>
    <row r="404" spans="1:5" x14ac:dyDescent="0.25">
      <c r="A404" s="185"/>
      <c r="B404" s="179"/>
      <c r="C404" s="184"/>
      <c r="D404" s="169"/>
      <c r="E404" s="169"/>
    </row>
    <row r="405" spans="1:5" x14ac:dyDescent="0.25">
      <c r="A405" s="185"/>
      <c r="B405" s="179"/>
      <c r="C405" s="184"/>
      <c r="D405" s="169"/>
      <c r="E405" s="169"/>
    </row>
    <row r="406" spans="1:5" x14ac:dyDescent="0.25">
      <c r="A406" s="185"/>
      <c r="B406" s="179"/>
      <c r="C406" s="184"/>
      <c r="D406" s="169"/>
      <c r="E406" s="169"/>
    </row>
    <row r="407" spans="1:5" x14ac:dyDescent="0.25">
      <c r="A407" s="185"/>
      <c r="B407" s="179"/>
      <c r="C407" s="184"/>
      <c r="D407" s="169"/>
      <c r="E407" s="169"/>
    </row>
    <row r="408" spans="1:5" x14ac:dyDescent="0.25">
      <c r="A408" s="185"/>
      <c r="B408" s="179"/>
      <c r="C408" s="184"/>
      <c r="D408" s="169"/>
      <c r="E408" s="169"/>
    </row>
    <row r="409" spans="1:5" x14ac:dyDescent="0.25">
      <c r="A409" s="185"/>
      <c r="B409" s="179"/>
      <c r="C409" s="184"/>
      <c r="D409" s="169"/>
      <c r="E409" s="169"/>
    </row>
    <row r="410" spans="1:5" x14ac:dyDescent="0.25">
      <c r="A410" s="185"/>
      <c r="B410" s="179"/>
      <c r="C410" s="184"/>
      <c r="D410" s="169"/>
      <c r="E410" s="169"/>
    </row>
    <row r="411" spans="1:5" x14ac:dyDescent="0.25">
      <c r="A411" s="185"/>
      <c r="B411" s="179"/>
      <c r="C411" s="184"/>
      <c r="D411" s="169"/>
      <c r="E411" s="169"/>
    </row>
    <row r="412" spans="1:5" x14ac:dyDescent="0.25">
      <c r="A412" s="185"/>
      <c r="B412" s="179"/>
      <c r="C412" s="184"/>
      <c r="D412" s="169"/>
      <c r="E412" s="169"/>
    </row>
    <row r="413" spans="1:5" x14ac:dyDescent="0.25">
      <c r="A413" s="185"/>
      <c r="B413" s="179"/>
      <c r="C413" s="184"/>
      <c r="D413" s="169"/>
      <c r="E413" s="169"/>
    </row>
    <row r="414" spans="1:5" x14ac:dyDescent="0.25">
      <c r="A414" s="185"/>
      <c r="B414" s="179"/>
      <c r="C414" s="184"/>
      <c r="D414" s="169"/>
      <c r="E414" s="169"/>
    </row>
    <row r="415" spans="1:5" x14ac:dyDescent="0.25">
      <c r="A415" s="185"/>
      <c r="B415" s="179"/>
      <c r="C415" s="184"/>
      <c r="D415" s="169"/>
      <c r="E415" s="169"/>
    </row>
    <row r="416" spans="1:5" x14ac:dyDescent="0.25">
      <c r="A416" s="185"/>
      <c r="B416" s="179"/>
      <c r="C416" s="184"/>
      <c r="D416" s="169"/>
      <c r="E416" s="169"/>
    </row>
    <row r="417" spans="1:5" x14ac:dyDescent="0.25">
      <c r="A417" s="185"/>
      <c r="B417" s="179"/>
      <c r="C417" s="184"/>
      <c r="D417" s="169"/>
      <c r="E417" s="169"/>
    </row>
    <row r="418" spans="1:5" x14ac:dyDescent="0.25">
      <c r="A418" s="185"/>
      <c r="B418" s="179"/>
      <c r="C418" s="184"/>
      <c r="D418" s="169"/>
      <c r="E418" s="169"/>
    </row>
    <row r="419" spans="1:5" x14ac:dyDescent="0.25">
      <c r="A419" s="185"/>
      <c r="B419" s="179"/>
      <c r="C419" s="184"/>
      <c r="D419" s="169"/>
      <c r="E419" s="169"/>
    </row>
    <row r="420" spans="1:5" x14ac:dyDescent="0.25">
      <c r="A420" s="185"/>
      <c r="B420" s="179"/>
      <c r="C420" s="184"/>
      <c r="D420" s="169"/>
      <c r="E420" s="169"/>
    </row>
    <row r="421" spans="1:5" x14ac:dyDescent="0.25">
      <c r="A421" s="185"/>
      <c r="B421" s="179"/>
      <c r="C421" s="184"/>
      <c r="D421" s="169"/>
      <c r="E421" s="169"/>
    </row>
    <row r="422" spans="1:5" x14ac:dyDescent="0.25">
      <c r="A422" s="185"/>
      <c r="B422" s="179"/>
      <c r="C422" s="184"/>
      <c r="D422" s="169"/>
      <c r="E422" s="169"/>
    </row>
    <row r="423" spans="1:5" x14ac:dyDescent="0.25">
      <c r="A423" s="185"/>
      <c r="B423" s="179"/>
      <c r="C423" s="184"/>
      <c r="D423" s="169"/>
      <c r="E423" s="169"/>
    </row>
    <row r="424" spans="1:5" x14ac:dyDescent="0.25">
      <c r="A424" s="185"/>
      <c r="B424" s="179"/>
      <c r="C424" s="184"/>
      <c r="D424" s="169"/>
      <c r="E424" s="169"/>
    </row>
    <row r="425" spans="1:5" x14ac:dyDescent="0.25">
      <c r="A425" s="185"/>
      <c r="B425" s="179"/>
      <c r="C425" s="184"/>
      <c r="D425" s="169"/>
      <c r="E425" s="169"/>
    </row>
    <row r="426" spans="1:5" x14ac:dyDescent="0.25">
      <c r="A426" s="185"/>
      <c r="B426" s="179"/>
      <c r="C426" s="184"/>
      <c r="D426" s="169"/>
      <c r="E426" s="169"/>
    </row>
    <row r="427" spans="1:5" x14ac:dyDescent="0.25">
      <c r="A427" s="185"/>
      <c r="B427" s="179"/>
      <c r="C427" s="184"/>
      <c r="D427" s="169"/>
      <c r="E427" s="169"/>
    </row>
    <row r="428" spans="1:5" x14ac:dyDescent="0.25">
      <c r="A428" s="185"/>
      <c r="B428" s="179"/>
      <c r="C428" s="184"/>
      <c r="D428" s="169"/>
      <c r="E428" s="169"/>
    </row>
    <row r="429" spans="1:5" x14ac:dyDescent="0.25">
      <c r="A429" s="185"/>
      <c r="B429" s="179"/>
      <c r="C429" s="184"/>
      <c r="D429" s="169"/>
      <c r="E429" s="169"/>
    </row>
    <row r="430" spans="1:5" x14ac:dyDescent="0.25">
      <c r="A430" s="185"/>
      <c r="B430" s="179"/>
      <c r="C430" s="184"/>
      <c r="D430" s="169"/>
      <c r="E430" s="169"/>
    </row>
    <row r="431" spans="1:5" x14ac:dyDescent="0.25">
      <c r="A431" s="185"/>
      <c r="B431" s="179"/>
      <c r="C431" s="184"/>
      <c r="D431" s="169"/>
      <c r="E431" s="169"/>
    </row>
    <row r="432" spans="1:5" x14ac:dyDescent="0.25">
      <c r="A432" s="185"/>
      <c r="B432" s="179"/>
      <c r="C432" s="184"/>
      <c r="D432" s="169"/>
      <c r="E432" s="169"/>
    </row>
    <row r="433" spans="1:5" x14ac:dyDescent="0.25">
      <c r="A433" s="185"/>
      <c r="B433" s="179"/>
      <c r="C433" s="184"/>
      <c r="D433" s="169"/>
      <c r="E433" s="169"/>
    </row>
    <row r="434" spans="1:5" x14ac:dyDescent="0.25">
      <c r="A434" s="185"/>
      <c r="B434" s="179"/>
      <c r="C434" s="184"/>
      <c r="D434" s="169"/>
      <c r="E434" s="169"/>
    </row>
    <row r="435" spans="1:5" x14ac:dyDescent="0.25">
      <c r="A435" s="185"/>
      <c r="B435" s="179"/>
      <c r="C435" s="184"/>
      <c r="D435" s="169"/>
      <c r="E435" s="169"/>
    </row>
    <row r="436" spans="1:5" x14ac:dyDescent="0.25">
      <c r="A436" s="185"/>
      <c r="B436" s="179"/>
      <c r="C436" s="184"/>
      <c r="D436" s="169"/>
      <c r="E436" s="169"/>
    </row>
    <row r="437" spans="1:5" x14ac:dyDescent="0.25">
      <c r="A437" s="185"/>
      <c r="B437" s="179"/>
      <c r="C437" s="184"/>
      <c r="D437" s="169"/>
      <c r="E437" s="169"/>
    </row>
    <row r="438" spans="1:5" x14ac:dyDescent="0.25">
      <c r="A438" s="185"/>
      <c r="B438" s="179"/>
      <c r="C438" s="184"/>
      <c r="D438" s="169"/>
      <c r="E438" s="169"/>
    </row>
    <row r="439" spans="1:5" x14ac:dyDescent="0.25">
      <c r="A439" s="185"/>
      <c r="B439" s="179"/>
      <c r="C439" s="184"/>
      <c r="D439" s="169"/>
      <c r="E439" s="169"/>
    </row>
    <row r="440" spans="1:5" x14ac:dyDescent="0.25">
      <c r="A440" s="185"/>
      <c r="B440" s="179"/>
      <c r="C440" s="184"/>
      <c r="D440" s="169"/>
      <c r="E440" s="169"/>
    </row>
    <row r="441" spans="1:5" x14ac:dyDescent="0.25">
      <c r="A441" s="185"/>
      <c r="B441" s="179"/>
      <c r="C441" s="184"/>
      <c r="D441" s="169"/>
      <c r="E441" s="169"/>
    </row>
    <row r="442" spans="1:5" x14ac:dyDescent="0.25">
      <c r="A442" s="185"/>
      <c r="B442" s="179"/>
      <c r="C442" s="184"/>
      <c r="D442" s="169"/>
      <c r="E442" s="169"/>
    </row>
    <row r="443" spans="1:5" x14ac:dyDescent="0.25">
      <c r="A443" s="185"/>
      <c r="B443" s="179"/>
      <c r="C443" s="184"/>
      <c r="D443" s="169"/>
      <c r="E443" s="169"/>
    </row>
    <row r="444" spans="1:5" x14ac:dyDescent="0.25">
      <c r="A444" s="185"/>
      <c r="B444" s="179"/>
      <c r="C444" s="184"/>
      <c r="D444" s="169"/>
      <c r="E444" s="169"/>
    </row>
    <row r="445" spans="1:5" x14ac:dyDescent="0.25">
      <c r="A445" s="185"/>
      <c r="B445" s="179"/>
      <c r="C445" s="184"/>
      <c r="D445" s="169"/>
      <c r="E445" s="169"/>
    </row>
    <row r="446" spans="1:5" x14ac:dyDescent="0.25">
      <c r="A446" s="185"/>
      <c r="B446" s="179"/>
      <c r="C446" s="184"/>
      <c r="D446" s="169"/>
      <c r="E446" s="169"/>
    </row>
    <row r="447" spans="1:5" x14ac:dyDescent="0.25">
      <c r="A447" s="185"/>
      <c r="B447" s="179"/>
      <c r="C447" s="184"/>
      <c r="D447" s="169"/>
      <c r="E447" s="169"/>
    </row>
    <row r="448" spans="1:5" x14ac:dyDescent="0.25">
      <c r="A448" s="185"/>
      <c r="B448" s="179"/>
      <c r="C448" s="184"/>
      <c r="D448" s="169"/>
      <c r="E448" s="169"/>
    </row>
    <row r="449" spans="1:5" x14ac:dyDescent="0.25">
      <c r="A449" s="185"/>
      <c r="B449" s="179"/>
      <c r="C449" s="184"/>
      <c r="D449" s="169"/>
      <c r="E449" s="169"/>
    </row>
    <row r="450" spans="1:5" x14ac:dyDescent="0.25">
      <c r="A450" s="185"/>
      <c r="B450" s="179"/>
      <c r="C450" s="184"/>
      <c r="D450" s="169"/>
      <c r="E450" s="169"/>
    </row>
    <row r="451" spans="1:5" x14ac:dyDescent="0.25">
      <c r="A451" s="185"/>
      <c r="B451" s="179"/>
      <c r="C451" s="184"/>
      <c r="D451" s="169"/>
      <c r="E451" s="169"/>
    </row>
    <row r="452" spans="1:5" x14ac:dyDescent="0.25">
      <c r="A452" s="185"/>
      <c r="B452" s="179"/>
      <c r="C452" s="184"/>
      <c r="D452" s="169"/>
      <c r="E452" s="169"/>
    </row>
    <row r="453" spans="1:5" x14ac:dyDescent="0.25">
      <c r="A453" s="185"/>
      <c r="B453" s="179"/>
      <c r="C453" s="184"/>
      <c r="D453" s="169"/>
      <c r="E453" s="169"/>
    </row>
    <row r="454" spans="1:5" x14ac:dyDescent="0.25">
      <c r="A454" s="185"/>
      <c r="B454" s="179"/>
      <c r="C454" s="184"/>
      <c r="D454" s="169"/>
      <c r="E454" s="169"/>
    </row>
    <row r="455" spans="1:5" x14ac:dyDescent="0.25">
      <c r="A455" s="185"/>
      <c r="B455" s="179"/>
      <c r="C455" s="184"/>
      <c r="D455" s="169"/>
      <c r="E455" s="169"/>
    </row>
    <row r="456" spans="1:5" x14ac:dyDescent="0.25">
      <c r="A456" s="185"/>
      <c r="B456" s="179"/>
      <c r="C456" s="184"/>
      <c r="D456" s="169"/>
      <c r="E456" s="169"/>
    </row>
    <row r="457" spans="1:5" x14ac:dyDescent="0.25">
      <c r="A457" s="185"/>
      <c r="B457" s="179"/>
      <c r="C457" s="184"/>
      <c r="D457" s="169"/>
      <c r="E457" s="169"/>
    </row>
    <row r="458" spans="1:5" x14ac:dyDescent="0.25">
      <c r="A458" s="185"/>
      <c r="B458" s="179"/>
      <c r="C458" s="184"/>
      <c r="D458" s="169"/>
      <c r="E458" s="169"/>
    </row>
    <row r="459" spans="1:5" x14ac:dyDescent="0.25">
      <c r="A459" s="185"/>
      <c r="B459" s="179"/>
      <c r="C459" s="184"/>
      <c r="D459" s="169"/>
      <c r="E459" s="169"/>
    </row>
    <row r="460" spans="1:5" x14ac:dyDescent="0.25">
      <c r="A460" s="185"/>
      <c r="B460" s="179"/>
      <c r="C460" s="184"/>
      <c r="D460" s="169"/>
      <c r="E460" s="169"/>
    </row>
    <row r="461" spans="1:5" x14ac:dyDescent="0.25">
      <c r="A461" s="185"/>
      <c r="B461" s="179"/>
      <c r="C461" s="184"/>
      <c r="D461" s="169"/>
      <c r="E461" s="169"/>
    </row>
    <row r="462" spans="1:5" x14ac:dyDescent="0.25">
      <c r="A462" s="185"/>
      <c r="B462" s="179"/>
      <c r="C462" s="184"/>
      <c r="D462" s="169"/>
      <c r="E462" s="169"/>
    </row>
    <row r="463" spans="1:5" x14ac:dyDescent="0.25">
      <c r="A463" s="185"/>
      <c r="B463" s="179"/>
      <c r="C463" s="184"/>
      <c r="D463" s="169"/>
      <c r="E463" s="169"/>
    </row>
    <row r="464" spans="1:5" x14ac:dyDescent="0.25">
      <c r="A464" s="185"/>
      <c r="B464" s="179"/>
      <c r="C464" s="184"/>
      <c r="D464" s="169"/>
      <c r="E464" s="169"/>
    </row>
    <row r="465" spans="1:5" x14ac:dyDescent="0.25">
      <c r="A465" s="185"/>
      <c r="B465" s="179"/>
      <c r="C465" s="184"/>
      <c r="D465" s="169"/>
      <c r="E465" s="169"/>
    </row>
    <row r="466" spans="1:5" x14ac:dyDescent="0.25">
      <c r="A466" s="185"/>
      <c r="B466" s="179"/>
      <c r="C466" s="184"/>
      <c r="D466" s="169"/>
      <c r="E466" s="169"/>
    </row>
    <row r="467" spans="1:5" x14ac:dyDescent="0.25">
      <c r="A467" s="185"/>
      <c r="B467" s="179"/>
      <c r="C467" s="184"/>
      <c r="D467" s="169"/>
      <c r="E467" s="169"/>
    </row>
    <row r="468" spans="1:5" x14ac:dyDescent="0.25">
      <c r="A468" s="185"/>
      <c r="B468" s="179"/>
      <c r="C468" s="184"/>
      <c r="D468" s="169"/>
      <c r="E468" s="169"/>
    </row>
    <row r="469" spans="1:5" x14ac:dyDescent="0.25">
      <c r="A469" s="185"/>
      <c r="B469" s="179"/>
      <c r="C469" s="184"/>
      <c r="D469" s="169"/>
      <c r="E469" s="169"/>
    </row>
    <row r="470" spans="1:5" x14ac:dyDescent="0.25">
      <c r="A470" s="185"/>
      <c r="B470" s="179"/>
      <c r="C470" s="184"/>
      <c r="D470" s="169"/>
      <c r="E470" s="169"/>
    </row>
    <row r="471" spans="1:5" x14ac:dyDescent="0.25">
      <c r="A471" s="185"/>
      <c r="B471" s="179"/>
      <c r="C471" s="184"/>
      <c r="D471" s="169"/>
      <c r="E471" s="169"/>
    </row>
    <row r="472" spans="1:5" x14ac:dyDescent="0.25">
      <c r="A472" s="185"/>
      <c r="B472" s="179"/>
      <c r="C472" s="184"/>
      <c r="D472" s="169"/>
      <c r="E472" s="169"/>
    </row>
    <row r="473" spans="1:5" x14ac:dyDescent="0.25">
      <c r="A473" s="185"/>
      <c r="B473" s="179"/>
      <c r="C473" s="184"/>
      <c r="D473" s="169"/>
      <c r="E473" s="169"/>
    </row>
    <row r="474" spans="1:5" x14ac:dyDescent="0.25">
      <c r="A474" s="185"/>
      <c r="B474" s="179"/>
      <c r="C474" s="184"/>
      <c r="D474" s="169"/>
      <c r="E474" s="169"/>
    </row>
    <row r="475" spans="1:5" x14ac:dyDescent="0.25">
      <c r="A475" s="185"/>
      <c r="B475" s="179"/>
      <c r="C475" s="184"/>
      <c r="D475" s="169"/>
      <c r="E475" s="169"/>
    </row>
    <row r="476" spans="1:5" x14ac:dyDescent="0.25">
      <c r="A476" s="185"/>
      <c r="B476" s="179"/>
      <c r="C476" s="184"/>
      <c r="D476" s="169"/>
      <c r="E476" s="169"/>
    </row>
    <row r="477" spans="1:5" x14ac:dyDescent="0.25">
      <c r="A477" s="185"/>
      <c r="B477" s="179"/>
      <c r="C477" s="184"/>
      <c r="D477" s="169"/>
      <c r="E477" s="169"/>
    </row>
    <row r="478" spans="1:5" x14ac:dyDescent="0.25">
      <c r="A478" s="185"/>
      <c r="B478" s="179"/>
      <c r="C478" s="184"/>
      <c r="D478" s="169"/>
      <c r="E478" s="169"/>
    </row>
    <row r="479" spans="1:5" x14ac:dyDescent="0.25">
      <c r="A479" s="185"/>
      <c r="B479" s="179"/>
      <c r="C479" s="184"/>
      <c r="D479" s="169"/>
      <c r="E479" s="169"/>
    </row>
    <row r="480" spans="1:5" x14ac:dyDescent="0.25">
      <c r="A480" s="185"/>
      <c r="B480" s="179"/>
      <c r="C480" s="184"/>
      <c r="D480" s="169"/>
      <c r="E480" s="169"/>
    </row>
    <row r="481" spans="1:5" x14ac:dyDescent="0.25">
      <c r="A481" s="185"/>
      <c r="B481" s="179"/>
      <c r="C481" s="184"/>
      <c r="D481" s="169"/>
      <c r="E481" s="169"/>
    </row>
    <row r="482" spans="1:5" x14ac:dyDescent="0.25">
      <c r="A482" s="185"/>
      <c r="B482" s="179"/>
      <c r="C482" s="184"/>
      <c r="D482" s="169"/>
      <c r="E482" s="169"/>
    </row>
    <row r="483" spans="1:5" x14ac:dyDescent="0.25">
      <c r="A483" s="185"/>
      <c r="B483" s="179"/>
      <c r="C483" s="184"/>
      <c r="D483" s="169"/>
      <c r="E483" s="169"/>
    </row>
    <row r="484" spans="1:5" x14ac:dyDescent="0.25">
      <c r="A484" s="185"/>
      <c r="B484" s="179"/>
      <c r="C484" s="184"/>
      <c r="D484" s="169"/>
      <c r="E484" s="169"/>
    </row>
    <row r="485" spans="1:5" x14ac:dyDescent="0.25">
      <c r="A485" s="185"/>
      <c r="B485" s="179"/>
      <c r="C485" s="184"/>
      <c r="D485" s="169"/>
      <c r="E485" s="169"/>
    </row>
    <row r="486" spans="1:5" x14ac:dyDescent="0.25">
      <c r="A486" s="185"/>
      <c r="B486" s="179"/>
      <c r="C486" s="184"/>
      <c r="D486" s="169"/>
      <c r="E486" s="169"/>
    </row>
  </sheetData>
  <sheetProtection algorithmName="SHA-512" hashValue="O0Gw/JPrmYx3dsymdjx1gn9emWsSMzLv1wJqRx4TZcfdPcREzQICO4xOVZ1jwV/anoiTR0vsZsssHekGRKByiQ==" saltValue="XpaA4yiBjmC7U2v3xS3HHA==" spinCount="100000" sheet="1" objects="1" scenarios="1" selectLockedCells="1"/>
  <mergeCells count="8">
    <mergeCell ref="B125:F125"/>
    <mergeCell ref="B126:F126"/>
    <mergeCell ref="B127:F127"/>
    <mergeCell ref="B120:F120"/>
    <mergeCell ref="B121:F121"/>
    <mergeCell ref="B122:F122"/>
    <mergeCell ref="B123:F123"/>
    <mergeCell ref="B124:F124"/>
  </mergeCells>
  <phoneticPr fontId="32" type="noConversion"/>
  <pageMargins left="0.70866141732283472" right="0.70866141732283472" top="0.74803149606299213" bottom="0.74803149606299213" header="0.31496062992125984" footer="0.31496062992125984"/>
  <pageSetup paperSize="9" scale="92" orientation="portrait" r:id="rId1"/>
  <headerFooter>
    <oddFooter>&amp;C
&amp;8&amp;K00-034&amp;A&amp;R
&amp;8&amp;K00-033&amp;P / &amp;N</oddFooter>
  </headerFooter>
  <rowBreaks count="2" manualBreakCount="2">
    <brk id="118" max="5" man="1"/>
    <brk id="135"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E23CF-79F3-4064-A555-FE830BA5A6A9}">
  <sheetPr>
    <tabColor theme="6" tint="0.59999389629810485"/>
  </sheetPr>
  <dimension ref="A1:O416"/>
  <sheetViews>
    <sheetView showZeros="0" view="pageBreakPreview" zoomScaleNormal="90" zoomScaleSheetLayoutView="100" workbookViewId="0">
      <pane ySplit="3" topLeftCell="A8" activePane="bottomLeft" state="frozen"/>
      <selection activeCell="L14" sqref="L14"/>
      <selection pane="bottomLeft" activeCell="E13" sqref="E13"/>
    </sheetView>
  </sheetViews>
  <sheetFormatPr defaultColWidth="9.140625" defaultRowHeight="15" x14ac:dyDescent="0.25"/>
  <cols>
    <col min="1" max="1" width="5.7109375" style="189" customWidth="1"/>
    <col min="2" max="2" width="50.7109375" style="182" customWidth="1"/>
    <col min="3" max="3" width="5.5703125" style="183" customWidth="1"/>
    <col min="4" max="4" width="9.140625" style="289"/>
    <col min="5" max="5" width="12.7109375" style="250" customWidth="1"/>
    <col min="6" max="6" width="12.7109375" style="187" customWidth="1"/>
    <col min="7" max="7" width="26" style="79" customWidth="1"/>
    <col min="8" max="8" width="15.42578125" style="79" customWidth="1"/>
    <col min="9" max="9" width="16.140625" style="79" customWidth="1"/>
    <col min="10" max="10" width="48.140625" style="179" customWidth="1"/>
    <col min="11" max="16384" width="9.140625" style="179"/>
  </cols>
  <sheetData>
    <row r="1" spans="1:6" ht="25.5" x14ac:dyDescent="0.25">
      <c r="A1" s="56" t="s">
        <v>0</v>
      </c>
      <c r="B1" s="2" t="s">
        <v>2</v>
      </c>
      <c r="C1" s="1" t="s">
        <v>3</v>
      </c>
      <c r="D1" s="281" t="s">
        <v>4</v>
      </c>
      <c r="E1" s="225" t="s">
        <v>26</v>
      </c>
      <c r="F1" s="161" t="s">
        <v>27</v>
      </c>
    </row>
    <row r="2" spans="1:6" x14ac:dyDescent="0.25">
      <c r="A2" s="57" t="s">
        <v>126</v>
      </c>
      <c r="B2" s="50" t="s">
        <v>138</v>
      </c>
      <c r="C2" s="122"/>
      <c r="D2" s="144"/>
      <c r="E2" s="112"/>
      <c r="F2" s="162"/>
    </row>
    <row r="3" spans="1:6" x14ac:dyDescent="0.25">
      <c r="A3" s="58" t="s">
        <v>13</v>
      </c>
      <c r="B3" s="51" t="s">
        <v>262</v>
      </c>
      <c r="C3" s="122"/>
      <c r="D3" s="144"/>
      <c r="E3" s="112"/>
      <c r="F3" s="135"/>
    </row>
    <row r="4" spans="1:6" ht="63.75" x14ac:dyDescent="0.25">
      <c r="A4" s="58"/>
      <c r="B4" s="28" t="s">
        <v>650</v>
      </c>
      <c r="C4" s="122"/>
      <c r="D4" s="144"/>
      <c r="E4" s="112"/>
      <c r="F4" s="135"/>
    </row>
    <row r="5" spans="1:6" x14ac:dyDescent="0.25">
      <c r="A5" s="58"/>
      <c r="B5" s="5"/>
      <c r="C5" s="122"/>
      <c r="D5" s="144"/>
      <c r="E5" s="112"/>
      <c r="F5" s="135"/>
    </row>
    <row r="6" spans="1:6" x14ac:dyDescent="0.25">
      <c r="A6" s="58" t="s">
        <v>563</v>
      </c>
      <c r="B6" s="5" t="s">
        <v>34</v>
      </c>
      <c r="C6" s="122"/>
      <c r="D6" s="144"/>
      <c r="E6" s="112"/>
      <c r="F6" s="135"/>
    </row>
    <row r="7" spans="1:6" x14ac:dyDescent="0.25">
      <c r="A7" s="58"/>
      <c r="B7" s="5"/>
      <c r="C7" s="122"/>
      <c r="D7" s="144"/>
      <c r="E7" s="112"/>
      <c r="F7" s="135"/>
    </row>
    <row r="8" spans="1:6" ht="25.5" x14ac:dyDescent="0.25">
      <c r="A8" s="58" t="s">
        <v>1</v>
      </c>
      <c r="B8" s="5" t="s">
        <v>40</v>
      </c>
      <c r="C8" s="122" t="s">
        <v>41</v>
      </c>
      <c r="D8" s="144">
        <v>69</v>
      </c>
      <c r="E8" s="255"/>
      <c r="F8" s="135">
        <f>D8*E8</f>
        <v>0</v>
      </c>
    </row>
    <row r="9" spans="1:6" x14ac:dyDescent="0.25">
      <c r="A9" s="58"/>
      <c r="B9" s="5"/>
      <c r="C9" s="122"/>
      <c r="D9" s="144"/>
      <c r="E9" s="112">
        <v>0</v>
      </c>
      <c r="F9" s="135"/>
    </row>
    <row r="10" spans="1:6" ht="25.5" x14ac:dyDescent="0.25">
      <c r="A10" s="58" t="s">
        <v>6</v>
      </c>
      <c r="B10" s="5" t="s">
        <v>137</v>
      </c>
      <c r="C10" s="122" t="s">
        <v>5</v>
      </c>
      <c r="D10" s="144">
        <v>4</v>
      </c>
      <c r="E10" s="255"/>
      <c r="F10" s="135">
        <f>D10*E10</f>
        <v>0</v>
      </c>
    </row>
    <row r="11" spans="1:6" x14ac:dyDescent="0.25">
      <c r="A11" s="58"/>
      <c r="B11" s="5"/>
      <c r="C11" s="122"/>
      <c r="D11" s="144"/>
      <c r="E11" s="112">
        <v>0</v>
      </c>
      <c r="F11" s="135"/>
    </row>
    <row r="12" spans="1:6" ht="25.5" x14ac:dyDescent="0.25">
      <c r="A12" s="58" t="s">
        <v>7</v>
      </c>
      <c r="B12" s="15" t="s">
        <v>644</v>
      </c>
      <c r="C12" s="122"/>
      <c r="D12" s="144"/>
      <c r="E12" s="112">
        <v>0</v>
      </c>
      <c r="F12" s="135"/>
    </row>
    <row r="13" spans="1:6" x14ac:dyDescent="0.25">
      <c r="A13" s="58"/>
      <c r="B13" s="6" t="s">
        <v>45</v>
      </c>
      <c r="C13" s="122" t="s">
        <v>41</v>
      </c>
      <c r="D13" s="112">
        <v>6</v>
      </c>
      <c r="E13" s="255"/>
      <c r="F13" s="135">
        <f>D13*E13</f>
        <v>0</v>
      </c>
    </row>
    <row r="14" spans="1:6" x14ac:dyDescent="0.25">
      <c r="A14" s="58"/>
      <c r="B14" s="5"/>
      <c r="C14" s="122"/>
      <c r="D14" s="144"/>
      <c r="E14" s="112">
        <v>0</v>
      </c>
      <c r="F14" s="135"/>
    </row>
    <row r="15" spans="1:6" ht="76.5" x14ac:dyDescent="0.25">
      <c r="A15" s="58" t="s">
        <v>10</v>
      </c>
      <c r="B15" s="15" t="s">
        <v>65</v>
      </c>
      <c r="C15" s="122"/>
      <c r="D15" s="144"/>
      <c r="E15" s="112">
        <v>0</v>
      </c>
      <c r="F15" s="135"/>
    </row>
    <row r="16" spans="1:6" x14ac:dyDescent="0.25">
      <c r="A16" s="58"/>
      <c r="B16" s="6" t="s">
        <v>43</v>
      </c>
      <c r="C16" s="122" t="s">
        <v>5</v>
      </c>
      <c r="D16" s="144">
        <v>1</v>
      </c>
      <c r="E16" s="255"/>
      <c r="F16" s="135">
        <f>D16*E16</f>
        <v>0</v>
      </c>
    </row>
    <row r="17" spans="1:9" x14ac:dyDescent="0.25">
      <c r="A17" s="58"/>
      <c r="B17" s="6" t="s">
        <v>45</v>
      </c>
      <c r="C17" s="122" t="s">
        <v>5</v>
      </c>
      <c r="D17" s="144">
        <v>1</v>
      </c>
      <c r="E17" s="255"/>
      <c r="F17" s="135">
        <f>D17*E17</f>
        <v>0</v>
      </c>
    </row>
    <row r="18" spans="1:9" x14ac:dyDescent="0.25">
      <c r="A18" s="58"/>
      <c r="B18" s="7"/>
      <c r="C18" s="122"/>
      <c r="D18" s="144"/>
      <c r="E18" s="112">
        <v>0</v>
      </c>
      <c r="F18" s="135"/>
    </row>
    <row r="19" spans="1:9" ht="38.25" x14ac:dyDescent="0.25">
      <c r="A19" s="58" t="s">
        <v>11</v>
      </c>
      <c r="B19" s="8" t="s">
        <v>46</v>
      </c>
      <c r="C19" s="122" t="s">
        <v>5</v>
      </c>
      <c r="D19" s="144">
        <v>1</v>
      </c>
      <c r="E19" s="255"/>
      <c r="F19" s="135">
        <f>D19*E19</f>
        <v>0</v>
      </c>
    </row>
    <row r="20" spans="1:9" x14ac:dyDescent="0.25">
      <c r="A20" s="58"/>
      <c r="B20" s="8"/>
      <c r="C20" s="122"/>
      <c r="D20" s="144"/>
      <c r="E20" s="112">
        <v>0</v>
      </c>
      <c r="F20" s="163"/>
    </row>
    <row r="21" spans="1:9" ht="76.5" x14ac:dyDescent="0.25">
      <c r="A21" s="58" t="s">
        <v>12</v>
      </c>
      <c r="B21" s="47" t="s">
        <v>136</v>
      </c>
      <c r="C21" s="122" t="s">
        <v>5</v>
      </c>
      <c r="D21" s="144">
        <v>1</v>
      </c>
      <c r="E21" s="255"/>
      <c r="F21" s="135">
        <f>D21*E21</f>
        <v>0</v>
      </c>
    </row>
    <row r="22" spans="1:9" ht="38.25" x14ac:dyDescent="0.25">
      <c r="A22" s="58"/>
      <c r="B22" s="28" t="s">
        <v>642</v>
      </c>
      <c r="C22" s="122"/>
      <c r="D22" s="144"/>
      <c r="E22" s="112">
        <v>0</v>
      </c>
      <c r="F22" s="135"/>
    </row>
    <row r="23" spans="1:9" x14ac:dyDescent="0.25">
      <c r="A23" s="58"/>
      <c r="B23" s="47"/>
      <c r="C23" s="122"/>
      <c r="D23" s="144"/>
      <c r="E23" s="112">
        <v>0</v>
      </c>
      <c r="F23" s="135"/>
    </row>
    <row r="24" spans="1:9" ht="51" x14ac:dyDescent="0.25">
      <c r="A24" s="58" t="s">
        <v>12</v>
      </c>
      <c r="B24" s="5" t="s">
        <v>256</v>
      </c>
      <c r="C24" s="136" t="s">
        <v>5</v>
      </c>
      <c r="D24" s="149">
        <v>1</v>
      </c>
      <c r="E24" s="256"/>
      <c r="F24" s="163">
        <f>D24*E24</f>
        <v>0</v>
      </c>
    </row>
    <row r="25" spans="1:9" x14ac:dyDescent="0.25">
      <c r="A25" s="58"/>
      <c r="B25" s="5"/>
      <c r="C25" s="122"/>
      <c r="D25" s="144"/>
      <c r="E25" s="112">
        <v>0</v>
      </c>
      <c r="F25" s="163"/>
      <c r="G25" s="179"/>
      <c r="I25" s="179"/>
    </row>
    <row r="26" spans="1:9" ht="15.75" thickBot="1" x14ac:dyDescent="0.3">
      <c r="A26" s="59"/>
      <c r="B26" s="48" t="s">
        <v>47</v>
      </c>
      <c r="C26" s="123"/>
      <c r="D26" s="282"/>
      <c r="E26" s="232">
        <v>0</v>
      </c>
      <c r="F26" s="164">
        <f>SUM(F7:F25)</f>
        <v>0</v>
      </c>
      <c r="G26" s="179"/>
      <c r="I26" s="179"/>
    </row>
    <row r="27" spans="1:9" ht="15.75" thickTop="1" x14ac:dyDescent="0.25">
      <c r="A27" s="58"/>
      <c r="B27" s="27"/>
      <c r="C27" s="122"/>
      <c r="D27" s="144"/>
      <c r="E27" s="112">
        <v>0</v>
      </c>
      <c r="F27" s="135"/>
      <c r="G27" s="179"/>
      <c r="I27" s="179"/>
    </row>
    <row r="28" spans="1:9" x14ac:dyDescent="0.25">
      <c r="A28" s="58" t="s">
        <v>564</v>
      </c>
      <c r="B28" s="5" t="s">
        <v>35</v>
      </c>
      <c r="C28" s="122"/>
      <c r="D28" s="144"/>
      <c r="E28" s="112">
        <v>0</v>
      </c>
      <c r="F28" s="135"/>
      <c r="G28" s="179"/>
      <c r="I28" s="179"/>
    </row>
    <row r="29" spans="1:9" x14ac:dyDescent="0.25">
      <c r="A29" s="58"/>
      <c r="B29" s="28" t="s">
        <v>36</v>
      </c>
      <c r="C29" s="122"/>
      <c r="D29" s="144"/>
      <c r="E29" s="112">
        <v>0</v>
      </c>
      <c r="F29" s="135"/>
      <c r="G29" s="179"/>
      <c r="I29" s="179"/>
    </row>
    <row r="30" spans="1:9" ht="51" x14ac:dyDescent="0.25">
      <c r="A30" s="58"/>
      <c r="B30" s="28" t="s">
        <v>37</v>
      </c>
      <c r="C30" s="122"/>
      <c r="D30" s="144"/>
      <c r="E30" s="112">
        <v>0</v>
      </c>
      <c r="F30" s="135"/>
      <c r="G30" s="179"/>
      <c r="I30" s="179"/>
    </row>
    <row r="31" spans="1:9" ht="25.5" x14ac:dyDescent="0.25">
      <c r="A31" s="58"/>
      <c r="B31" s="28" t="s">
        <v>623</v>
      </c>
      <c r="C31" s="122"/>
      <c r="D31" s="283"/>
      <c r="E31" s="135">
        <v>0</v>
      </c>
      <c r="F31" s="135"/>
      <c r="G31" s="179"/>
      <c r="I31" s="179"/>
    </row>
    <row r="32" spans="1:9" x14ac:dyDescent="0.25">
      <c r="A32" s="58"/>
      <c r="B32" s="24"/>
      <c r="C32" s="124"/>
      <c r="D32" s="283"/>
      <c r="E32" s="135">
        <v>0</v>
      </c>
      <c r="F32" s="135"/>
      <c r="G32" s="179"/>
      <c r="I32" s="179"/>
    </row>
    <row r="33" spans="1:9" ht="25.5" x14ac:dyDescent="0.25">
      <c r="A33" s="58" t="s">
        <v>1</v>
      </c>
      <c r="B33" s="15" t="s">
        <v>21</v>
      </c>
      <c r="C33" s="137" t="s">
        <v>8</v>
      </c>
      <c r="D33" s="284">
        <v>3</v>
      </c>
      <c r="E33" s="256"/>
      <c r="F33" s="135">
        <f>D33*E33</f>
        <v>0</v>
      </c>
      <c r="G33" s="179"/>
      <c r="I33" s="179"/>
    </row>
    <row r="34" spans="1:9" x14ac:dyDescent="0.25">
      <c r="A34" s="58"/>
      <c r="B34" s="5"/>
      <c r="C34" s="122"/>
      <c r="D34" s="144"/>
      <c r="E34" s="112">
        <v>0</v>
      </c>
      <c r="F34" s="135"/>
      <c r="G34" s="179"/>
      <c r="I34" s="179"/>
    </row>
    <row r="35" spans="1:9" ht="51" x14ac:dyDescent="0.25">
      <c r="A35" s="58" t="s">
        <v>6</v>
      </c>
      <c r="B35" s="15" t="s">
        <v>756</v>
      </c>
      <c r="C35" s="122" t="s">
        <v>8</v>
      </c>
      <c r="D35" s="144">
        <v>123.3</v>
      </c>
      <c r="E35" s="255"/>
      <c r="F35" s="135">
        <f>D35*E35</f>
        <v>0</v>
      </c>
      <c r="G35" s="179"/>
      <c r="I35" s="179"/>
    </row>
    <row r="36" spans="1:9" x14ac:dyDescent="0.25">
      <c r="A36" s="58"/>
      <c r="B36" s="15"/>
      <c r="C36" s="122"/>
      <c r="D36" s="144"/>
      <c r="E36" s="112"/>
      <c r="F36" s="165"/>
      <c r="G36" s="179"/>
      <c r="I36" s="179"/>
    </row>
    <row r="37" spans="1:9" ht="51" x14ac:dyDescent="0.25">
      <c r="A37" s="58" t="s">
        <v>7</v>
      </c>
      <c r="B37" s="15" t="s">
        <v>692</v>
      </c>
      <c r="C37" s="122" t="s">
        <v>8</v>
      </c>
      <c r="D37" s="144">
        <v>37.1</v>
      </c>
      <c r="E37" s="255"/>
      <c r="F37" s="135">
        <f>D37*E37</f>
        <v>0</v>
      </c>
      <c r="G37" s="179"/>
      <c r="I37" s="179"/>
    </row>
    <row r="38" spans="1:9" x14ac:dyDescent="0.25">
      <c r="A38" s="58"/>
      <c r="B38" s="8"/>
      <c r="C38" s="122"/>
      <c r="D38" s="144"/>
      <c r="E38" s="112"/>
      <c r="F38" s="135"/>
      <c r="G38" s="179"/>
      <c r="I38" s="179"/>
    </row>
    <row r="39" spans="1:9" ht="25.5" x14ac:dyDescent="0.25">
      <c r="A39" s="58" t="s">
        <v>10</v>
      </c>
      <c r="B39" s="10" t="s">
        <v>689</v>
      </c>
      <c r="C39" s="122" t="s">
        <v>8</v>
      </c>
      <c r="D39" s="112">
        <f>D41</f>
        <v>123.3</v>
      </c>
      <c r="E39" s="255"/>
      <c r="F39" s="135">
        <f>D39*E39</f>
        <v>0</v>
      </c>
      <c r="G39" s="179"/>
      <c r="I39" s="179"/>
    </row>
    <row r="40" spans="1:9" x14ac:dyDescent="0.25">
      <c r="A40" s="58"/>
      <c r="B40" s="9"/>
      <c r="C40" s="122"/>
      <c r="D40" s="144"/>
      <c r="E40" s="112"/>
      <c r="F40" s="163"/>
      <c r="G40" s="179"/>
      <c r="I40" s="179"/>
    </row>
    <row r="41" spans="1:9" ht="76.5" x14ac:dyDescent="0.25">
      <c r="A41" s="58" t="s">
        <v>11</v>
      </c>
      <c r="B41" s="10" t="s">
        <v>640</v>
      </c>
      <c r="C41" s="122" t="s">
        <v>8</v>
      </c>
      <c r="D41" s="112">
        <f>SUM(D35:D36)</f>
        <v>123.3</v>
      </c>
      <c r="E41" s="255"/>
      <c r="F41" s="135">
        <f>D41*E41</f>
        <v>0</v>
      </c>
    </row>
    <row r="42" spans="1:9" ht="38.25" x14ac:dyDescent="0.25">
      <c r="A42" s="58"/>
      <c r="B42" s="28" t="s">
        <v>639</v>
      </c>
      <c r="C42" s="122"/>
      <c r="D42" s="112"/>
      <c r="E42" s="112"/>
      <c r="F42" s="135"/>
    </row>
    <row r="43" spans="1:9" x14ac:dyDescent="0.25">
      <c r="A43" s="58"/>
      <c r="B43" s="8"/>
      <c r="C43" s="122"/>
      <c r="D43" s="144"/>
      <c r="E43" s="112"/>
      <c r="F43" s="135"/>
    </row>
    <row r="44" spans="1:9" ht="63.75" x14ac:dyDescent="0.25">
      <c r="A44" s="58" t="s">
        <v>12</v>
      </c>
      <c r="B44" s="10" t="s">
        <v>66</v>
      </c>
      <c r="C44" s="122" t="s">
        <v>9</v>
      </c>
      <c r="D44" s="144">
        <v>15</v>
      </c>
      <c r="E44" s="255"/>
      <c r="F44" s="135">
        <f>D44*E44</f>
        <v>0</v>
      </c>
    </row>
    <row r="45" spans="1:9" x14ac:dyDescent="0.25">
      <c r="A45" s="58"/>
      <c r="B45" s="8"/>
      <c r="C45" s="122"/>
      <c r="D45" s="144"/>
      <c r="E45" s="112"/>
      <c r="F45" s="135"/>
    </row>
    <row r="46" spans="1:9" ht="25.5" x14ac:dyDescent="0.25">
      <c r="A46" s="58" t="s">
        <v>13</v>
      </c>
      <c r="B46" s="15" t="s">
        <v>661</v>
      </c>
      <c r="C46" s="137" t="s">
        <v>638</v>
      </c>
      <c r="D46" s="226">
        <v>5</v>
      </c>
      <c r="E46" s="256"/>
      <c r="F46" s="135">
        <f>D46*E46</f>
        <v>0</v>
      </c>
    </row>
    <row r="47" spans="1:9" x14ac:dyDescent="0.25">
      <c r="A47" s="60"/>
      <c r="B47" s="16"/>
      <c r="C47" s="125"/>
      <c r="D47" s="285"/>
      <c r="E47" s="171"/>
      <c r="F47" s="166"/>
    </row>
    <row r="48" spans="1:9" ht="15.75" thickBot="1" x14ac:dyDescent="0.3">
      <c r="A48" s="59"/>
      <c r="B48" s="52" t="s">
        <v>49</v>
      </c>
      <c r="C48" s="126"/>
      <c r="D48" s="286"/>
      <c r="E48" s="234"/>
      <c r="F48" s="160">
        <f>SUM(F33:F47)</f>
        <v>0</v>
      </c>
    </row>
    <row r="49" spans="1:10" ht="15.75" thickTop="1" x14ac:dyDescent="0.25">
      <c r="A49" s="58"/>
      <c r="B49" s="16"/>
      <c r="C49" s="125"/>
      <c r="D49" s="285"/>
      <c r="E49" s="171"/>
      <c r="F49" s="166"/>
    </row>
    <row r="50" spans="1:10" x14ac:dyDescent="0.25">
      <c r="A50" s="58" t="s">
        <v>565</v>
      </c>
      <c r="B50" s="5" t="s">
        <v>663</v>
      </c>
      <c r="C50" s="125"/>
      <c r="D50" s="285"/>
      <c r="E50" s="171"/>
      <c r="F50" s="166"/>
    </row>
    <row r="51" spans="1:10" ht="38.25" x14ac:dyDescent="0.25">
      <c r="A51" s="58"/>
      <c r="B51" s="28" t="s">
        <v>695</v>
      </c>
      <c r="C51" s="125"/>
      <c r="D51" s="285"/>
      <c r="E51" s="171"/>
      <c r="F51" s="166"/>
      <c r="G51" s="179"/>
      <c r="I51" s="179"/>
    </row>
    <row r="52" spans="1:10" x14ac:dyDescent="0.25">
      <c r="A52" s="58"/>
      <c r="B52" s="5"/>
      <c r="C52" s="125"/>
      <c r="D52" s="285"/>
      <c r="E52" s="171"/>
      <c r="F52" s="166"/>
    </row>
    <row r="53" spans="1:10" x14ac:dyDescent="0.25">
      <c r="A53" s="58" t="s">
        <v>1</v>
      </c>
      <c r="B53" s="17" t="s">
        <v>20</v>
      </c>
      <c r="C53" s="122" t="s">
        <v>41</v>
      </c>
      <c r="D53" s="144">
        <v>8</v>
      </c>
      <c r="E53" s="255"/>
      <c r="F53" s="135">
        <f>D53*E53</f>
        <v>0</v>
      </c>
    </row>
    <row r="54" spans="1:10" x14ac:dyDescent="0.25">
      <c r="A54" s="58"/>
      <c r="B54" s="5"/>
      <c r="C54" s="125"/>
      <c r="D54" s="285"/>
      <c r="E54" s="171"/>
      <c r="F54" s="166"/>
    </row>
    <row r="55" spans="1:10" ht="51" x14ac:dyDescent="0.25">
      <c r="A55" s="58" t="s">
        <v>6</v>
      </c>
      <c r="B55" s="3" t="s">
        <v>696</v>
      </c>
      <c r="C55" s="122" t="s">
        <v>9</v>
      </c>
      <c r="D55" s="144">
        <v>15</v>
      </c>
      <c r="E55" s="255"/>
      <c r="F55" s="135">
        <f>D55*E55</f>
        <v>0</v>
      </c>
    </row>
    <row r="56" spans="1:10" x14ac:dyDescent="0.25">
      <c r="A56" s="58"/>
      <c r="B56" s="18"/>
      <c r="C56" s="122"/>
      <c r="D56" s="144"/>
      <c r="E56" s="112"/>
      <c r="F56" s="163"/>
    </row>
    <row r="57" spans="1:10" ht="25.5" x14ac:dyDescent="0.25">
      <c r="A57" s="58" t="s">
        <v>7</v>
      </c>
      <c r="B57" s="15" t="s">
        <v>635</v>
      </c>
      <c r="C57" s="137" t="s">
        <v>8</v>
      </c>
      <c r="D57" s="226">
        <f>D55*0.1</f>
        <v>1.5</v>
      </c>
      <c r="E57" s="256"/>
      <c r="F57" s="135">
        <f>D57*E57</f>
        <v>0</v>
      </c>
    </row>
    <row r="58" spans="1:10" x14ac:dyDescent="0.25">
      <c r="A58" s="58"/>
      <c r="B58" s="27"/>
      <c r="C58" s="122"/>
      <c r="D58" s="112"/>
      <c r="E58" s="112"/>
      <c r="F58" s="135"/>
    </row>
    <row r="59" spans="1:10" ht="102" x14ac:dyDescent="0.25">
      <c r="A59" s="58" t="s">
        <v>10</v>
      </c>
      <c r="B59" s="177" t="s">
        <v>684</v>
      </c>
      <c r="C59" s="137" t="s">
        <v>8</v>
      </c>
      <c r="D59" s="226">
        <f>D57</f>
        <v>1.5</v>
      </c>
      <c r="E59" s="256"/>
      <c r="F59" s="135">
        <f>D59*E59</f>
        <v>0</v>
      </c>
    </row>
    <row r="60" spans="1:10" x14ac:dyDescent="0.25">
      <c r="A60" s="58"/>
      <c r="B60" s="179"/>
      <c r="C60" s="122"/>
      <c r="D60" s="144"/>
      <c r="E60" s="112"/>
      <c r="F60" s="163"/>
    </row>
    <row r="61" spans="1:10" ht="76.5" x14ac:dyDescent="0.25">
      <c r="A61" s="58" t="s">
        <v>11</v>
      </c>
      <c r="B61" s="15" t="s">
        <v>636</v>
      </c>
      <c r="C61" s="137" t="s">
        <v>8</v>
      </c>
      <c r="D61" s="226">
        <f>D57</f>
        <v>1.5</v>
      </c>
      <c r="E61" s="256"/>
      <c r="F61" s="135">
        <f>D61*E61</f>
        <v>0</v>
      </c>
    </row>
    <row r="62" spans="1:10" ht="38.25" x14ac:dyDescent="0.25">
      <c r="A62" s="58"/>
      <c r="B62" s="28" t="s">
        <v>639</v>
      </c>
      <c r="C62" s="122"/>
      <c r="D62" s="112"/>
      <c r="E62" s="112"/>
      <c r="F62" s="135"/>
    </row>
    <row r="63" spans="1:10" x14ac:dyDescent="0.25">
      <c r="A63" s="58"/>
      <c r="B63" s="18"/>
      <c r="C63" s="122"/>
      <c r="D63" s="144"/>
      <c r="E63" s="112"/>
      <c r="F63" s="163"/>
    </row>
    <row r="64" spans="1:10" ht="102" x14ac:dyDescent="0.25">
      <c r="A64" s="58" t="s">
        <v>7</v>
      </c>
      <c r="B64" s="11" t="s">
        <v>670</v>
      </c>
      <c r="C64" s="127" t="s">
        <v>8</v>
      </c>
      <c r="D64" s="236">
        <v>36.4</v>
      </c>
      <c r="E64" s="255"/>
      <c r="F64" s="135">
        <f>D64*E64</f>
        <v>0</v>
      </c>
      <c r="J64" s="80"/>
    </row>
    <row r="65" spans="1:9" x14ac:dyDescent="0.25">
      <c r="A65" s="58"/>
      <c r="B65" s="17"/>
      <c r="C65" s="122"/>
      <c r="D65" s="144"/>
      <c r="E65" s="112"/>
      <c r="F65" s="163"/>
    </row>
    <row r="66" spans="1:9" ht="38.25" x14ac:dyDescent="0.25">
      <c r="A66" s="58" t="s">
        <v>10</v>
      </c>
      <c r="B66" s="11" t="s">
        <v>669</v>
      </c>
      <c r="C66" s="127" t="s">
        <v>8</v>
      </c>
      <c r="D66" s="235">
        <v>23.3</v>
      </c>
      <c r="E66" s="255"/>
      <c r="F66" s="135">
        <f>D66*E66</f>
        <v>0</v>
      </c>
    </row>
    <row r="67" spans="1:9" x14ac:dyDescent="0.25">
      <c r="A67" s="58"/>
      <c r="B67" s="17"/>
      <c r="C67" s="122"/>
      <c r="D67" s="144"/>
      <c r="E67" s="112"/>
      <c r="F67" s="163"/>
    </row>
    <row r="68" spans="1:9" ht="114.75" x14ac:dyDescent="0.25">
      <c r="A68" s="58" t="s">
        <v>11</v>
      </c>
      <c r="B68" s="11" t="s">
        <v>651</v>
      </c>
      <c r="C68" s="127" t="s">
        <v>9</v>
      </c>
      <c r="D68" s="235">
        <v>116</v>
      </c>
      <c r="E68" s="255"/>
      <c r="F68" s="135">
        <f>D68*E68</f>
        <v>0</v>
      </c>
    </row>
    <row r="69" spans="1:9" x14ac:dyDescent="0.25">
      <c r="A69" s="58"/>
      <c r="B69" s="11"/>
      <c r="C69" s="127"/>
      <c r="D69" s="235"/>
      <c r="E69" s="112"/>
      <c r="F69" s="135"/>
    </row>
    <row r="70" spans="1:9" ht="38.25" x14ac:dyDescent="0.25">
      <c r="A70" s="58" t="s">
        <v>12</v>
      </c>
      <c r="B70" s="11" t="s">
        <v>662</v>
      </c>
      <c r="C70" s="137" t="s">
        <v>638</v>
      </c>
      <c r="D70" s="226">
        <v>10</v>
      </c>
      <c r="E70" s="256"/>
      <c r="F70" s="135">
        <f>D70*E70</f>
        <v>0</v>
      </c>
    </row>
    <row r="71" spans="1:9" x14ac:dyDescent="0.25">
      <c r="A71" s="58"/>
      <c r="B71" s="20"/>
      <c r="C71" s="127"/>
      <c r="D71" s="236"/>
      <c r="E71" s="235"/>
      <c r="F71" s="170"/>
    </row>
    <row r="72" spans="1:9" ht="15.75" thickBot="1" x14ac:dyDescent="0.3">
      <c r="A72" s="59"/>
      <c r="B72" s="52" t="s">
        <v>50</v>
      </c>
      <c r="C72" s="126"/>
      <c r="D72" s="286"/>
      <c r="E72" s="234"/>
      <c r="F72" s="160">
        <f>SUM(F52:F71)</f>
        <v>0</v>
      </c>
    </row>
    <row r="73" spans="1:9" ht="15.75" thickTop="1" x14ac:dyDescent="0.25">
      <c r="A73" s="58"/>
      <c r="B73" s="5"/>
      <c r="C73" s="125"/>
      <c r="D73" s="285"/>
      <c r="E73" s="171"/>
      <c r="F73" s="166"/>
    </row>
    <row r="74" spans="1:9" x14ac:dyDescent="0.25">
      <c r="A74" s="58" t="s">
        <v>566</v>
      </c>
      <c r="B74" s="53" t="s">
        <v>142</v>
      </c>
      <c r="C74" s="125"/>
      <c r="D74" s="285"/>
      <c r="E74" s="171"/>
      <c r="F74" s="166"/>
    </row>
    <row r="75" spans="1:9" x14ac:dyDescent="0.25">
      <c r="A75" s="58"/>
      <c r="B75" s="16"/>
      <c r="C75" s="125"/>
      <c r="D75" s="285"/>
      <c r="E75" s="171"/>
      <c r="F75" s="166"/>
    </row>
    <row r="76" spans="1:9" ht="25.5" x14ac:dyDescent="0.25">
      <c r="A76" s="58" t="s">
        <v>1</v>
      </c>
      <c r="B76" s="15" t="s">
        <v>257</v>
      </c>
      <c r="C76" s="122" t="s">
        <v>9</v>
      </c>
      <c r="D76" s="144">
        <v>49</v>
      </c>
      <c r="E76" s="255"/>
      <c r="F76" s="135">
        <f>D76*E76</f>
        <v>0</v>
      </c>
    </row>
    <row r="77" spans="1:9" x14ac:dyDescent="0.25">
      <c r="A77" s="58"/>
      <c r="B77" s="5"/>
      <c r="C77" s="122"/>
      <c r="D77" s="144"/>
      <c r="E77" s="112"/>
      <c r="F77" s="163"/>
    </row>
    <row r="78" spans="1:9" ht="51" x14ac:dyDescent="0.25">
      <c r="A78" s="58" t="s">
        <v>6</v>
      </c>
      <c r="B78" s="11" t="s">
        <v>139</v>
      </c>
      <c r="C78" s="122" t="s">
        <v>8</v>
      </c>
      <c r="D78" s="144">
        <v>4.3</v>
      </c>
      <c r="E78" s="255"/>
      <c r="F78" s="135">
        <f>D78*E78</f>
        <v>0</v>
      </c>
    </row>
    <row r="79" spans="1:9" x14ac:dyDescent="0.25">
      <c r="A79" s="58"/>
      <c r="B79" s="5"/>
      <c r="C79" s="122"/>
      <c r="D79" s="144"/>
      <c r="E79" s="112"/>
      <c r="F79" s="163"/>
      <c r="I79" s="179"/>
    </row>
    <row r="80" spans="1:9" ht="51" x14ac:dyDescent="0.25">
      <c r="A80" s="58" t="s">
        <v>7</v>
      </c>
      <c r="B80" s="13" t="s">
        <v>140</v>
      </c>
      <c r="C80" s="122" t="s">
        <v>8</v>
      </c>
      <c r="D80" s="144">
        <v>16.600000000000001</v>
      </c>
      <c r="E80" s="255"/>
      <c r="F80" s="135">
        <f>D80*E80</f>
        <v>0</v>
      </c>
    </row>
    <row r="81" spans="1:15" x14ac:dyDescent="0.25">
      <c r="A81" s="58"/>
      <c r="B81" s="13"/>
      <c r="C81" s="122"/>
      <c r="D81" s="144"/>
      <c r="E81" s="112"/>
      <c r="F81" s="163"/>
    </row>
    <row r="82" spans="1:15" x14ac:dyDescent="0.25">
      <c r="A82" s="58"/>
      <c r="B82" s="68" t="s">
        <v>143</v>
      </c>
      <c r="C82" s="128"/>
      <c r="D82" s="144"/>
      <c r="E82" s="112"/>
      <c r="F82" s="163"/>
    </row>
    <row r="83" spans="1:15" s="97" customFormat="1" x14ac:dyDescent="0.25">
      <c r="A83" s="58"/>
      <c r="B83" s="367" t="s">
        <v>446</v>
      </c>
      <c r="C83" s="367"/>
      <c r="D83" s="367"/>
      <c r="E83" s="367"/>
      <c r="F83" s="367"/>
      <c r="G83" s="99"/>
      <c r="H83" s="79"/>
      <c r="I83"/>
      <c r="J83"/>
      <c r="K83"/>
      <c r="L83" s="98"/>
      <c r="M83"/>
      <c r="N83"/>
      <c r="O83"/>
    </row>
    <row r="84" spans="1:15" s="97" customFormat="1" ht="75" customHeight="1" x14ac:dyDescent="0.25">
      <c r="A84" s="58"/>
      <c r="B84" s="368" t="s">
        <v>450</v>
      </c>
      <c r="C84" s="369"/>
      <c r="D84" s="369"/>
      <c r="E84" s="369"/>
      <c r="F84" s="369"/>
      <c r="G84" s="99"/>
      <c r="H84" s="79"/>
      <c r="I84"/>
      <c r="J84"/>
      <c r="K84"/>
      <c r="L84" s="98"/>
      <c r="M84"/>
      <c r="N84"/>
      <c r="O84"/>
    </row>
    <row r="85" spans="1:15" s="97" customFormat="1" ht="61.5" customHeight="1" x14ac:dyDescent="0.25">
      <c r="A85" s="58"/>
      <c r="B85" s="362" t="s">
        <v>444</v>
      </c>
      <c r="C85" s="362"/>
      <c r="D85" s="362"/>
      <c r="E85" s="362"/>
      <c r="F85" s="362"/>
      <c r="G85" s="100"/>
      <c r="H85" s="79"/>
      <c r="I85"/>
      <c r="J85"/>
      <c r="K85"/>
      <c r="L85" s="98"/>
      <c r="M85"/>
      <c r="N85"/>
      <c r="O85"/>
    </row>
    <row r="86" spans="1:15" s="97" customFormat="1" ht="97.5" customHeight="1" x14ac:dyDescent="0.25">
      <c r="A86" s="58"/>
      <c r="B86" s="362" t="s">
        <v>448</v>
      </c>
      <c r="C86" s="362"/>
      <c r="D86" s="362"/>
      <c r="E86" s="362"/>
      <c r="F86" s="362"/>
      <c r="G86" s="100"/>
      <c r="H86" s="79"/>
      <c r="I86"/>
      <c r="J86"/>
      <c r="K86"/>
      <c r="L86" s="98"/>
      <c r="M86"/>
      <c r="N86"/>
      <c r="O86"/>
    </row>
    <row r="87" spans="1:15" s="97" customFormat="1" ht="78" customHeight="1" x14ac:dyDescent="0.25">
      <c r="A87" s="58"/>
      <c r="B87" s="370" t="s">
        <v>447</v>
      </c>
      <c r="C87" s="371"/>
      <c r="D87" s="371"/>
      <c r="E87" s="371"/>
      <c r="F87" s="371"/>
      <c r="G87" s="100"/>
      <c r="H87" s="79"/>
      <c r="I87"/>
      <c r="J87"/>
      <c r="K87"/>
      <c r="L87" s="98"/>
      <c r="M87"/>
      <c r="N87"/>
      <c r="O87"/>
    </row>
    <row r="88" spans="1:15" s="97" customFormat="1" ht="18" customHeight="1" x14ac:dyDescent="0.25">
      <c r="A88" s="58"/>
      <c r="B88" s="361" t="s">
        <v>445</v>
      </c>
      <c r="C88" s="361"/>
      <c r="D88" s="361"/>
      <c r="E88" s="361"/>
      <c r="F88" s="361"/>
      <c r="G88" s="101"/>
      <c r="H88" s="79"/>
      <c r="I88"/>
      <c r="J88"/>
      <c r="K88"/>
      <c r="L88" s="98"/>
      <c r="M88"/>
      <c r="N88"/>
      <c r="O88"/>
    </row>
    <row r="89" spans="1:15" s="97" customFormat="1" ht="87.75" customHeight="1" x14ac:dyDescent="0.25">
      <c r="A89" s="58"/>
      <c r="B89" s="362" t="s">
        <v>449</v>
      </c>
      <c r="C89" s="363"/>
      <c r="D89" s="363"/>
      <c r="E89" s="363"/>
      <c r="F89" s="363"/>
      <c r="G89" s="102"/>
      <c r="H89" s="79"/>
      <c r="I89"/>
      <c r="J89"/>
      <c r="K89"/>
      <c r="L89" s="98"/>
      <c r="M89"/>
      <c r="N89"/>
      <c r="O89"/>
    </row>
    <row r="90" spans="1:15" ht="26.25" customHeight="1" x14ac:dyDescent="0.25">
      <c r="A90" s="58"/>
      <c r="B90" s="364" t="s">
        <v>451</v>
      </c>
      <c r="C90" s="365"/>
      <c r="D90" s="365"/>
      <c r="E90" s="365"/>
      <c r="F90" s="366"/>
      <c r="G90" s="179"/>
      <c r="I90" s="179"/>
    </row>
    <row r="91" spans="1:15" x14ac:dyDescent="0.25">
      <c r="A91" s="58"/>
      <c r="B91" s="14"/>
      <c r="C91" s="128"/>
      <c r="D91" s="144"/>
      <c r="E91" s="112"/>
      <c r="F91" s="163"/>
    </row>
    <row r="92" spans="1:15" ht="51" x14ac:dyDescent="0.25">
      <c r="A92" s="58"/>
      <c r="B92" s="11" t="s">
        <v>165</v>
      </c>
      <c r="C92" s="65"/>
      <c r="D92" s="153"/>
      <c r="E92" s="67"/>
      <c r="F92" s="67"/>
    </row>
    <row r="93" spans="1:15" ht="25.5" x14ac:dyDescent="0.25">
      <c r="A93" s="58" t="s">
        <v>10</v>
      </c>
      <c r="B93" s="78" t="s">
        <v>225</v>
      </c>
      <c r="C93" s="65" t="s">
        <v>41</v>
      </c>
      <c r="D93" s="153">
        <v>38</v>
      </c>
      <c r="E93" s="263"/>
      <c r="F93" s="67">
        <f>E93*D93</f>
        <v>0</v>
      </c>
    </row>
    <row r="94" spans="1:15" ht="25.5" x14ac:dyDescent="0.25">
      <c r="A94" s="58" t="s">
        <v>11</v>
      </c>
      <c r="B94" s="78" t="s">
        <v>179</v>
      </c>
      <c r="C94" s="65" t="s">
        <v>41</v>
      </c>
      <c r="D94" s="153">
        <v>31</v>
      </c>
      <c r="E94" s="263"/>
      <c r="F94" s="67">
        <f>E94*D94</f>
        <v>0</v>
      </c>
    </row>
    <row r="95" spans="1:15" x14ac:dyDescent="0.25">
      <c r="A95" s="58"/>
      <c r="B95" s="78"/>
      <c r="C95" s="65"/>
      <c r="D95" s="153"/>
      <c r="E95" s="67"/>
      <c r="F95" s="67"/>
    </row>
    <row r="96" spans="1:15" x14ac:dyDescent="0.25">
      <c r="A96" s="58" t="s">
        <v>12</v>
      </c>
      <c r="B96" s="78" t="s">
        <v>248</v>
      </c>
      <c r="C96" s="65" t="s">
        <v>5</v>
      </c>
      <c r="D96" s="67">
        <v>2</v>
      </c>
      <c r="E96" s="259"/>
      <c r="F96" s="67">
        <f>E96*D96</f>
        <v>0</v>
      </c>
    </row>
    <row r="97" spans="1:9" x14ac:dyDescent="0.25">
      <c r="A97" s="58"/>
      <c r="B97" s="78"/>
      <c r="C97" s="65"/>
      <c r="D97" s="153"/>
      <c r="E97" s="67"/>
      <c r="F97" s="67"/>
    </row>
    <row r="98" spans="1:9" x14ac:dyDescent="0.25">
      <c r="A98" s="58"/>
      <c r="B98" s="70" t="s">
        <v>144</v>
      </c>
      <c r="C98" s="125"/>
      <c r="D98" s="285"/>
      <c r="E98" s="171"/>
      <c r="F98" s="166"/>
    </row>
    <row r="99" spans="1:9" x14ac:dyDescent="0.25">
      <c r="A99" s="58"/>
      <c r="B99" s="64"/>
      <c r="C99" s="65"/>
      <c r="D99" s="153"/>
      <c r="E99" s="67"/>
      <c r="F99" s="71"/>
    </row>
    <row r="100" spans="1:9" ht="26.25" x14ac:dyDescent="0.25">
      <c r="A100" s="58"/>
      <c r="B100" s="69" t="s">
        <v>775</v>
      </c>
      <c r="C100" s="75"/>
      <c r="D100" s="287"/>
      <c r="E100" s="252"/>
      <c r="F100" s="71"/>
    </row>
    <row r="101" spans="1:9" x14ac:dyDescent="0.25">
      <c r="A101" s="58" t="s">
        <v>13</v>
      </c>
      <c r="B101" s="64" t="s">
        <v>213</v>
      </c>
      <c r="C101" s="82" t="s">
        <v>5</v>
      </c>
      <c r="D101" s="294">
        <v>2</v>
      </c>
      <c r="E101" s="293"/>
      <c r="F101" s="181">
        <f t="shared" ref="F101:F107" si="0">D101*E101</f>
        <v>0</v>
      </c>
      <c r="G101" s="378"/>
    </row>
    <row r="102" spans="1:9" x14ac:dyDescent="0.25">
      <c r="A102" s="58" t="s">
        <v>14</v>
      </c>
      <c r="B102" s="64" t="s">
        <v>188</v>
      </c>
      <c r="C102" s="65" t="s">
        <v>5</v>
      </c>
      <c r="D102" s="153">
        <v>2</v>
      </c>
      <c r="E102" s="259"/>
      <c r="F102" s="181">
        <f t="shared" si="0"/>
        <v>0</v>
      </c>
      <c r="G102" s="379"/>
    </row>
    <row r="103" spans="1:9" x14ac:dyDescent="0.25">
      <c r="A103" s="58" t="s">
        <v>15</v>
      </c>
      <c r="B103" s="64" t="s">
        <v>189</v>
      </c>
      <c r="C103" s="65" t="s">
        <v>5</v>
      </c>
      <c r="D103" s="153">
        <v>2</v>
      </c>
      <c r="E103" s="259"/>
      <c r="F103" s="181">
        <f t="shared" si="0"/>
        <v>0</v>
      </c>
      <c r="G103" s="379"/>
    </row>
    <row r="104" spans="1:9" ht="24" x14ac:dyDescent="0.25">
      <c r="A104" s="58" t="s">
        <v>39</v>
      </c>
      <c r="B104" s="64" t="s">
        <v>214</v>
      </c>
      <c r="C104" s="65" t="s">
        <v>5</v>
      </c>
      <c r="D104" s="153">
        <v>2</v>
      </c>
      <c r="E104" s="259"/>
      <c r="F104" s="181">
        <f t="shared" si="0"/>
        <v>0</v>
      </c>
      <c r="G104" s="379"/>
    </row>
    <row r="105" spans="1:9" x14ac:dyDescent="0.25">
      <c r="A105" s="58" t="s">
        <v>38</v>
      </c>
      <c r="B105" s="83" t="s">
        <v>215</v>
      </c>
      <c r="C105" s="65" t="s">
        <v>5</v>
      </c>
      <c r="D105" s="153">
        <v>1</v>
      </c>
      <c r="E105" s="259"/>
      <c r="F105" s="67">
        <f t="shared" si="0"/>
        <v>0</v>
      </c>
    </row>
    <row r="106" spans="1:9" x14ac:dyDescent="0.25">
      <c r="A106" s="58" t="s">
        <v>56</v>
      </c>
      <c r="B106" s="83" t="s">
        <v>216</v>
      </c>
      <c r="C106" s="65" t="s">
        <v>5</v>
      </c>
      <c r="D106" s="153">
        <v>1</v>
      </c>
      <c r="E106" s="259"/>
      <c r="F106" s="67">
        <f t="shared" si="0"/>
        <v>0</v>
      </c>
    </row>
    <row r="107" spans="1:9" x14ac:dyDescent="0.25">
      <c r="A107" s="58" t="s">
        <v>238</v>
      </c>
      <c r="B107" s="83" t="s">
        <v>217</v>
      </c>
      <c r="C107" s="65" t="s">
        <v>5</v>
      </c>
      <c r="D107" s="153">
        <v>2</v>
      </c>
      <c r="E107" s="259"/>
      <c r="F107" s="67">
        <f t="shared" si="0"/>
        <v>0</v>
      </c>
    </row>
    <row r="108" spans="1:9" x14ac:dyDescent="0.25">
      <c r="A108" s="58"/>
      <c r="B108" s="83"/>
      <c r="C108" s="65"/>
      <c r="D108" s="153"/>
      <c r="E108" s="67"/>
      <c r="F108" s="67"/>
    </row>
    <row r="109" spans="1:9" ht="64.5" x14ac:dyDescent="0.25">
      <c r="A109" s="58" t="s">
        <v>57</v>
      </c>
      <c r="B109" s="83" t="s">
        <v>386</v>
      </c>
      <c r="C109" s="65" t="s">
        <v>5</v>
      </c>
      <c r="D109" s="287">
        <v>2</v>
      </c>
      <c r="E109" s="259"/>
      <c r="F109" s="71">
        <f>D109*E109</f>
        <v>0</v>
      </c>
      <c r="G109" s="92"/>
      <c r="I109" s="92"/>
    </row>
    <row r="110" spans="1:9" ht="27.75" customHeight="1" x14ac:dyDescent="0.25">
      <c r="A110" s="58"/>
      <c r="B110" s="83" t="s">
        <v>413</v>
      </c>
      <c r="C110" s="65"/>
      <c r="D110" s="287"/>
      <c r="E110" s="67"/>
      <c r="F110" s="71"/>
      <c r="G110" s="92"/>
      <c r="I110" s="92"/>
    </row>
    <row r="111" spans="1:9" x14ac:dyDescent="0.25">
      <c r="A111" s="58"/>
      <c r="B111" s="83"/>
      <c r="C111" s="65"/>
      <c r="D111" s="287"/>
      <c r="E111" s="67"/>
      <c r="F111" s="71"/>
      <c r="G111" s="92"/>
      <c r="I111" s="92"/>
    </row>
    <row r="112" spans="1:9" ht="26.25" x14ac:dyDescent="0.25">
      <c r="A112" s="58" t="s">
        <v>58</v>
      </c>
      <c r="B112" s="83" t="s">
        <v>387</v>
      </c>
      <c r="C112" s="65" t="s">
        <v>5</v>
      </c>
      <c r="D112" s="287">
        <f>D96</f>
        <v>2</v>
      </c>
      <c r="E112" s="259"/>
      <c r="F112" s="71">
        <f>D112*E112</f>
        <v>0</v>
      </c>
      <c r="G112" s="92"/>
      <c r="I112" s="92"/>
    </row>
    <row r="113" spans="1:6" x14ac:dyDescent="0.25">
      <c r="A113" s="58"/>
      <c r="B113" s="10"/>
      <c r="C113" s="125"/>
      <c r="D113" s="285"/>
      <c r="E113" s="67"/>
      <c r="F113" s="166"/>
    </row>
    <row r="114" spans="1:6" ht="15.75" thickBot="1" x14ac:dyDescent="0.3">
      <c r="A114" s="59"/>
      <c r="B114" s="52" t="s">
        <v>145</v>
      </c>
      <c r="C114" s="126"/>
      <c r="D114" s="286"/>
      <c r="E114" s="234"/>
      <c r="F114" s="160">
        <f>SUM(F75:F113)</f>
        <v>0</v>
      </c>
    </row>
    <row r="115" spans="1:6" ht="15.75" thickTop="1" x14ac:dyDescent="0.25">
      <c r="A115" s="58"/>
      <c r="B115" s="16"/>
      <c r="C115" s="125"/>
      <c r="D115" s="285"/>
      <c r="E115" s="171"/>
      <c r="F115" s="166"/>
    </row>
    <row r="116" spans="1:6" x14ac:dyDescent="0.25">
      <c r="A116" s="58" t="s">
        <v>567</v>
      </c>
      <c r="B116" s="16" t="s">
        <v>68</v>
      </c>
      <c r="C116" s="125"/>
      <c r="D116" s="285"/>
      <c r="E116" s="166"/>
      <c r="F116" s="166"/>
    </row>
    <row r="117" spans="1:6" x14ac:dyDescent="0.25">
      <c r="A117" s="58"/>
      <c r="B117" s="16"/>
      <c r="C117" s="125"/>
      <c r="D117" s="285"/>
      <c r="E117" s="171"/>
      <c r="F117" s="166"/>
    </row>
    <row r="118" spans="1:6" ht="25.5" x14ac:dyDescent="0.25">
      <c r="A118" s="58" t="s">
        <v>1</v>
      </c>
      <c r="B118" s="15" t="s">
        <v>146</v>
      </c>
      <c r="C118" s="125" t="s">
        <v>41</v>
      </c>
      <c r="D118" s="285">
        <f>SUM(D93:D94)</f>
        <v>69</v>
      </c>
      <c r="E118" s="262"/>
      <c r="F118" s="71">
        <f>D118*E118</f>
        <v>0</v>
      </c>
    </row>
    <row r="119" spans="1:6" x14ac:dyDescent="0.25">
      <c r="A119" s="58"/>
      <c r="B119" s="16"/>
      <c r="C119" s="125"/>
      <c r="D119" s="285"/>
      <c r="E119" s="171"/>
      <c r="F119" s="166"/>
    </row>
    <row r="120" spans="1:6" x14ac:dyDescent="0.25">
      <c r="A120" s="58" t="s">
        <v>6</v>
      </c>
      <c r="B120" s="64" t="s">
        <v>147</v>
      </c>
      <c r="C120" s="125" t="s">
        <v>41</v>
      </c>
      <c r="D120" s="285">
        <f>D118</f>
        <v>69</v>
      </c>
      <c r="E120" s="262"/>
      <c r="F120" s="71">
        <f>D120*E120</f>
        <v>0</v>
      </c>
    </row>
    <row r="121" spans="1:6" x14ac:dyDescent="0.25">
      <c r="A121" s="58"/>
      <c r="B121" s="16"/>
      <c r="C121" s="125"/>
      <c r="D121" s="285"/>
      <c r="E121" s="171"/>
      <c r="F121" s="166"/>
    </row>
    <row r="122" spans="1:6" ht="42" customHeight="1" x14ac:dyDescent="0.25">
      <c r="A122" s="58" t="s">
        <v>7</v>
      </c>
      <c r="B122" s="22" t="s">
        <v>621</v>
      </c>
      <c r="C122" s="130" t="s">
        <v>41</v>
      </c>
      <c r="D122" s="285">
        <f>D118</f>
        <v>69</v>
      </c>
      <c r="E122" s="262"/>
      <c r="F122" s="71">
        <f>D122*E122</f>
        <v>0</v>
      </c>
    </row>
    <row r="123" spans="1:6" x14ac:dyDescent="0.25">
      <c r="A123" s="25"/>
      <c r="B123" s="55"/>
      <c r="C123" s="140"/>
      <c r="D123" s="288"/>
      <c r="E123" s="276"/>
      <c r="F123" s="174"/>
    </row>
    <row r="124" spans="1:6" ht="15.75" thickBot="1" x14ac:dyDescent="0.3">
      <c r="A124" s="59"/>
      <c r="B124" s="52" t="s">
        <v>51</v>
      </c>
      <c r="C124" s="126"/>
      <c r="D124" s="286"/>
      <c r="E124" s="234"/>
      <c r="F124" s="160">
        <f>SUM(F117:F123)</f>
        <v>0</v>
      </c>
    </row>
    <row r="125" spans="1:6" ht="15.75" thickTop="1" x14ac:dyDescent="0.25">
      <c r="A125" s="58"/>
      <c r="B125" s="16"/>
      <c r="C125" s="125"/>
      <c r="D125" s="285"/>
      <c r="E125" s="171"/>
      <c r="F125" s="166"/>
    </row>
    <row r="126" spans="1:6" x14ac:dyDescent="0.25">
      <c r="A126" s="58"/>
      <c r="F126" s="172"/>
    </row>
    <row r="127" spans="1:6" ht="15.75" thickBot="1" x14ac:dyDescent="0.3">
      <c r="A127" s="59"/>
      <c r="B127" s="84" t="s">
        <v>263</v>
      </c>
      <c r="C127" s="126"/>
      <c r="D127" s="286"/>
      <c r="E127" s="234"/>
      <c r="F127" s="160">
        <f>F124+F114+F72+F48+F26</f>
        <v>0</v>
      </c>
    </row>
    <row r="128" spans="1:6" ht="15.75" thickTop="1" x14ac:dyDescent="0.25">
      <c r="A128" s="61"/>
      <c r="B128" s="179"/>
      <c r="C128" s="184"/>
      <c r="D128" s="187"/>
      <c r="E128" s="169"/>
      <c r="F128" s="169"/>
    </row>
    <row r="129" spans="1:6" x14ac:dyDescent="0.25">
      <c r="A129" s="61"/>
      <c r="B129" s="179"/>
      <c r="C129" s="184"/>
      <c r="D129" s="187"/>
      <c r="E129" s="169"/>
      <c r="F129" s="169"/>
    </row>
    <row r="130" spans="1:6" x14ac:dyDescent="0.25">
      <c r="A130" s="185"/>
      <c r="B130" s="179"/>
      <c r="C130" s="184"/>
      <c r="D130" s="187"/>
      <c r="E130" s="187"/>
    </row>
    <row r="131" spans="1:6" x14ac:dyDescent="0.25">
      <c r="A131" s="61"/>
      <c r="B131" s="179"/>
      <c r="C131" s="184"/>
      <c r="D131" s="187"/>
      <c r="E131" s="169"/>
    </row>
    <row r="132" spans="1:6" x14ac:dyDescent="0.25">
      <c r="A132" s="61"/>
      <c r="B132" s="179"/>
      <c r="C132" s="184"/>
      <c r="D132" s="187"/>
      <c r="E132" s="169"/>
    </row>
    <row r="133" spans="1:6" x14ac:dyDescent="0.25">
      <c r="A133" s="61"/>
      <c r="B133" s="179"/>
      <c r="C133" s="184"/>
      <c r="D133" s="187"/>
      <c r="E133" s="169"/>
    </row>
    <row r="134" spans="1:6" x14ac:dyDescent="0.25">
      <c r="A134" s="61"/>
      <c r="B134" s="179"/>
      <c r="C134" s="184"/>
      <c r="D134" s="187"/>
      <c r="E134" s="169"/>
    </row>
    <row r="135" spans="1:6" x14ac:dyDescent="0.25">
      <c r="A135" s="61"/>
      <c r="B135" s="179"/>
      <c r="C135" s="184"/>
      <c r="D135" s="187"/>
      <c r="E135" s="169"/>
    </row>
    <row r="136" spans="1:6" x14ac:dyDescent="0.25">
      <c r="A136" s="61"/>
      <c r="B136" s="179"/>
      <c r="C136" s="184"/>
      <c r="D136" s="187"/>
      <c r="E136" s="169"/>
    </row>
    <row r="137" spans="1:6" x14ac:dyDescent="0.25">
      <c r="A137" s="61"/>
      <c r="B137" s="179"/>
      <c r="C137" s="184"/>
      <c r="D137" s="187"/>
      <c r="E137" s="169"/>
    </row>
    <row r="138" spans="1:6" x14ac:dyDescent="0.25">
      <c r="A138" s="61"/>
      <c r="B138" s="179"/>
      <c r="C138" s="184"/>
      <c r="D138" s="187"/>
      <c r="E138" s="169"/>
    </row>
    <row r="139" spans="1:6" x14ac:dyDescent="0.25">
      <c r="A139" s="61"/>
      <c r="B139" s="179"/>
      <c r="C139" s="184"/>
      <c r="D139" s="187"/>
      <c r="E139" s="169"/>
    </row>
    <row r="140" spans="1:6" x14ac:dyDescent="0.25">
      <c r="A140" s="61"/>
      <c r="B140" s="179"/>
      <c r="C140" s="184"/>
      <c r="D140" s="187"/>
      <c r="E140" s="169"/>
    </row>
    <row r="141" spans="1:6" x14ac:dyDescent="0.25">
      <c r="A141" s="61"/>
      <c r="B141" s="179"/>
      <c r="C141" s="184"/>
      <c r="D141" s="187"/>
      <c r="E141" s="169"/>
    </row>
    <row r="142" spans="1:6" x14ac:dyDescent="0.25">
      <c r="A142" s="61"/>
      <c r="B142" s="179"/>
      <c r="C142" s="184"/>
      <c r="D142" s="187"/>
      <c r="E142" s="169"/>
    </row>
    <row r="143" spans="1:6" x14ac:dyDescent="0.25">
      <c r="A143" s="61"/>
      <c r="B143" s="179"/>
      <c r="C143" s="184"/>
      <c r="D143" s="187"/>
      <c r="E143" s="169"/>
    </row>
    <row r="144" spans="1:6" x14ac:dyDescent="0.25">
      <c r="A144" s="61"/>
      <c r="B144" s="179"/>
      <c r="C144" s="184"/>
      <c r="D144" s="187"/>
      <c r="E144" s="169"/>
    </row>
    <row r="145" spans="1:5" x14ac:dyDescent="0.25">
      <c r="A145" s="61"/>
      <c r="B145" s="179"/>
      <c r="C145" s="184"/>
      <c r="D145" s="187"/>
      <c r="E145" s="169"/>
    </row>
    <row r="146" spans="1:5" x14ac:dyDescent="0.25">
      <c r="A146" s="61"/>
      <c r="B146" s="179"/>
      <c r="C146" s="184"/>
      <c r="D146" s="187"/>
      <c r="E146" s="169"/>
    </row>
    <row r="147" spans="1:5" x14ac:dyDescent="0.25">
      <c r="A147" s="61"/>
      <c r="B147" s="179"/>
      <c r="C147" s="184"/>
      <c r="D147" s="187"/>
      <c r="E147" s="169"/>
    </row>
    <row r="148" spans="1:5" x14ac:dyDescent="0.25">
      <c r="A148" s="185"/>
      <c r="B148" s="179"/>
      <c r="C148" s="184"/>
      <c r="D148" s="187"/>
      <c r="E148" s="169"/>
    </row>
    <row r="149" spans="1:5" x14ac:dyDescent="0.25">
      <c r="A149" s="185"/>
      <c r="B149" s="179"/>
      <c r="C149" s="184"/>
      <c r="D149" s="187"/>
      <c r="E149" s="169"/>
    </row>
    <row r="150" spans="1:5" x14ac:dyDescent="0.25">
      <c r="A150" s="185"/>
      <c r="B150" s="179"/>
      <c r="C150" s="184"/>
      <c r="D150" s="187"/>
      <c r="E150" s="169"/>
    </row>
    <row r="151" spans="1:5" x14ac:dyDescent="0.25">
      <c r="A151" s="185"/>
      <c r="B151" s="179"/>
      <c r="C151" s="184"/>
      <c r="D151" s="187"/>
      <c r="E151" s="169"/>
    </row>
    <row r="152" spans="1:5" x14ac:dyDescent="0.25">
      <c r="A152" s="185"/>
      <c r="B152" s="179"/>
      <c r="C152" s="184"/>
      <c r="D152" s="187"/>
      <c r="E152" s="169"/>
    </row>
    <row r="153" spans="1:5" x14ac:dyDescent="0.25">
      <c r="A153" s="185"/>
      <c r="B153" s="179"/>
      <c r="C153" s="184"/>
      <c r="D153" s="187"/>
      <c r="E153" s="169"/>
    </row>
    <row r="154" spans="1:5" x14ac:dyDescent="0.25">
      <c r="A154" s="185"/>
      <c r="B154" s="179"/>
      <c r="C154" s="184"/>
      <c r="D154" s="187"/>
      <c r="E154" s="169"/>
    </row>
    <row r="155" spans="1:5" x14ac:dyDescent="0.25">
      <c r="A155" s="185"/>
      <c r="B155" s="179"/>
      <c r="C155" s="184"/>
      <c r="D155" s="187"/>
      <c r="E155" s="169"/>
    </row>
    <row r="156" spans="1:5" x14ac:dyDescent="0.25">
      <c r="A156" s="185"/>
      <c r="B156" s="179"/>
      <c r="C156" s="184"/>
      <c r="D156" s="187"/>
      <c r="E156" s="169"/>
    </row>
    <row r="157" spans="1:5" x14ac:dyDescent="0.25">
      <c r="A157" s="185"/>
      <c r="B157" s="179"/>
      <c r="C157" s="184"/>
      <c r="D157" s="187"/>
      <c r="E157" s="169"/>
    </row>
    <row r="158" spans="1:5" x14ac:dyDescent="0.25">
      <c r="A158" s="185"/>
      <c r="B158" s="179"/>
      <c r="C158" s="184"/>
      <c r="D158" s="187"/>
      <c r="E158" s="169"/>
    </row>
    <row r="159" spans="1:5" x14ac:dyDescent="0.25">
      <c r="A159" s="185"/>
      <c r="B159" s="179"/>
      <c r="C159" s="184"/>
      <c r="D159" s="187"/>
      <c r="E159" s="169"/>
    </row>
    <row r="160" spans="1:5" x14ac:dyDescent="0.25">
      <c r="A160" s="185"/>
      <c r="B160" s="179"/>
      <c r="C160" s="184"/>
      <c r="D160" s="187"/>
      <c r="E160" s="169"/>
    </row>
    <row r="161" spans="1:5" x14ac:dyDescent="0.25">
      <c r="A161" s="185"/>
      <c r="B161" s="179"/>
      <c r="C161" s="184"/>
      <c r="D161" s="187"/>
      <c r="E161" s="169"/>
    </row>
    <row r="162" spans="1:5" x14ac:dyDescent="0.25">
      <c r="A162" s="185"/>
      <c r="B162" s="179"/>
      <c r="C162" s="184"/>
      <c r="D162" s="187"/>
      <c r="E162" s="169"/>
    </row>
    <row r="163" spans="1:5" x14ac:dyDescent="0.25">
      <c r="A163" s="185"/>
      <c r="B163" s="179"/>
      <c r="C163" s="184"/>
      <c r="D163" s="187"/>
      <c r="E163" s="169"/>
    </row>
    <row r="164" spans="1:5" x14ac:dyDescent="0.25">
      <c r="A164" s="185"/>
      <c r="B164" s="179"/>
      <c r="C164" s="184"/>
      <c r="D164" s="187"/>
      <c r="E164" s="169"/>
    </row>
    <row r="165" spans="1:5" x14ac:dyDescent="0.25">
      <c r="A165" s="185"/>
      <c r="B165" s="179"/>
      <c r="C165" s="184"/>
      <c r="D165" s="187"/>
      <c r="E165" s="169"/>
    </row>
    <row r="166" spans="1:5" x14ac:dyDescent="0.25">
      <c r="A166" s="185"/>
      <c r="B166" s="179"/>
      <c r="C166" s="184"/>
      <c r="D166" s="187"/>
      <c r="E166" s="169"/>
    </row>
    <row r="167" spans="1:5" x14ac:dyDescent="0.25">
      <c r="A167" s="185"/>
      <c r="B167" s="179"/>
      <c r="C167" s="184"/>
      <c r="D167" s="187"/>
      <c r="E167" s="169"/>
    </row>
    <row r="168" spans="1:5" x14ac:dyDescent="0.25">
      <c r="A168" s="185"/>
      <c r="B168" s="179"/>
      <c r="C168" s="184"/>
      <c r="D168" s="187"/>
      <c r="E168" s="169"/>
    </row>
    <row r="169" spans="1:5" x14ac:dyDescent="0.25">
      <c r="A169" s="185"/>
      <c r="B169" s="179"/>
      <c r="C169" s="184"/>
      <c r="D169" s="187"/>
      <c r="E169" s="169"/>
    </row>
    <row r="170" spans="1:5" x14ac:dyDescent="0.25">
      <c r="A170" s="185"/>
      <c r="B170" s="179"/>
      <c r="C170" s="184"/>
      <c r="D170" s="187"/>
      <c r="E170" s="169"/>
    </row>
    <row r="171" spans="1:5" x14ac:dyDescent="0.25">
      <c r="A171" s="185"/>
      <c r="B171" s="179"/>
      <c r="C171" s="184"/>
      <c r="D171" s="187"/>
      <c r="E171" s="169"/>
    </row>
    <row r="172" spans="1:5" x14ac:dyDescent="0.25">
      <c r="A172" s="185"/>
      <c r="B172" s="179"/>
      <c r="C172" s="184"/>
      <c r="D172" s="187"/>
      <c r="E172" s="169"/>
    </row>
    <row r="173" spans="1:5" x14ac:dyDescent="0.25">
      <c r="A173" s="185"/>
      <c r="B173" s="179"/>
      <c r="C173" s="184"/>
      <c r="D173" s="187"/>
      <c r="E173" s="169"/>
    </row>
    <row r="174" spans="1:5" x14ac:dyDescent="0.25">
      <c r="A174" s="185"/>
      <c r="B174" s="179"/>
      <c r="C174" s="184"/>
      <c r="D174" s="187"/>
      <c r="E174" s="169"/>
    </row>
    <row r="175" spans="1:5" x14ac:dyDescent="0.25">
      <c r="A175" s="185"/>
      <c r="B175" s="179"/>
      <c r="C175" s="184"/>
      <c r="D175" s="187"/>
      <c r="E175" s="169"/>
    </row>
    <row r="176" spans="1:5" x14ac:dyDescent="0.25">
      <c r="A176" s="185"/>
      <c r="B176" s="179"/>
      <c r="C176" s="184"/>
      <c r="D176" s="187"/>
      <c r="E176" s="169"/>
    </row>
    <row r="177" spans="1:5" x14ac:dyDescent="0.25">
      <c r="A177" s="185"/>
      <c r="B177" s="179"/>
      <c r="C177" s="184"/>
      <c r="D177" s="187"/>
      <c r="E177" s="169"/>
    </row>
    <row r="178" spans="1:5" x14ac:dyDescent="0.25">
      <c r="A178" s="185"/>
      <c r="B178" s="179"/>
      <c r="C178" s="184"/>
      <c r="D178" s="187"/>
      <c r="E178" s="169"/>
    </row>
    <row r="179" spans="1:5" x14ac:dyDescent="0.25">
      <c r="A179" s="185"/>
      <c r="B179" s="179"/>
      <c r="C179" s="184"/>
      <c r="D179" s="187"/>
      <c r="E179" s="169"/>
    </row>
    <row r="180" spans="1:5" x14ac:dyDescent="0.25">
      <c r="A180" s="185"/>
      <c r="B180" s="179"/>
      <c r="C180" s="184"/>
      <c r="D180" s="187"/>
      <c r="E180" s="169"/>
    </row>
    <row r="181" spans="1:5" x14ac:dyDescent="0.25">
      <c r="A181" s="185"/>
      <c r="B181" s="179"/>
      <c r="C181" s="184"/>
      <c r="D181" s="187"/>
      <c r="E181" s="169"/>
    </row>
    <row r="182" spans="1:5" x14ac:dyDescent="0.25">
      <c r="A182" s="185"/>
      <c r="B182" s="179"/>
      <c r="C182" s="184"/>
      <c r="D182" s="187"/>
      <c r="E182" s="169"/>
    </row>
    <row r="183" spans="1:5" x14ac:dyDescent="0.25">
      <c r="A183" s="185"/>
      <c r="B183" s="179"/>
      <c r="C183" s="184"/>
      <c r="D183" s="187"/>
      <c r="E183" s="169"/>
    </row>
    <row r="184" spans="1:5" x14ac:dyDescent="0.25">
      <c r="A184" s="185"/>
      <c r="B184" s="179"/>
      <c r="C184" s="184"/>
      <c r="D184" s="187"/>
      <c r="E184" s="169"/>
    </row>
    <row r="185" spans="1:5" x14ac:dyDescent="0.25">
      <c r="A185" s="185"/>
      <c r="B185" s="179"/>
      <c r="C185" s="184"/>
      <c r="D185" s="187"/>
      <c r="E185" s="169"/>
    </row>
    <row r="186" spans="1:5" x14ac:dyDescent="0.25">
      <c r="A186" s="185"/>
      <c r="B186" s="179"/>
      <c r="C186" s="184"/>
      <c r="D186" s="187"/>
      <c r="E186" s="169"/>
    </row>
    <row r="187" spans="1:5" x14ac:dyDescent="0.25">
      <c r="A187" s="185"/>
      <c r="B187" s="179"/>
      <c r="C187" s="184"/>
      <c r="D187" s="187"/>
      <c r="E187" s="169"/>
    </row>
    <row r="188" spans="1:5" x14ac:dyDescent="0.25">
      <c r="A188" s="185"/>
      <c r="B188" s="179"/>
      <c r="C188" s="184"/>
      <c r="D188" s="187"/>
      <c r="E188" s="169"/>
    </row>
    <row r="189" spans="1:5" x14ac:dyDescent="0.25">
      <c r="A189" s="185"/>
      <c r="B189" s="179"/>
      <c r="C189" s="184"/>
      <c r="D189" s="187"/>
      <c r="E189" s="169"/>
    </row>
    <row r="190" spans="1:5" x14ac:dyDescent="0.25">
      <c r="A190" s="185"/>
      <c r="B190" s="179"/>
      <c r="C190" s="184"/>
      <c r="D190" s="187"/>
      <c r="E190" s="169"/>
    </row>
    <row r="191" spans="1:5" x14ac:dyDescent="0.25">
      <c r="A191" s="185"/>
      <c r="B191" s="179"/>
      <c r="C191" s="184"/>
      <c r="D191" s="187"/>
      <c r="E191" s="169"/>
    </row>
    <row r="192" spans="1:5" x14ac:dyDescent="0.25">
      <c r="A192" s="185"/>
      <c r="B192" s="179"/>
      <c r="C192" s="184"/>
      <c r="D192" s="187"/>
      <c r="E192" s="169"/>
    </row>
    <row r="193" spans="1:5" x14ac:dyDescent="0.25">
      <c r="A193" s="185"/>
      <c r="B193" s="179"/>
      <c r="C193" s="184"/>
      <c r="D193" s="187"/>
      <c r="E193" s="169"/>
    </row>
    <row r="194" spans="1:5" x14ac:dyDescent="0.25">
      <c r="A194" s="185"/>
      <c r="B194" s="179"/>
      <c r="C194" s="184"/>
      <c r="D194" s="187"/>
      <c r="E194" s="169"/>
    </row>
    <row r="195" spans="1:5" x14ac:dyDescent="0.25">
      <c r="A195" s="185"/>
      <c r="B195" s="179"/>
      <c r="C195" s="184"/>
      <c r="D195" s="187"/>
      <c r="E195" s="169"/>
    </row>
    <row r="196" spans="1:5" x14ac:dyDescent="0.25">
      <c r="A196" s="185"/>
      <c r="B196" s="179"/>
      <c r="C196" s="184"/>
      <c r="D196" s="187"/>
      <c r="E196" s="169"/>
    </row>
    <row r="197" spans="1:5" x14ac:dyDescent="0.25">
      <c r="A197" s="185"/>
      <c r="B197" s="179"/>
      <c r="C197" s="184"/>
      <c r="D197" s="187"/>
      <c r="E197" s="169"/>
    </row>
    <row r="198" spans="1:5" x14ac:dyDescent="0.25">
      <c r="A198" s="185"/>
      <c r="B198" s="179"/>
      <c r="C198" s="184"/>
      <c r="D198" s="187"/>
      <c r="E198" s="169"/>
    </row>
    <row r="199" spans="1:5" x14ac:dyDescent="0.25">
      <c r="A199" s="185"/>
      <c r="B199" s="179"/>
      <c r="C199" s="184"/>
      <c r="D199" s="187"/>
      <c r="E199" s="169"/>
    </row>
    <row r="200" spans="1:5" x14ac:dyDescent="0.25">
      <c r="A200" s="185"/>
      <c r="B200" s="179"/>
      <c r="C200" s="184"/>
      <c r="D200" s="187"/>
      <c r="E200" s="169"/>
    </row>
    <row r="201" spans="1:5" x14ac:dyDescent="0.25">
      <c r="A201" s="185"/>
      <c r="B201" s="179"/>
      <c r="C201" s="184"/>
      <c r="D201" s="187"/>
      <c r="E201" s="169"/>
    </row>
    <row r="202" spans="1:5" x14ac:dyDescent="0.25">
      <c r="A202" s="185"/>
      <c r="B202" s="179"/>
      <c r="C202" s="184"/>
      <c r="D202" s="187"/>
      <c r="E202" s="169"/>
    </row>
    <row r="203" spans="1:5" x14ac:dyDescent="0.25">
      <c r="A203" s="185"/>
      <c r="B203" s="179"/>
      <c r="C203" s="184"/>
      <c r="D203" s="187"/>
      <c r="E203" s="169"/>
    </row>
    <row r="204" spans="1:5" x14ac:dyDescent="0.25">
      <c r="A204" s="185"/>
      <c r="B204" s="179"/>
      <c r="C204" s="184"/>
      <c r="D204" s="187"/>
      <c r="E204" s="169"/>
    </row>
    <row r="205" spans="1:5" x14ac:dyDescent="0.25">
      <c r="A205" s="185"/>
      <c r="B205" s="179"/>
      <c r="C205" s="184"/>
      <c r="D205" s="187"/>
      <c r="E205" s="169"/>
    </row>
    <row r="206" spans="1:5" x14ac:dyDescent="0.25">
      <c r="A206" s="185"/>
      <c r="B206" s="179"/>
      <c r="C206" s="184"/>
      <c r="D206" s="187"/>
      <c r="E206" s="169"/>
    </row>
    <row r="207" spans="1:5" x14ac:dyDescent="0.25">
      <c r="A207" s="185"/>
      <c r="B207" s="179"/>
      <c r="C207" s="184"/>
      <c r="D207" s="187"/>
      <c r="E207" s="169"/>
    </row>
    <row r="208" spans="1:5" x14ac:dyDescent="0.25">
      <c r="A208" s="185"/>
      <c r="B208" s="179"/>
      <c r="C208" s="184"/>
      <c r="D208" s="187"/>
      <c r="E208" s="169"/>
    </row>
    <row r="209" spans="1:5" x14ac:dyDescent="0.25">
      <c r="A209" s="185"/>
      <c r="B209" s="179"/>
      <c r="C209" s="184"/>
      <c r="D209" s="187"/>
      <c r="E209" s="169"/>
    </row>
    <row r="210" spans="1:5" x14ac:dyDescent="0.25">
      <c r="A210" s="185"/>
      <c r="B210" s="179"/>
      <c r="C210" s="184"/>
      <c r="D210" s="187"/>
      <c r="E210" s="169"/>
    </row>
    <row r="211" spans="1:5" x14ac:dyDescent="0.25">
      <c r="A211" s="185"/>
      <c r="B211" s="179"/>
      <c r="C211" s="184"/>
      <c r="D211" s="187"/>
      <c r="E211" s="169"/>
    </row>
    <row r="212" spans="1:5" x14ac:dyDescent="0.25">
      <c r="A212" s="185"/>
      <c r="B212" s="179"/>
      <c r="C212" s="184"/>
      <c r="D212" s="187"/>
      <c r="E212" s="169"/>
    </row>
    <row r="213" spans="1:5" x14ac:dyDescent="0.25">
      <c r="A213" s="185"/>
      <c r="B213" s="179"/>
      <c r="C213" s="184"/>
      <c r="D213" s="187"/>
      <c r="E213" s="169"/>
    </row>
    <row r="214" spans="1:5" x14ac:dyDescent="0.25">
      <c r="A214" s="185"/>
      <c r="B214" s="179"/>
      <c r="C214" s="184"/>
      <c r="D214" s="187"/>
      <c r="E214" s="169"/>
    </row>
    <row r="215" spans="1:5" x14ac:dyDescent="0.25">
      <c r="A215" s="185"/>
      <c r="B215" s="179"/>
      <c r="C215" s="184"/>
      <c r="D215" s="187"/>
      <c r="E215" s="169"/>
    </row>
    <row r="216" spans="1:5" x14ac:dyDescent="0.25">
      <c r="A216" s="185"/>
      <c r="B216" s="179"/>
      <c r="C216" s="184"/>
      <c r="D216" s="187"/>
      <c r="E216" s="169"/>
    </row>
    <row r="217" spans="1:5" x14ac:dyDescent="0.25">
      <c r="A217" s="185"/>
      <c r="B217" s="179"/>
      <c r="C217" s="184"/>
      <c r="D217" s="187"/>
      <c r="E217" s="169"/>
    </row>
    <row r="218" spans="1:5" x14ac:dyDescent="0.25">
      <c r="A218" s="185"/>
      <c r="B218" s="179"/>
      <c r="C218" s="184"/>
      <c r="D218" s="187"/>
      <c r="E218" s="169"/>
    </row>
    <row r="219" spans="1:5" x14ac:dyDescent="0.25">
      <c r="A219" s="185"/>
      <c r="B219" s="179"/>
      <c r="C219" s="184"/>
      <c r="D219" s="187"/>
      <c r="E219" s="169"/>
    </row>
    <row r="220" spans="1:5" x14ac:dyDescent="0.25">
      <c r="A220" s="185"/>
      <c r="B220" s="179"/>
      <c r="C220" s="184"/>
      <c r="D220" s="187"/>
      <c r="E220" s="169"/>
    </row>
    <row r="221" spans="1:5" x14ac:dyDescent="0.25">
      <c r="A221" s="185"/>
      <c r="B221" s="179"/>
      <c r="C221" s="184"/>
      <c r="D221" s="187"/>
      <c r="E221" s="169"/>
    </row>
    <row r="222" spans="1:5" x14ac:dyDescent="0.25">
      <c r="A222" s="185"/>
      <c r="B222" s="179"/>
      <c r="C222" s="184"/>
      <c r="D222" s="187"/>
      <c r="E222" s="169"/>
    </row>
    <row r="223" spans="1:5" x14ac:dyDescent="0.25">
      <c r="A223" s="185"/>
      <c r="B223" s="179"/>
      <c r="C223" s="184"/>
      <c r="D223" s="187"/>
      <c r="E223" s="169"/>
    </row>
    <row r="224" spans="1:5" x14ac:dyDescent="0.25">
      <c r="A224" s="185"/>
      <c r="B224" s="179"/>
      <c r="C224" s="184"/>
      <c r="D224" s="187"/>
      <c r="E224" s="169"/>
    </row>
    <row r="225" spans="1:5" x14ac:dyDescent="0.25">
      <c r="A225" s="185"/>
      <c r="B225" s="179"/>
      <c r="C225" s="184"/>
      <c r="D225" s="187"/>
      <c r="E225" s="169"/>
    </row>
    <row r="226" spans="1:5" x14ac:dyDescent="0.25">
      <c r="A226" s="185"/>
      <c r="B226" s="179"/>
      <c r="C226" s="184"/>
      <c r="D226" s="187"/>
      <c r="E226" s="169"/>
    </row>
    <row r="227" spans="1:5" x14ac:dyDescent="0.25">
      <c r="A227" s="185"/>
      <c r="B227" s="179"/>
      <c r="C227" s="184"/>
      <c r="D227" s="187"/>
      <c r="E227" s="169"/>
    </row>
    <row r="228" spans="1:5" x14ac:dyDescent="0.25">
      <c r="A228" s="185"/>
      <c r="B228" s="179"/>
      <c r="C228" s="184"/>
      <c r="D228" s="187"/>
      <c r="E228" s="169"/>
    </row>
    <row r="229" spans="1:5" x14ac:dyDescent="0.25">
      <c r="A229" s="185"/>
      <c r="B229" s="179"/>
      <c r="C229" s="184"/>
      <c r="D229" s="187"/>
      <c r="E229" s="169"/>
    </row>
    <row r="230" spans="1:5" x14ac:dyDescent="0.25">
      <c r="A230" s="185"/>
      <c r="B230" s="179"/>
      <c r="C230" s="184"/>
      <c r="D230" s="187"/>
      <c r="E230" s="169"/>
    </row>
    <row r="231" spans="1:5" x14ac:dyDescent="0.25">
      <c r="A231" s="185"/>
      <c r="B231" s="179"/>
      <c r="C231" s="184"/>
      <c r="D231" s="187"/>
      <c r="E231" s="169"/>
    </row>
    <row r="232" spans="1:5" x14ac:dyDescent="0.25">
      <c r="A232" s="185"/>
      <c r="B232" s="179"/>
      <c r="C232" s="184"/>
      <c r="D232" s="187"/>
      <c r="E232" s="169"/>
    </row>
    <row r="233" spans="1:5" x14ac:dyDescent="0.25">
      <c r="A233" s="185"/>
      <c r="B233" s="179"/>
      <c r="C233" s="184"/>
      <c r="D233" s="187"/>
      <c r="E233" s="169"/>
    </row>
    <row r="234" spans="1:5" x14ac:dyDescent="0.25">
      <c r="A234" s="185"/>
      <c r="B234" s="179"/>
      <c r="C234" s="184"/>
      <c r="D234" s="187"/>
      <c r="E234" s="169"/>
    </row>
    <row r="235" spans="1:5" x14ac:dyDescent="0.25">
      <c r="A235" s="185"/>
      <c r="B235" s="179"/>
      <c r="C235" s="184"/>
      <c r="D235" s="187"/>
      <c r="E235" s="169"/>
    </row>
    <row r="236" spans="1:5" x14ac:dyDescent="0.25">
      <c r="A236" s="185"/>
      <c r="B236" s="179"/>
      <c r="C236" s="184"/>
      <c r="D236" s="187"/>
      <c r="E236" s="169"/>
    </row>
    <row r="237" spans="1:5" x14ac:dyDescent="0.25">
      <c r="A237" s="185"/>
      <c r="B237" s="179"/>
      <c r="C237" s="184"/>
      <c r="D237" s="187"/>
      <c r="E237" s="169"/>
    </row>
    <row r="238" spans="1:5" x14ac:dyDescent="0.25">
      <c r="A238" s="185"/>
      <c r="B238" s="179"/>
      <c r="C238" s="184"/>
      <c r="D238" s="187"/>
      <c r="E238" s="169"/>
    </row>
    <row r="239" spans="1:5" x14ac:dyDescent="0.25">
      <c r="A239" s="185"/>
      <c r="B239" s="179"/>
      <c r="C239" s="184"/>
      <c r="D239" s="187"/>
      <c r="E239" s="169"/>
    </row>
    <row r="240" spans="1:5" x14ac:dyDescent="0.25">
      <c r="A240" s="185"/>
      <c r="B240" s="179"/>
      <c r="C240" s="184"/>
      <c r="D240" s="187"/>
      <c r="E240" s="169"/>
    </row>
    <row r="241" spans="1:5" x14ac:dyDescent="0.25">
      <c r="A241" s="185"/>
      <c r="B241" s="179"/>
      <c r="C241" s="184"/>
      <c r="D241" s="187"/>
      <c r="E241" s="169"/>
    </row>
    <row r="242" spans="1:5" x14ac:dyDescent="0.25">
      <c r="A242" s="185"/>
      <c r="B242" s="179"/>
      <c r="C242" s="184"/>
      <c r="D242" s="187"/>
      <c r="E242" s="169"/>
    </row>
    <row r="243" spans="1:5" x14ac:dyDescent="0.25">
      <c r="A243" s="185"/>
      <c r="B243" s="179"/>
      <c r="C243" s="184"/>
      <c r="D243" s="187"/>
      <c r="E243" s="169"/>
    </row>
    <row r="244" spans="1:5" x14ac:dyDescent="0.25">
      <c r="A244" s="185"/>
      <c r="B244" s="179"/>
      <c r="C244" s="184"/>
      <c r="D244" s="187"/>
      <c r="E244" s="169"/>
    </row>
    <row r="245" spans="1:5" x14ac:dyDescent="0.25">
      <c r="A245" s="185"/>
      <c r="B245" s="179"/>
      <c r="C245" s="184"/>
      <c r="D245" s="187"/>
      <c r="E245" s="169"/>
    </row>
    <row r="246" spans="1:5" x14ac:dyDescent="0.25">
      <c r="A246" s="185"/>
      <c r="B246" s="179"/>
      <c r="C246" s="184"/>
      <c r="D246" s="187"/>
      <c r="E246" s="169"/>
    </row>
    <row r="247" spans="1:5" x14ac:dyDescent="0.25">
      <c r="A247" s="185"/>
      <c r="B247" s="179"/>
      <c r="C247" s="184"/>
      <c r="D247" s="187"/>
      <c r="E247" s="169"/>
    </row>
    <row r="248" spans="1:5" x14ac:dyDescent="0.25">
      <c r="A248" s="185"/>
      <c r="B248" s="179"/>
      <c r="C248" s="184"/>
      <c r="D248" s="187"/>
      <c r="E248" s="169"/>
    </row>
    <row r="249" spans="1:5" x14ac:dyDescent="0.25">
      <c r="A249" s="185"/>
      <c r="B249" s="179"/>
      <c r="C249" s="184"/>
      <c r="D249" s="187"/>
      <c r="E249" s="169"/>
    </row>
    <row r="250" spans="1:5" x14ac:dyDescent="0.25">
      <c r="A250" s="185"/>
      <c r="B250" s="179"/>
      <c r="C250" s="184"/>
      <c r="D250" s="187"/>
      <c r="E250" s="169"/>
    </row>
    <row r="251" spans="1:5" x14ac:dyDescent="0.25">
      <c r="A251" s="185"/>
      <c r="B251" s="179"/>
      <c r="C251" s="184"/>
      <c r="D251" s="187"/>
      <c r="E251" s="169"/>
    </row>
    <row r="252" spans="1:5" x14ac:dyDescent="0.25">
      <c r="A252" s="185"/>
      <c r="B252" s="179"/>
      <c r="C252" s="184"/>
      <c r="D252" s="187"/>
      <c r="E252" s="169"/>
    </row>
    <row r="253" spans="1:5" x14ac:dyDescent="0.25">
      <c r="A253" s="185"/>
      <c r="B253" s="179"/>
      <c r="C253" s="184"/>
      <c r="D253" s="187"/>
      <c r="E253" s="169"/>
    </row>
    <row r="254" spans="1:5" x14ac:dyDescent="0.25">
      <c r="A254" s="185"/>
      <c r="B254" s="179"/>
      <c r="C254" s="184"/>
      <c r="D254" s="187"/>
      <c r="E254" s="169"/>
    </row>
    <row r="255" spans="1:5" x14ac:dyDescent="0.25">
      <c r="A255" s="185"/>
      <c r="B255" s="179"/>
      <c r="C255" s="184"/>
      <c r="D255" s="187"/>
      <c r="E255" s="169"/>
    </row>
    <row r="256" spans="1:5" x14ac:dyDescent="0.25">
      <c r="A256" s="185"/>
      <c r="B256" s="179"/>
      <c r="C256" s="184"/>
      <c r="D256" s="187"/>
      <c r="E256" s="169"/>
    </row>
    <row r="257" spans="1:5" x14ac:dyDescent="0.25">
      <c r="A257" s="185"/>
      <c r="B257" s="179"/>
      <c r="C257" s="184"/>
      <c r="D257" s="187"/>
      <c r="E257" s="169"/>
    </row>
    <row r="258" spans="1:5" x14ac:dyDescent="0.25">
      <c r="A258" s="185"/>
      <c r="B258" s="179"/>
      <c r="C258" s="184"/>
      <c r="D258" s="187"/>
      <c r="E258" s="169"/>
    </row>
    <row r="259" spans="1:5" x14ac:dyDescent="0.25">
      <c r="A259" s="185"/>
      <c r="B259" s="179"/>
      <c r="C259" s="184"/>
      <c r="D259" s="187"/>
      <c r="E259" s="169"/>
    </row>
    <row r="260" spans="1:5" x14ac:dyDescent="0.25">
      <c r="A260" s="185"/>
      <c r="B260" s="179"/>
      <c r="C260" s="184"/>
      <c r="D260" s="187"/>
      <c r="E260" s="169"/>
    </row>
    <row r="261" spans="1:5" x14ac:dyDescent="0.25">
      <c r="A261" s="185"/>
      <c r="B261" s="179"/>
      <c r="C261" s="184"/>
      <c r="D261" s="187"/>
      <c r="E261" s="169"/>
    </row>
    <row r="262" spans="1:5" x14ac:dyDescent="0.25">
      <c r="A262" s="185"/>
      <c r="B262" s="179"/>
      <c r="C262" s="184"/>
      <c r="D262" s="187"/>
      <c r="E262" s="169"/>
    </row>
    <row r="263" spans="1:5" x14ac:dyDescent="0.25">
      <c r="A263" s="185"/>
      <c r="B263" s="179"/>
      <c r="C263" s="184"/>
      <c r="D263" s="187"/>
      <c r="E263" s="169"/>
    </row>
    <row r="264" spans="1:5" x14ac:dyDescent="0.25">
      <c r="A264" s="185"/>
      <c r="B264" s="179"/>
      <c r="C264" s="184"/>
      <c r="D264" s="187"/>
      <c r="E264" s="169"/>
    </row>
    <row r="265" spans="1:5" x14ac:dyDescent="0.25">
      <c r="A265" s="185"/>
      <c r="B265" s="179"/>
      <c r="C265" s="184"/>
      <c r="D265" s="187"/>
      <c r="E265" s="169"/>
    </row>
    <row r="266" spans="1:5" x14ac:dyDescent="0.25">
      <c r="A266" s="185"/>
      <c r="B266" s="179"/>
      <c r="C266" s="184"/>
      <c r="D266" s="187"/>
      <c r="E266" s="169"/>
    </row>
    <row r="267" spans="1:5" x14ac:dyDescent="0.25">
      <c r="A267" s="185"/>
      <c r="B267" s="179"/>
      <c r="C267" s="184"/>
      <c r="D267" s="187"/>
      <c r="E267" s="169"/>
    </row>
    <row r="268" spans="1:5" x14ac:dyDescent="0.25">
      <c r="A268" s="185"/>
      <c r="B268" s="179"/>
      <c r="C268" s="184"/>
      <c r="D268" s="187"/>
      <c r="E268" s="169"/>
    </row>
    <row r="269" spans="1:5" x14ac:dyDescent="0.25">
      <c r="A269" s="185"/>
      <c r="B269" s="179"/>
      <c r="C269" s="184"/>
      <c r="D269" s="187"/>
      <c r="E269" s="169"/>
    </row>
    <row r="270" spans="1:5" x14ac:dyDescent="0.25">
      <c r="A270" s="185"/>
      <c r="B270" s="179"/>
      <c r="C270" s="184"/>
      <c r="D270" s="187"/>
      <c r="E270" s="169"/>
    </row>
    <row r="271" spans="1:5" x14ac:dyDescent="0.25">
      <c r="A271" s="185"/>
      <c r="B271" s="179"/>
      <c r="C271" s="184"/>
      <c r="D271" s="187"/>
      <c r="E271" s="169"/>
    </row>
    <row r="272" spans="1:5" x14ac:dyDescent="0.25">
      <c r="A272" s="185"/>
      <c r="B272" s="179"/>
      <c r="C272" s="184"/>
      <c r="D272" s="187"/>
      <c r="E272" s="169"/>
    </row>
    <row r="273" spans="1:5" x14ac:dyDescent="0.25">
      <c r="A273" s="185"/>
      <c r="B273" s="179"/>
      <c r="C273" s="184"/>
      <c r="D273" s="187"/>
      <c r="E273" s="169"/>
    </row>
    <row r="274" spans="1:5" x14ac:dyDescent="0.25">
      <c r="A274" s="185"/>
      <c r="B274" s="179"/>
      <c r="C274" s="184"/>
      <c r="D274" s="187"/>
      <c r="E274" s="169"/>
    </row>
    <row r="275" spans="1:5" x14ac:dyDescent="0.25">
      <c r="A275" s="185"/>
      <c r="B275" s="179"/>
      <c r="C275" s="184"/>
      <c r="D275" s="187"/>
      <c r="E275" s="169"/>
    </row>
    <row r="276" spans="1:5" x14ac:dyDescent="0.25">
      <c r="A276" s="185"/>
      <c r="B276" s="179"/>
      <c r="C276" s="184"/>
      <c r="D276" s="187"/>
      <c r="E276" s="169"/>
    </row>
    <row r="277" spans="1:5" x14ac:dyDescent="0.25">
      <c r="A277" s="185"/>
      <c r="B277" s="179"/>
      <c r="C277" s="184"/>
      <c r="D277" s="187"/>
      <c r="E277" s="169"/>
    </row>
    <row r="278" spans="1:5" x14ac:dyDescent="0.25">
      <c r="A278" s="185"/>
      <c r="B278" s="179"/>
      <c r="C278" s="184"/>
      <c r="D278" s="187"/>
      <c r="E278" s="169"/>
    </row>
    <row r="279" spans="1:5" x14ac:dyDescent="0.25">
      <c r="A279" s="185"/>
      <c r="B279" s="179"/>
      <c r="C279" s="184"/>
      <c r="D279" s="187"/>
      <c r="E279" s="169"/>
    </row>
    <row r="280" spans="1:5" x14ac:dyDescent="0.25">
      <c r="A280" s="185"/>
      <c r="B280" s="179"/>
      <c r="C280" s="184"/>
      <c r="D280" s="187"/>
      <c r="E280" s="169"/>
    </row>
    <row r="281" spans="1:5" x14ac:dyDescent="0.25">
      <c r="A281" s="185"/>
      <c r="B281" s="179"/>
      <c r="C281" s="184"/>
      <c r="D281" s="187"/>
      <c r="E281" s="169"/>
    </row>
    <row r="282" spans="1:5" x14ac:dyDescent="0.25">
      <c r="A282" s="185"/>
      <c r="B282" s="179"/>
      <c r="C282" s="184"/>
      <c r="D282" s="187"/>
      <c r="E282" s="169"/>
    </row>
    <row r="283" spans="1:5" x14ac:dyDescent="0.25">
      <c r="A283" s="185"/>
      <c r="B283" s="179"/>
      <c r="C283" s="184"/>
      <c r="D283" s="187"/>
      <c r="E283" s="169"/>
    </row>
    <row r="284" spans="1:5" x14ac:dyDescent="0.25">
      <c r="A284" s="185"/>
      <c r="B284" s="179"/>
      <c r="C284" s="184"/>
      <c r="D284" s="187"/>
      <c r="E284" s="169"/>
    </row>
    <row r="285" spans="1:5" x14ac:dyDescent="0.25">
      <c r="A285" s="185"/>
      <c r="B285" s="179"/>
      <c r="C285" s="184"/>
      <c r="D285" s="187"/>
      <c r="E285" s="169"/>
    </row>
    <row r="286" spans="1:5" x14ac:dyDescent="0.25">
      <c r="A286" s="185"/>
      <c r="B286" s="179"/>
      <c r="C286" s="184"/>
      <c r="D286" s="187"/>
      <c r="E286" s="169"/>
    </row>
    <row r="287" spans="1:5" x14ac:dyDescent="0.25">
      <c r="A287" s="185"/>
      <c r="B287" s="179"/>
      <c r="C287" s="184"/>
      <c r="D287" s="187"/>
      <c r="E287" s="169"/>
    </row>
    <row r="288" spans="1:5" x14ac:dyDescent="0.25">
      <c r="A288" s="185"/>
      <c r="B288" s="179"/>
      <c r="C288" s="184"/>
      <c r="D288" s="187"/>
      <c r="E288" s="169"/>
    </row>
    <row r="289" spans="1:5" x14ac:dyDescent="0.25">
      <c r="A289" s="185"/>
      <c r="B289" s="179"/>
      <c r="C289" s="184"/>
      <c r="D289" s="187"/>
      <c r="E289" s="169"/>
    </row>
    <row r="290" spans="1:5" x14ac:dyDescent="0.25">
      <c r="A290" s="185"/>
      <c r="B290" s="179"/>
      <c r="C290" s="184"/>
      <c r="D290" s="187"/>
      <c r="E290" s="169"/>
    </row>
    <row r="291" spans="1:5" x14ac:dyDescent="0.25">
      <c r="A291" s="185"/>
      <c r="B291" s="179"/>
      <c r="C291" s="184"/>
      <c r="D291" s="187"/>
      <c r="E291" s="169"/>
    </row>
    <row r="292" spans="1:5" x14ac:dyDescent="0.25">
      <c r="A292" s="185"/>
      <c r="B292" s="179"/>
      <c r="C292" s="184"/>
      <c r="D292" s="187"/>
      <c r="E292" s="169"/>
    </row>
    <row r="293" spans="1:5" x14ac:dyDescent="0.25">
      <c r="A293" s="185"/>
      <c r="B293" s="179"/>
      <c r="C293" s="184"/>
      <c r="D293" s="187"/>
      <c r="E293" s="169"/>
    </row>
    <row r="294" spans="1:5" x14ac:dyDescent="0.25">
      <c r="A294" s="185"/>
      <c r="B294" s="179"/>
      <c r="C294" s="184"/>
      <c r="D294" s="187"/>
      <c r="E294" s="169"/>
    </row>
    <row r="295" spans="1:5" x14ac:dyDescent="0.25">
      <c r="A295" s="185"/>
      <c r="B295" s="179"/>
      <c r="C295" s="184"/>
      <c r="D295" s="187"/>
      <c r="E295" s="169"/>
    </row>
    <row r="296" spans="1:5" x14ac:dyDescent="0.25">
      <c r="A296" s="185"/>
      <c r="B296" s="179"/>
      <c r="C296" s="184"/>
      <c r="D296" s="187"/>
      <c r="E296" s="169"/>
    </row>
    <row r="297" spans="1:5" x14ac:dyDescent="0.25">
      <c r="A297" s="185"/>
      <c r="B297" s="179"/>
      <c r="C297" s="184"/>
      <c r="D297" s="187"/>
      <c r="E297" s="169"/>
    </row>
    <row r="298" spans="1:5" x14ac:dyDescent="0.25">
      <c r="A298" s="185"/>
      <c r="B298" s="179"/>
      <c r="C298" s="184"/>
      <c r="D298" s="187"/>
      <c r="E298" s="169"/>
    </row>
    <row r="299" spans="1:5" x14ac:dyDescent="0.25">
      <c r="A299" s="185"/>
      <c r="B299" s="179"/>
      <c r="C299" s="184"/>
      <c r="D299" s="187"/>
      <c r="E299" s="169"/>
    </row>
    <row r="300" spans="1:5" x14ac:dyDescent="0.25">
      <c r="A300" s="185"/>
      <c r="B300" s="179"/>
      <c r="C300" s="184"/>
      <c r="D300" s="187"/>
      <c r="E300" s="169"/>
    </row>
    <row r="301" spans="1:5" x14ac:dyDescent="0.25">
      <c r="A301" s="185"/>
      <c r="B301" s="179"/>
      <c r="C301" s="184"/>
      <c r="D301" s="187"/>
      <c r="E301" s="169"/>
    </row>
    <row r="302" spans="1:5" x14ac:dyDescent="0.25">
      <c r="A302" s="185"/>
      <c r="B302" s="179"/>
      <c r="C302" s="184"/>
      <c r="D302" s="187"/>
      <c r="E302" s="169"/>
    </row>
    <row r="303" spans="1:5" x14ac:dyDescent="0.25">
      <c r="A303" s="185"/>
      <c r="B303" s="179"/>
      <c r="C303" s="184"/>
      <c r="D303" s="187"/>
      <c r="E303" s="169"/>
    </row>
    <row r="304" spans="1:5" x14ac:dyDescent="0.25">
      <c r="A304" s="185"/>
      <c r="B304" s="179"/>
      <c r="C304" s="184"/>
      <c r="D304" s="187"/>
      <c r="E304" s="169"/>
    </row>
    <row r="305" spans="1:5" x14ac:dyDescent="0.25">
      <c r="A305" s="185"/>
      <c r="B305" s="179"/>
      <c r="C305" s="184"/>
      <c r="D305" s="187"/>
      <c r="E305" s="169"/>
    </row>
    <row r="306" spans="1:5" x14ac:dyDescent="0.25">
      <c r="A306" s="185"/>
      <c r="B306" s="179"/>
      <c r="C306" s="184"/>
      <c r="D306" s="187"/>
      <c r="E306" s="169"/>
    </row>
    <row r="307" spans="1:5" x14ac:dyDescent="0.25">
      <c r="A307" s="185"/>
      <c r="B307" s="179"/>
      <c r="C307" s="184"/>
      <c r="D307" s="187"/>
      <c r="E307" s="169"/>
    </row>
    <row r="308" spans="1:5" x14ac:dyDescent="0.25">
      <c r="A308" s="185"/>
      <c r="B308" s="179"/>
      <c r="C308" s="184"/>
      <c r="D308" s="187"/>
      <c r="E308" s="169"/>
    </row>
    <row r="309" spans="1:5" x14ac:dyDescent="0.25">
      <c r="A309" s="185"/>
      <c r="B309" s="179"/>
      <c r="C309" s="184"/>
      <c r="D309" s="187"/>
      <c r="E309" s="169"/>
    </row>
    <row r="310" spans="1:5" x14ac:dyDescent="0.25">
      <c r="A310" s="185"/>
      <c r="B310" s="179"/>
      <c r="C310" s="184"/>
      <c r="D310" s="187"/>
      <c r="E310" s="169"/>
    </row>
    <row r="311" spans="1:5" x14ac:dyDescent="0.25">
      <c r="A311" s="185"/>
      <c r="B311" s="179"/>
      <c r="C311" s="184"/>
      <c r="D311" s="187"/>
      <c r="E311" s="169"/>
    </row>
    <row r="312" spans="1:5" x14ac:dyDescent="0.25">
      <c r="A312" s="185"/>
      <c r="B312" s="179"/>
      <c r="C312" s="184"/>
      <c r="D312" s="187"/>
      <c r="E312" s="169"/>
    </row>
    <row r="313" spans="1:5" x14ac:dyDescent="0.25">
      <c r="A313" s="185"/>
      <c r="B313" s="179"/>
      <c r="C313" s="184"/>
      <c r="D313" s="187"/>
      <c r="E313" s="169"/>
    </row>
    <row r="314" spans="1:5" x14ac:dyDescent="0.25">
      <c r="A314" s="185"/>
      <c r="B314" s="179"/>
      <c r="C314" s="184"/>
      <c r="D314" s="187"/>
      <c r="E314" s="169"/>
    </row>
    <row r="315" spans="1:5" x14ac:dyDescent="0.25">
      <c r="A315" s="185"/>
      <c r="B315" s="179"/>
      <c r="C315" s="184"/>
      <c r="D315" s="187"/>
      <c r="E315" s="169"/>
    </row>
    <row r="316" spans="1:5" x14ac:dyDescent="0.25">
      <c r="A316" s="185"/>
      <c r="B316" s="179"/>
      <c r="C316" s="184"/>
      <c r="D316" s="187"/>
      <c r="E316" s="169"/>
    </row>
    <row r="317" spans="1:5" x14ac:dyDescent="0.25">
      <c r="A317" s="185"/>
      <c r="B317" s="179"/>
      <c r="C317" s="184"/>
      <c r="D317" s="187"/>
      <c r="E317" s="169"/>
    </row>
    <row r="318" spans="1:5" x14ac:dyDescent="0.25">
      <c r="A318" s="185"/>
      <c r="B318" s="179"/>
      <c r="C318" s="184"/>
      <c r="D318" s="187"/>
      <c r="E318" s="169"/>
    </row>
    <row r="319" spans="1:5" x14ac:dyDescent="0.25">
      <c r="A319" s="185"/>
      <c r="B319" s="179"/>
      <c r="C319" s="184"/>
      <c r="D319" s="187"/>
      <c r="E319" s="169"/>
    </row>
    <row r="320" spans="1:5" x14ac:dyDescent="0.25">
      <c r="A320" s="185"/>
      <c r="B320" s="179"/>
      <c r="C320" s="184"/>
      <c r="D320" s="187"/>
      <c r="E320" s="169"/>
    </row>
    <row r="321" spans="1:5" x14ac:dyDescent="0.25">
      <c r="A321" s="185"/>
      <c r="B321" s="179"/>
      <c r="C321" s="184"/>
      <c r="D321" s="187"/>
      <c r="E321" s="169"/>
    </row>
    <row r="322" spans="1:5" x14ac:dyDescent="0.25">
      <c r="A322" s="185"/>
      <c r="B322" s="179"/>
      <c r="C322" s="184"/>
      <c r="D322" s="187"/>
      <c r="E322" s="169"/>
    </row>
    <row r="323" spans="1:5" x14ac:dyDescent="0.25">
      <c r="A323" s="185"/>
      <c r="B323" s="179"/>
      <c r="C323" s="184"/>
      <c r="D323" s="187"/>
      <c r="E323" s="169"/>
    </row>
    <row r="324" spans="1:5" x14ac:dyDescent="0.25">
      <c r="A324" s="185"/>
      <c r="B324" s="179"/>
      <c r="C324" s="184"/>
      <c r="D324" s="187"/>
      <c r="E324" s="169"/>
    </row>
    <row r="325" spans="1:5" x14ac:dyDescent="0.25">
      <c r="A325" s="185"/>
      <c r="B325" s="179"/>
      <c r="C325" s="184"/>
      <c r="D325" s="187"/>
      <c r="E325" s="169"/>
    </row>
    <row r="326" spans="1:5" x14ac:dyDescent="0.25">
      <c r="A326" s="185"/>
      <c r="B326" s="179"/>
      <c r="C326" s="184"/>
      <c r="D326" s="187"/>
      <c r="E326" s="169"/>
    </row>
    <row r="327" spans="1:5" x14ac:dyDescent="0.25">
      <c r="A327" s="185"/>
      <c r="B327" s="179"/>
      <c r="C327" s="184"/>
      <c r="D327" s="187"/>
      <c r="E327" s="169"/>
    </row>
    <row r="328" spans="1:5" x14ac:dyDescent="0.25">
      <c r="A328" s="185"/>
      <c r="B328" s="179"/>
      <c r="C328" s="184"/>
      <c r="D328" s="187"/>
      <c r="E328" s="169"/>
    </row>
    <row r="329" spans="1:5" x14ac:dyDescent="0.25">
      <c r="A329" s="185"/>
      <c r="B329" s="179"/>
      <c r="C329" s="184"/>
      <c r="D329" s="187"/>
      <c r="E329" s="169"/>
    </row>
    <row r="330" spans="1:5" x14ac:dyDescent="0.25">
      <c r="A330" s="185"/>
      <c r="B330" s="179"/>
      <c r="C330" s="184"/>
      <c r="D330" s="187"/>
      <c r="E330" s="169"/>
    </row>
    <row r="331" spans="1:5" x14ac:dyDescent="0.25">
      <c r="A331" s="185"/>
      <c r="B331" s="179"/>
      <c r="C331" s="184"/>
      <c r="D331" s="187"/>
      <c r="E331" s="169"/>
    </row>
    <row r="332" spans="1:5" x14ac:dyDescent="0.25">
      <c r="A332" s="185"/>
      <c r="B332" s="179"/>
      <c r="C332" s="184"/>
      <c r="D332" s="187"/>
      <c r="E332" s="169"/>
    </row>
    <row r="333" spans="1:5" x14ac:dyDescent="0.25">
      <c r="A333" s="185"/>
      <c r="B333" s="179"/>
      <c r="C333" s="184"/>
      <c r="D333" s="187"/>
      <c r="E333" s="169"/>
    </row>
    <row r="334" spans="1:5" x14ac:dyDescent="0.25">
      <c r="A334" s="185"/>
      <c r="B334" s="179"/>
      <c r="C334" s="184"/>
      <c r="D334" s="187"/>
      <c r="E334" s="169"/>
    </row>
    <row r="335" spans="1:5" x14ac:dyDescent="0.25">
      <c r="A335" s="185"/>
      <c r="B335" s="179"/>
      <c r="C335" s="184"/>
      <c r="D335" s="187"/>
      <c r="E335" s="169"/>
    </row>
    <row r="336" spans="1:5" x14ac:dyDescent="0.25">
      <c r="A336" s="185"/>
      <c r="B336" s="179"/>
      <c r="C336" s="184"/>
      <c r="D336" s="187"/>
      <c r="E336" s="169"/>
    </row>
    <row r="337" spans="1:5" x14ac:dyDescent="0.25">
      <c r="A337" s="185"/>
      <c r="B337" s="179"/>
      <c r="C337" s="184"/>
      <c r="D337" s="187"/>
      <c r="E337" s="169"/>
    </row>
    <row r="338" spans="1:5" x14ac:dyDescent="0.25">
      <c r="A338" s="185"/>
      <c r="B338" s="179"/>
      <c r="C338" s="184"/>
      <c r="D338" s="187"/>
      <c r="E338" s="169"/>
    </row>
    <row r="339" spans="1:5" x14ac:dyDescent="0.25">
      <c r="A339" s="185"/>
      <c r="B339" s="179"/>
      <c r="C339" s="184"/>
      <c r="D339" s="187"/>
      <c r="E339" s="169"/>
    </row>
    <row r="340" spans="1:5" x14ac:dyDescent="0.25">
      <c r="A340" s="185"/>
      <c r="B340" s="179"/>
      <c r="C340" s="184"/>
      <c r="D340" s="187"/>
      <c r="E340" s="169"/>
    </row>
    <row r="341" spans="1:5" x14ac:dyDescent="0.25">
      <c r="A341" s="185"/>
      <c r="B341" s="179"/>
      <c r="C341" s="184"/>
      <c r="D341" s="187"/>
      <c r="E341" s="169"/>
    </row>
    <row r="342" spans="1:5" x14ac:dyDescent="0.25">
      <c r="A342" s="185"/>
      <c r="B342" s="179"/>
      <c r="C342" s="184"/>
      <c r="D342" s="187"/>
      <c r="E342" s="169"/>
    </row>
    <row r="343" spans="1:5" x14ac:dyDescent="0.25">
      <c r="A343" s="185"/>
      <c r="B343" s="179"/>
      <c r="C343" s="184"/>
      <c r="D343" s="187"/>
      <c r="E343" s="169"/>
    </row>
    <row r="344" spans="1:5" x14ac:dyDescent="0.25">
      <c r="A344" s="185"/>
      <c r="B344" s="179"/>
      <c r="C344" s="184"/>
      <c r="D344" s="187"/>
      <c r="E344" s="169"/>
    </row>
    <row r="345" spans="1:5" x14ac:dyDescent="0.25">
      <c r="A345" s="185"/>
      <c r="B345" s="179"/>
      <c r="C345" s="184"/>
      <c r="D345" s="187"/>
      <c r="E345" s="169"/>
    </row>
    <row r="346" spans="1:5" x14ac:dyDescent="0.25">
      <c r="A346" s="185"/>
      <c r="B346" s="179"/>
      <c r="C346" s="184"/>
      <c r="D346" s="187"/>
      <c r="E346" s="169"/>
    </row>
    <row r="347" spans="1:5" x14ac:dyDescent="0.25">
      <c r="A347" s="185"/>
      <c r="B347" s="179"/>
      <c r="C347" s="184"/>
      <c r="D347" s="187"/>
      <c r="E347" s="169"/>
    </row>
    <row r="348" spans="1:5" x14ac:dyDescent="0.25">
      <c r="A348" s="185"/>
      <c r="B348" s="179"/>
      <c r="C348" s="184"/>
      <c r="D348" s="187"/>
      <c r="E348" s="169"/>
    </row>
    <row r="349" spans="1:5" x14ac:dyDescent="0.25">
      <c r="A349" s="185"/>
      <c r="B349" s="179"/>
      <c r="C349" s="184"/>
      <c r="D349" s="187"/>
      <c r="E349" s="169"/>
    </row>
    <row r="350" spans="1:5" x14ac:dyDescent="0.25">
      <c r="A350" s="185"/>
      <c r="B350" s="179"/>
      <c r="C350" s="184"/>
      <c r="D350" s="187"/>
      <c r="E350" s="169"/>
    </row>
    <row r="351" spans="1:5" x14ac:dyDescent="0.25">
      <c r="A351" s="185"/>
      <c r="B351" s="179"/>
      <c r="C351" s="184"/>
      <c r="D351" s="187"/>
      <c r="E351" s="169"/>
    </row>
    <row r="352" spans="1:5" x14ac:dyDescent="0.25">
      <c r="A352" s="185"/>
      <c r="B352" s="179"/>
      <c r="C352" s="184"/>
      <c r="D352" s="187"/>
      <c r="E352" s="169"/>
    </row>
    <row r="353" spans="1:5" x14ac:dyDescent="0.25">
      <c r="A353" s="185"/>
      <c r="B353" s="179"/>
      <c r="C353" s="184"/>
      <c r="D353" s="187"/>
      <c r="E353" s="169"/>
    </row>
    <row r="354" spans="1:5" x14ac:dyDescent="0.25">
      <c r="A354" s="185"/>
      <c r="B354" s="179"/>
      <c r="C354" s="184"/>
      <c r="D354" s="187"/>
      <c r="E354" s="169"/>
    </row>
    <row r="355" spans="1:5" x14ac:dyDescent="0.25">
      <c r="A355" s="185"/>
      <c r="B355" s="179"/>
      <c r="C355" s="184"/>
      <c r="D355" s="187"/>
      <c r="E355" s="169"/>
    </row>
    <row r="356" spans="1:5" x14ac:dyDescent="0.25">
      <c r="A356" s="185"/>
      <c r="B356" s="179"/>
      <c r="C356" s="184"/>
      <c r="D356" s="187"/>
      <c r="E356" s="169"/>
    </row>
    <row r="357" spans="1:5" x14ac:dyDescent="0.25">
      <c r="A357" s="185"/>
      <c r="B357" s="179"/>
      <c r="C357" s="184"/>
      <c r="D357" s="187"/>
      <c r="E357" s="169"/>
    </row>
    <row r="358" spans="1:5" x14ac:dyDescent="0.25">
      <c r="A358" s="185"/>
      <c r="B358" s="179"/>
      <c r="C358" s="184"/>
      <c r="D358" s="187"/>
      <c r="E358" s="169"/>
    </row>
    <row r="359" spans="1:5" x14ac:dyDescent="0.25">
      <c r="A359" s="185"/>
      <c r="B359" s="179"/>
      <c r="C359" s="184"/>
      <c r="D359" s="187"/>
      <c r="E359" s="169"/>
    </row>
    <row r="360" spans="1:5" x14ac:dyDescent="0.25">
      <c r="A360" s="185"/>
      <c r="B360" s="179"/>
      <c r="C360" s="184"/>
      <c r="D360" s="187"/>
      <c r="E360" s="169"/>
    </row>
    <row r="361" spans="1:5" x14ac:dyDescent="0.25">
      <c r="A361" s="185"/>
      <c r="B361" s="179"/>
      <c r="C361" s="184"/>
      <c r="D361" s="187"/>
      <c r="E361" s="169"/>
    </row>
    <row r="362" spans="1:5" x14ac:dyDescent="0.25">
      <c r="A362" s="185"/>
      <c r="B362" s="179"/>
      <c r="C362" s="184"/>
      <c r="D362" s="187"/>
      <c r="E362" s="169"/>
    </row>
    <row r="363" spans="1:5" x14ac:dyDescent="0.25">
      <c r="A363" s="185"/>
      <c r="B363" s="179"/>
      <c r="C363" s="184"/>
      <c r="D363" s="187"/>
      <c r="E363" s="169"/>
    </row>
    <row r="364" spans="1:5" x14ac:dyDescent="0.25">
      <c r="A364" s="185"/>
      <c r="B364" s="179"/>
      <c r="C364" s="184"/>
      <c r="D364" s="187"/>
      <c r="E364" s="169"/>
    </row>
    <row r="365" spans="1:5" x14ac:dyDescent="0.25">
      <c r="A365" s="185"/>
      <c r="B365" s="179"/>
      <c r="C365" s="184"/>
      <c r="D365" s="187"/>
      <c r="E365" s="169"/>
    </row>
    <row r="366" spans="1:5" x14ac:dyDescent="0.25">
      <c r="A366" s="185"/>
      <c r="B366" s="179"/>
      <c r="C366" s="184"/>
      <c r="D366" s="187"/>
      <c r="E366" s="169"/>
    </row>
    <row r="367" spans="1:5" x14ac:dyDescent="0.25">
      <c r="A367" s="185"/>
      <c r="B367" s="179"/>
      <c r="C367" s="184"/>
      <c r="D367" s="187"/>
      <c r="E367" s="169"/>
    </row>
    <row r="368" spans="1:5" x14ac:dyDescent="0.25">
      <c r="A368" s="185"/>
      <c r="B368" s="179"/>
      <c r="C368" s="184"/>
      <c r="D368" s="187"/>
      <c r="E368" s="169"/>
    </row>
    <row r="369" spans="1:5" x14ac:dyDescent="0.25">
      <c r="A369" s="185"/>
      <c r="B369" s="179"/>
      <c r="C369" s="184"/>
      <c r="D369" s="187"/>
      <c r="E369" s="169"/>
    </row>
    <row r="370" spans="1:5" x14ac:dyDescent="0.25">
      <c r="A370" s="185"/>
      <c r="B370" s="179"/>
      <c r="C370" s="184"/>
      <c r="D370" s="187"/>
      <c r="E370" s="169"/>
    </row>
    <row r="371" spans="1:5" x14ac:dyDescent="0.25">
      <c r="A371" s="185"/>
      <c r="B371" s="179"/>
      <c r="C371" s="184"/>
      <c r="D371" s="187"/>
      <c r="E371" s="169"/>
    </row>
    <row r="372" spans="1:5" x14ac:dyDescent="0.25">
      <c r="A372" s="185"/>
      <c r="B372" s="179"/>
      <c r="C372" s="184"/>
      <c r="D372" s="187"/>
      <c r="E372" s="169"/>
    </row>
    <row r="373" spans="1:5" x14ac:dyDescent="0.25">
      <c r="A373" s="185"/>
      <c r="B373" s="179"/>
      <c r="C373" s="184"/>
      <c r="D373" s="187"/>
      <c r="E373" s="169"/>
    </row>
    <row r="374" spans="1:5" x14ac:dyDescent="0.25">
      <c r="A374" s="185"/>
      <c r="B374" s="179"/>
      <c r="C374" s="184"/>
      <c r="D374" s="187"/>
      <c r="E374" s="169"/>
    </row>
    <row r="375" spans="1:5" x14ac:dyDescent="0.25">
      <c r="A375" s="185"/>
      <c r="B375" s="179"/>
      <c r="C375" s="184"/>
      <c r="D375" s="187"/>
      <c r="E375" s="169"/>
    </row>
    <row r="376" spans="1:5" x14ac:dyDescent="0.25">
      <c r="A376" s="185"/>
      <c r="B376" s="179"/>
      <c r="C376" s="184"/>
      <c r="D376" s="187"/>
      <c r="E376" s="169"/>
    </row>
    <row r="377" spans="1:5" x14ac:dyDescent="0.25">
      <c r="A377" s="185"/>
      <c r="B377" s="179"/>
      <c r="C377" s="184"/>
      <c r="D377" s="187"/>
      <c r="E377" s="169"/>
    </row>
    <row r="378" spans="1:5" x14ac:dyDescent="0.25">
      <c r="A378" s="185"/>
      <c r="B378" s="179"/>
      <c r="C378" s="184"/>
      <c r="D378" s="187"/>
      <c r="E378" s="169"/>
    </row>
    <row r="379" spans="1:5" x14ac:dyDescent="0.25">
      <c r="A379" s="185"/>
      <c r="B379" s="179"/>
      <c r="C379" s="184"/>
      <c r="D379" s="187"/>
      <c r="E379" s="169"/>
    </row>
    <row r="380" spans="1:5" x14ac:dyDescent="0.25">
      <c r="A380" s="185"/>
      <c r="B380" s="179"/>
      <c r="C380" s="184"/>
      <c r="D380" s="187"/>
      <c r="E380" s="169"/>
    </row>
    <row r="381" spans="1:5" x14ac:dyDescent="0.25">
      <c r="A381" s="185"/>
      <c r="B381" s="179"/>
      <c r="C381" s="184"/>
      <c r="D381" s="187"/>
      <c r="E381" s="169"/>
    </row>
    <row r="382" spans="1:5" x14ac:dyDescent="0.25">
      <c r="A382" s="185"/>
      <c r="B382" s="179"/>
      <c r="C382" s="184"/>
      <c r="D382" s="187"/>
      <c r="E382" s="169"/>
    </row>
    <row r="383" spans="1:5" x14ac:dyDescent="0.25">
      <c r="A383" s="185"/>
      <c r="B383" s="179"/>
      <c r="C383" s="184"/>
      <c r="D383" s="187"/>
      <c r="E383" s="169"/>
    </row>
    <row r="384" spans="1:5" x14ac:dyDescent="0.25">
      <c r="A384" s="185"/>
      <c r="B384" s="179"/>
      <c r="C384" s="184"/>
      <c r="D384" s="187"/>
      <c r="E384" s="169"/>
    </row>
    <row r="385" spans="1:5" x14ac:dyDescent="0.25">
      <c r="A385" s="185"/>
      <c r="B385" s="179"/>
      <c r="C385" s="184"/>
      <c r="D385" s="187"/>
      <c r="E385" s="169"/>
    </row>
    <row r="386" spans="1:5" x14ac:dyDescent="0.25">
      <c r="A386" s="185"/>
      <c r="B386" s="179"/>
      <c r="C386" s="184"/>
      <c r="D386" s="187"/>
      <c r="E386" s="169"/>
    </row>
    <row r="387" spans="1:5" x14ac:dyDescent="0.25">
      <c r="A387" s="185"/>
      <c r="B387" s="179"/>
      <c r="C387" s="184"/>
      <c r="D387" s="187"/>
      <c r="E387" s="169"/>
    </row>
    <row r="388" spans="1:5" x14ac:dyDescent="0.25">
      <c r="A388" s="185"/>
      <c r="B388" s="179"/>
      <c r="C388" s="184"/>
      <c r="D388" s="187"/>
      <c r="E388" s="169"/>
    </row>
    <row r="389" spans="1:5" x14ac:dyDescent="0.25">
      <c r="A389" s="185"/>
      <c r="B389" s="179"/>
      <c r="C389" s="184"/>
      <c r="D389" s="187"/>
      <c r="E389" s="169"/>
    </row>
    <row r="390" spans="1:5" x14ac:dyDescent="0.25">
      <c r="A390" s="185"/>
      <c r="B390" s="179"/>
      <c r="C390" s="184"/>
      <c r="D390" s="187"/>
      <c r="E390" s="169"/>
    </row>
    <row r="391" spans="1:5" x14ac:dyDescent="0.25">
      <c r="A391" s="185"/>
      <c r="B391" s="179"/>
      <c r="C391" s="184"/>
      <c r="D391" s="187"/>
      <c r="E391" s="169"/>
    </row>
    <row r="392" spans="1:5" x14ac:dyDescent="0.25">
      <c r="A392" s="185"/>
      <c r="B392" s="179"/>
      <c r="C392" s="184"/>
      <c r="D392" s="187"/>
      <c r="E392" s="169"/>
    </row>
    <row r="393" spans="1:5" x14ac:dyDescent="0.25">
      <c r="A393" s="185"/>
      <c r="B393" s="179"/>
      <c r="C393" s="184"/>
      <c r="D393" s="187"/>
      <c r="E393" s="169"/>
    </row>
    <row r="394" spans="1:5" x14ac:dyDescent="0.25">
      <c r="A394" s="185"/>
      <c r="B394" s="179"/>
      <c r="C394" s="184"/>
      <c r="D394" s="187"/>
      <c r="E394" s="169"/>
    </row>
    <row r="395" spans="1:5" x14ac:dyDescent="0.25">
      <c r="A395" s="185"/>
      <c r="B395" s="179"/>
      <c r="C395" s="184"/>
      <c r="D395" s="187"/>
      <c r="E395" s="169"/>
    </row>
    <row r="396" spans="1:5" x14ac:dyDescent="0.25">
      <c r="A396" s="185"/>
      <c r="B396" s="179"/>
      <c r="C396" s="184"/>
      <c r="D396" s="187"/>
      <c r="E396" s="169"/>
    </row>
    <row r="397" spans="1:5" x14ac:dyDescent="0.25">
      <c r="A397" s="185"/>
      <c r="B397" s="179"/>
      <c r="C397" s="184"/>
      <c r="D397" s="187"/>
      <c r="E397" s="169"/>
    </row>
    <row r="398" spans="1:5" x14ac:dyDescent="0.25">
      <c r="A398" s="185"/>
      <c r="B398" s="179"/>
      <c r="C398" s="184"/>
      <c r="D398" s="187"/>
      <c r="E398" s="169"/>
    </row>
    <row r="399" spans="1:5" x14ac:dyDescent="0.25">
      <c r="A399" s="185"/>
      <c r="B399" s="179"/>
      <c r="C399" s="184"/>
      <c r="D399" s="187"/>
      <c r="E399" s="169"/>
    </row>
    <row r="400" spans="1:5" x14ac:dyDescent="0.25">
      <c r="A400" s="185"/>
      <c r="B400" s="179"/>
      <c r="C400" s="184"/>
      <c r="D400" s="187"/>
      <c r="E400" s="169"/>
    </row>
    <row r="401" spans="1:5" x14ac:dyDescent="0.25">
      <c r="A401" s="185"/>
      <c r="B401" s="179"/>
      <c r="C401" s="184"/>
      <c r="D401" s="187"/>
      <c r="E401" s="169"/>
    </row>
    <row r="402" spans="1:5" x14ac:dyDescent="0.25">
      <c r="A402" s="185"/>
      <c r="B402" s="179"/>
      <c r="C402" s="184"/>
      <c r="D402" s="187"/>
      <c r="E402" s="169"/>
    </row>
    <row r="403" spans="1:5" x14ac:dyDescent="0.25">
      <c r="A403" s="185"/>
      <c r="B403" s="179"/>
      <c r="C403" s="184"/>
      <c r="D403" s="187"/>
      <c r="E403" s="169"/>
    </row>
    <row r="404" spans="1:5" x14ac:dyDescent="0.25">
      <c r="A404" s="185"/>
      <c r="B404" s="179"/>
      <c r="C404" s="184"/>
      <c r="D404" s="187"/>
      <c r="E404" s="169"/>
    </row>
    <row r="405" spans="1:5" x14ac:dyDescent="0.25">
      <c r="A405" s="185"/>
      <c r="B405" s="179"/>
      <c r="C405" s="184"/>
      <c r="D405" s="187"/>
      <c r="E405" s="169"/>
    </row>
    <row r="406" spans="1:5" x14ac:dyDescent="0.25">
      <c r="A406" s="185"/>
      <c r="B406" s="179"/>
      <c r="C406" s="184"/>
      <c r="D406" s="187"/>
      <c r="E406" s="169"/>
    </row>
    <row r="407" spans="1:5" x14ac:dyDescent="0.25">
      <c r="A407" s="185"/>
      <c r="B407" s="179"/>
      <c r="C407" s="184"/>
      <c r="D407" s="187"/>
      <c r="E407" s="169"/>
    </row>
    <row r="408" spans="1:5" x14ac:dyDescent="0.25">
      <c r="A408" s="185"/>
      <c r="B408" s="179"/>
      <c r="C408" s="184"/>
      <c r="D408" s="187"/>
      <c r="E408" s="169"/>
    </row>
    <row r="409" spans="1:5" x14ac:dyDescent="0.25">
      <c r="A409" s="185"/>
      <c r="B409" s="179"/>
      <c r="C409" s="184"/>
      <c r="D409" s="187"/>
      <c r="E409" s="169"/>
    </row>
    <row r="410" spans="1:5" x14ac:dyDescent="0.25">
      <c r="A410" s="185"/>
      <c r="B410" s="179"/>
      <c r="C410" s="184"/>
      <c r="D410" s="187"/>
      <c r="E410" s="169"/>
    </row>
    <row r="411" spans="1:5" x14ac:dyDescent="0.25">
      <c r="A411" s="185"/>
      <c r="B411" s="179"/>
      <c r="C411" s="184"/>
      <c r="D411" s="187"/>
      <c r="E411" s="169"/>
    </row>
    <row r="412" spans="1:5" x14ac:dyDescent="0.25">
      <c r="A412" s="185"/>
      <c r="B412" s="179"/>
      <c r="C412" s="184"/>
      <c r="D412" s="187"/>
      <c r="E412" s="169"/>
    </row>
    <row r="413" spans="1:5" x14ac:dyDescent="0.25">
      <c r="A413" s="185"/>
      <c r="B413" s="179"/>
      <c r="C413" s="184"/>
      <c r="D413" s="187"/>
      <c r="E413" s="169"/>
    </row>
    <row r="414" spans="1:5" x14ac:dyDescent="0.25">
      <c r="A414" s="185"/>
      <c r="B414" s="179"/>
      <c r="C414" s="184"/>
      <c r="D414" s="187"/>
      <c r="E414" s="169"/>
    </row>
    <row r="415" spans="1:5" x14ac:dyDescent="0.25">
      <c r="A415" s="185"/>
      <c r="B415" s="179"/>
      <c r="C415" s="184"/>
      <c r="D415" s="187"/>
      <c r="E415" s="169"/>
    </row>
    <row r="416" spans="1:5" x14ac:dyDescent="0.25">
      <c r="A416" s="185"/>
      <c r="B416" s="179"/>
      <c r="C416" s="184"/>
      <c r="D416" s="187"/>
      <c r="E416" s="169"/>
    </row>
  </sheetData>
  <sheetProtection algorithmName="SHA-512" hashValue="Xqt7NkRIWs3Pk8LaFhVUBJGsf1whGwCdDvbTXR7tUCW1PDkzPInErcxGKHCHgSrTWNteqUnR5HE21lbvs7ZAew==" saltValue="Fa42G2YzQdJvmCfpbLI+8A==" spinCount="100000" sheet="1" objects="1" scenarios="1" selectLockedCells="1"/>
  <mergeCells count="9">
    <mergeCell ref="B88:F88"/>
    <mergeCell ref="B89:F89"/>
    <mergeCell ref="B90:F90"/>
    <mergeCell ref="G101:G104"/>
    <mergeCell ref="B83:F83"/>
    <mergeCell ref="B84:F84"/>
    <mergeCell ref="B85:F85"/>
    <mergeCell ref="B86:F86"/>
    <mergeCell ref="B87:F87"/>
  </mergeCells>
  <phoneticPr fontId="32" type="noConversion"/>
  <pageMargins left="0.70866141732283472" right="0.70866141732283472" top="0.74803149606299213" bottom="0.74803149606299213" header="0.31496062992125984" footer="0.31496062992125984"/>
  <pageSetup paperSize="9" scale="92" orientation="portrait" r:id="rId1"/>
  <headerFooter>
    <oddFooter>&amp;C
&amp;8&amp;K00-034&amp;A&amp;R
&amp;8&amp;K00-033&amp;P / &amp;N</oddFooter>
  </headerFooter>
  <rowBreaks count="2" manualBreakCount="2">
    <brk id="27" max="5" man="1"/>
    <brk id="49" max="5"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CB5D1-11D8-45A4-A8BA-33EC36A6FD55}">
  <sheetPr>
    <tabColor theme="6" tint="0.59999389629810485"/>
  </sheetPr>
  <dimension ref="A1:O531"/>
  <sheetViews>
    <sheetView showZeros="0" view="pageBreakPreview" zoomScale="90" zoomScaleNormal="90" zoomScaleSheetLayoutView="90" workbookViewId="0">
      <pane ySplit="3" topLeftCell="A8" activePane="bottomLeft" state="frozen"/>
      <selection activeCell="L14" sqref="L14"/>
      <selection pane="bottomLeft" activeCell="E10" sqref="E10"/>
    </sheetView>
  </sheetViews>
  <sheetFormatPr defaultColWidth="9.140625" defaultRowHeight="15" x14ac:dyDescent="0.25"/>
  <cols>
    <col min="1" max="1" width="5.7109375" style="189" customWidth="1"/>
    <col min="2" max="2" width="50.7109375" style="182" customWidth="1"/>
    <col min="3" max="3" width="5.5703125" style="183" customWidth="1"/>
    <col min="4" max="4" width="9.140625" style="289"/>
    <col min="5" max="5" width="12.7109375" style="250" customWidth="1"/>
    <col min="6" max="6" width="12.7109375" style="187" customWidth="1"/>
    <col min="7" max="7" width="12.7109375" style="79" customWidth="1"/>
    <col min="8" max="8" width="15.42578125" style="79" customWidth="1"/>
    <col min="9" max="9" width="16.140625" style="79" customWidth="1"/>
    <col min="10" max="10" width="48.140625" style="179" customWidth="1"/>
    <col min="11" max="16384" width="9.140625" style="179"/>
  </cols>
  <sheetData>
    <row r="1" spans="1:6" ht="25.5" x14ac:dyDescent="0.25">
      <c r="A1" s="56" t="s">
        <v>0</v>
      </c>
      <c r="B1" s="2" t="s">
        <v>2</v>
      </c>
      <c r="C1" s="1" t="s">
        <v>3</v>
      </c>
      <c r="D1" s="281" t="s">
        <v>4</v>
      </c>
      <c r="E1" s="225" t="s">
        <v>26</v>
      </c>
      <c r="F1" s="161" t="s">
        <v>27</v>
      </c>
    </row>
    <row r="2" spans="1:6" x14ac:dyDescent="0.25">
      <c r="A2" s="57" t="s">
        <v>126</v>
      </c>
      <c r="B2" s="50" t="s">
        <v>138</v>
      </c>
      <c r="C2" s="122"/>
      <c r="D2" s="144"/>
      <c r="E2" s="112"/>
      <c r="F2" s="162"/>
    </row>
    <row r="3" spans="1:6" x14ac:dyDescent="0.25">
      <c r="A3" s="58" t="s">
        <v>14</v>
      </c>
      <c r="B3" s="51" t="s">
        <v>287</v>
      </c>
      <c r="C3" s="122"/>
      <c r="D3" s="144"/>
      <c r="E3" s="112"/>
      <c r="F3" s="135"/>
    </row>
    <row r="4" spans="1:6" ht="63.75" x14ac:dyDescent="0.25">
      <c r="A4" s="58"/>
      <c r="B4" s="28" t="s">
        <v>650</v>
      </c>
      <c r="C4" s="122"/>
      <c r="D4" s="144"/>
      <c r="E4" s="112"/>
      <c r="F4" s="135"/>
    </row>
    <row r="5" spans="1:6" x14ac:dyDescent="0.25">
      <c r="A5" s="58"/>
      <c r="B5" s="110"/>
      <c r="C5" s="122"/>
      <c r="D5" s="144"/>
      <c r="E5" s="112"/>
      <c r="F5" s="135"/>
    </row>
    <row r="6" spans="1:6" x14ac:dyDescent="0.25">
      <c r="A6" s="58" t="s">
        <v>568</v>
      </c>
      <c r="B6" s="5" t="s">
        <v>34</v>
      </c>
      <c r="C6" s="122"/>
      <c r="D6" s="144"/>
      <c r="E6" s="112"/>
      <c r="F6" s="135"/>
    </row>
    <row r="7" spans="1:6" x14ac:dyDescent="0.25">
      <c r="A7" s="58"/>
      <c r="B7" s="5"/>
      <c r="C7" s="122"/>
      <c r="D7" s="144"/>
      <c r="E7" s="112"/>
      <c r="F7" s="135"/>
    </row>
    <row r="8" spans="1:6" ht="89.25" x14ac:dyDescent="0.25">
      <c r="A8" s="58" t="s">
        <v>1</v>
      </c>
      <c r="B8" s="15" t="s">
        <v>135</v>
      </c>
      <c r="C8" s="122" t="s">
        <v>33</v>
      </c>
      <c r="D8" s="144">
        <v>1</v>
      </c>
      <c r="E8" s="254"/>
      <c r="F8" s="135">
        <f>D8*E8</f>
        <v>0</v>
      </c>
    </row>
    <row r="9" spans="1:6" x14ac:dyDescent="0.25">
      <c r="A9" s="58"/>
      <c r="B9" s="4"/>
      <c r="C9" s="122"/>
      <c r="D9" s="144"/>
      <c r="E9" s="112"/>
      <c r="F9" s="135"/>
    </row>
    <row r="10" spans="1:6" ht="25.5" x14ac:dyDescent="0.25">
      <c r="A10" s="58" t="s">
        <v>6</v>
      </c>
      <c r="B10" s="15" t="s">
        <v>622</v>
      </c>
      <c r="C10" s="122" t="s">
        <v>33</v>
      </c>
      <c r="D10" s="112">
        <v>1</v>
      </c>
      <c r="E10" s="254"/>
      <c r="F10" s="135">
        <f>D10*E10</f>
        <v>0</v>
      </c>
    </row>
    <row r="11" spans="1:6" x14ac:dyDescent="0.25">
      <c r="A11" s="58"/>
      <c r="B11" s="4"/>
      <c r="C11" s="122"/>
      <c r="D11" s="112"/>
      <c r="E11" s="112"/>
      <c r="F11" s="135"/>
    </row>
    <row r="12" spans="1:6" ht="25.5" x14ac:dyDescent="0.25">
      <c r="A12" s="58" t="s">
        <v>7</v>
      </c>
      <c r="B12" s="15" t="s">
        <v>624</v>
      </c>
      <c r="C12" s="122" t="s">
        <v>33</v>
      </c>
      <c r="D12" s="112">
        <v>1</v>
      </c>
      <c r="E12" s="254"/>
      <c r="F12" s="135">
        <f>D12*E12</f>
        <v>0</v>
      </c>
    </row>
    <row r="13" spans="1:6" x14ac:dyDescent="0.25">
      <c r="A13" s="58"/>
      <c r="B13" s="4"/>
      <c r="C13" s="122"/>
      <c r="D13" s="112"/>
      <c r="E13" s="112"/>
      <c r="F13" s="135"/>
    </row>
    <row r="14" spans="1:6" ht="51" x14ac:dyDescent="0.25">
      <c r="A14" s="58" t="s">
        <v>10</v>
      </c>
      <c r="B14" s="15" t="s">
        <v>625</v>
      </c>
      <c r="C14" s="122" t="s">
        <v>33</v>
      </c>
      <c r="D14" s="112">
        <v>1</v>
      </c>
      <c r="E14" s="254"/>
      <c r="F14" s="135">
        <f>D14*E14</f>
        <v>0</v>
      </c>
    </row>
    <row r="15" spans="1:6" x14ac:dyDescent="0.25">
      <c r="A15" s="58"/>
      <c r="B15" s="4"/>
      <c r="C15" s="122"/>
      <c r="D15" s="144"/>
      <c r="E15" s="112"/>
      <c r="F15" s="135"/>
    </row>
    <row r="16" spans="1:6" ht="25.5" x14ac:dyDescent="0.25">
      <c r="A16" s="58" t="s">
        <v>11</v>
      </c>
      <c r="B16" s="5" t="s">
        <v>40</v>
      </c>
      <c r="C16" s="122" t="s">
        <v>41</v>
      </c>
      <c r="D16" s="144">
        <v>549.5</v>
      </c>
      <c r="E16" s="255"/>
      <c r="F16" s="135">
        <f>D16*E16</f>
        <v>0</v>
      </c>
    </row>
    <row r="17" spans="1:6" x14ac:dyDescent="0.25">
      <c r="A17" s="58"/>
      <c r="B17" s="5"/>
      <c r="C17" s="122"/>
      <c r="D17" s="144"/>
      <c r="E17" s="112"/>
      <c r="F17" s="135"/>
    </row>
    <row r="18" spans="1:6" ht="25.5" x14ac:dyDescent="0.25">
      <c r="A18" s="58" t="s">
        <v>12</v>
      </c>
      <c r="B18" s="5" t="s">
        <v>137</v>
      </c>
      <c r="C18" s="122" t="s">
        <v>5</v>
      </c>
      <c r="D18" s="144">
        <v>38</v>
      </c>
      <c r="E18" s="255"/>
      <c r="F18" s="135">
        <f>D18*E18</f>
        <v>0</v>
      </c>
    </row>
    <row r="19" spans="1:6" x14ac:dyDescent="0.25">
      <c r="A19" s="58"/>
      <c r="B19" s="5"/>
      <c r="C19" s="122"/>
      <c r="D19" s="144"/>
      <c r="E19" s="112"/>
      <c r="F19" s="135"/>
    </row>
    <row r="20" spans="1:6" ht="25.5" x14ac:dyDescent="0.25">
      <c r="A20" s="58" t="s">
        <v>13</v>
      </c>
      <c r="B20" s="15" t="s">
        <v>644</v>
      </c>
      <c r="C20" s="122"/>
      <c r="D20" s="112"/>
      <c r="E20" s="112"/>
      <c r="F20" s="135"/>
    </row>
    <row r="21" spans="1:6" x14ac:dyDescent="0.25">
      <c r="A21" s="58"/>
      <c r="B21" s="6" t="s">
        <v>42</v>
      </c>
      <c r="C21" s="122" t="s">
        <v>41</v>
      </c>
      <c r="D21" s="112">
        <v>194</v>
      </c>
      <c r="E21" s="255"/>
      <c r="F21" s="135">
        <f>D21*E21</f>
        <v>0</v>
      </c>
    </row>
    <row r="22" spans="1:6" x14ac:dyDescent="0.25">
      <c r="A22" s="58"/>
      <c r="B22" s="6" t="s">
        <v>43</v>
      </c>
      <c r="C22" s="122" t="s">
        <v>41</v>
      </c>
      <c r="D22" s="112">
        <v>0</v>
      </c>
      <c r="E22" s="255"/>
      <c r="F22" s="135">
        <f>D22*E22</f>
        <v>0</v>
      </c>
    </row>
    <row r="23" spans="1:6" x14ac:dyDescent="0.25">
      <c r="A23" s="58"/>
      <c r="B23" s="6" t="s">
        <v>54</v>
      </c>
      <c r="C23" s="122" t="s">
        <v>41</v>
      </c>
      <c r="D23" s="112">
        <v>47</v>
      </c>
      <c r="E23" s="255"/>
      <c r="F23" s="135">
        <f>D23*E23</f>
        <v>0</v>
      </c>
    </row>
    <row r="24" spans="1:6" x14ac:dyDescent="0.25">
      <c r="A24" s="58"/>
      <c r="B24" s="6" t="s">
        <v>45</v>
      </c>
      <c r="C24" s="122" t="s">
        <v>41</v>
      </c>
      <c r="D24" s="112">
        <v>397</v>
      </c>
      <c r="E24" s="255"/>
      <c r="F24" s="135">
        <f>D24*E24</f>
        <v>0</v>
      </c>
    </row>
    <row r="25" spans="1:6" x14ac:dyDescent="0.25">
      <c r="A25" s="58"/>
      <c r="B25" s="5"/>
      <c r="C25" s="122"/>
      <c r="D25" s="144"/>
      <c r="E25" s="112"/>
      <c r="F25" s="135"/>
    </row>
    <row r="26" spans="1:6" ht="114.75" x14ac:dyDescent="0.25">
      <c r="A26" s="58" t="s">
        <v>14</v>
      </c>
      <c r="B26" s="15" t="s">
        <v>626</v>
      </c>
      <c r="C26" s="122"/>
      <c r="D26" s="144"/>
      <c r="E26" s="112"/>
      <c r="F26" s="135"/>
    </row>
    <row r="27" spans="1:6" x14ac:dyDescent="0.25">
      <c r="A27" s="58"/>
      <c r="B27" s="6" t="s">
        <v>42</v>
      </c>
      <c r="C27" s="122" t="s">
        <v>5</v>
      </c>
      <c r="D27" s="144">
        <v>13</v>
      </c>
      <c r="E27" s="255"/>
      <c r="F27" s="135">
        <f>D27*E27</f>
        <v>0</v>
      </c>
    </row>
    <row r="28" spans="1:6" x14ac:dyDescent="0.25">
      <c r="A28" s="58"/>
      <c r="B28" s="6" t="s">
        <v>43</v>
      </c>
      <c r="C28" s="122" t="s">
        <v>5</v>
      </c>
      <c r="D28" s="144">
        <v>5</v>
      </c>
      <c r="E28" s="255"/>
      <c r="F28" s="135">
        <f>D28*E28</f>
        <v>0</v>
      </c>
    </row>
    <row r="29" spans="1:6" x14ac:dyDescent="0.25">
      <c r="A29" s="58"/>
      <c r="B29" s="6" t="s">
        <v>54</v>
      </c>
      <c r="C29" s="122" t="s">
        <v>5</v>
      </c>
      <c r="D29" s="144">
        <v>5</v>
      </c>
      <c r="E29" s="255"/>
      <c r="F29" s="135">
        <f>D29*E29</f>
        <v>0</v>
      </c>
    </row>
    <row r="30" spans="1:6" x14ac:dyDescent="0.25">
      <c r="A30" s="58"/>
      <c r="B30" s="6" t="s">
        <v>45</v>
      </c>
      <c r="C30" s="122" t="s">
        <v>5</v>
      </c>
      <c r="D30" s="144">
        <v>9</v>
      </c>
      <c r="E30" s="255"/>
      <c r="F30" s="135">
        <f>D30*E30</f>
        <v>0</v>
      </c>
    </row>
    <row r="31" spans="1:6" x14ac:dyDescent="0.25">
      <c r="A31" s="58"/>
      <c r="B31" s="7"/>
      <c r="C31" s="122"/>
      <c r="D31" s="144"/>
      <c r="E31" s="112"/>
      <c r="F31" s="135"/>
    </row>
    <row r="32" spans="1:6" ht="38.25" x14ac:dyDescent="0.25">
      <c r="A32" s="58" t="s">
        <v>15</v>
      </c>
      <c r="B32" s="8" t="s">
        <v>46</v>
      </c>
      <c r="C32" s="122" t="s">
        <v>5</v>
      </c>
      <c r="D32" s="144">
        <v>3</v>
      </c>
      <c r="E32" s="255"/>
      <c r="F32" s="135">
        <f>D32*E32</f>
        <v>0</v>
      </c>
    </row>
    <row r="33" spans="1:6" x14ac:dyDescent="0.25">
      <c r="A33" s="58"/>
      <c r="B33" s="8"/>
      <c r="C33" s="122"/>
      <c r="D33" s="144"/>
      <c r="E33" s="112"/>
      <c r="F33" s="163"/>
    </row>
    <row r="34" spans="1:6" ht="76.5" x14ac:dyDescent="0.25">
      <c r="A34" s="58" t="s">
        <v>39</v>
      </c>
      <c r="B34" s="47" t="s">
        <v>136</v>
      </c>
      <c r="C34" s="122" t="s">
        <v>5</v>
      </c>
      <c r="D34" s="144">
        <v>10</v>
      </c>
      <c r="E34" s="255"/>
      <c r="F34" s="135">
        <f>D34*E34</f>
        <v>0</v>
      </c>
    </row>
    <row r="35" spans="1:6" ht="38.25" x14ac:dyDescent="0.25">
      <c r="A35" s="58"/>
      <c r="B35" s="28" t="s">
        <v>642</v>
      </c>
      <c r="C35" s="122"/>
      <c r="D35" s="144"/>
      <c r="E35" s="112"/>
      <c r="F35" s="135"/>
    </row>
    <row r="36" spans="1:6" x14ac:dyDescent="0.25">
      <c r="A36" s="58"/>
      <c r="B36" s="47"/>
      <c r="C36" s="122"/>
      <c r="D36" s="144"/>
      <c r="E36" s="112"/>
      <c r="F36" s="135"/>
    </row>
    <row r="37" spans="1:6" ht="51" x14ac:dyDescent="0.25">
      <c r="A37" s="58" t="s">
        <v>38</v>
      </c>
      <c r="B37" s="5" t="s">
        <v>256</v>
      </c>
      <c r="C37" s="136" t="s">
        <v>5</v>
      </c>
      <c r="D37" s="149">
        <v>4</v>
      </c>
      <c r="E37" s="256"/>
      <c r="F37" s="163">
        <f>D37*E37</f>
        <v>0</v>
      </c>
    </row>
    <row r="38" spans="1:6" x14ac:dyDescent="0.25">
      <c r="A38" s="58"/>
      <c r="B38" s="5"/>
      <c r="C38" s="122"/>
      <c r="D38" s="144"/>
      <c r="E38" s="112"/>
      <c r="F38" s="163"/>
    </row>
    <row r="39" spans="1:6" ht="25.5" x14ac:dyDescent="0.25">
      <c r="A39" s="58" t="s">
        <v>56</v>
      </c>
      <c r="B39" s="23" t="s">
        <v>174</v>
      </c>
      <c r="C39" s="136"/>
      <c r="D39" s="149"/>
      <c r="E39" s="135"/>
      <c r="F39" s="163"/>
    </row>
    <row r="40" spans="1:6" x14ac:dyDescent="0.25">
      <c r="A40" s="58"/>
      <c r="B40" s="23" t="s">
        <v>173</v>
      </c>
      <c r="C40" s="136" t="s">
        <v>41</v>
      </c>
      <c r="D40" s="149">
        <v>12</v>
      </c>
      <c r="E40" s="256"/>
      <c r="F40" s="163">
        <f>D40*E40</f>
        <v>0</v>
      </c>
    </row>
    <row r="41" spans="1:6" x14ac:dyDescent="0.25">
      <c r="A41" s="58"/>
      <c r="B41" s="23"/>
      <c r="C41" s="122"/>
      <c r="D41" s="144"/>
      <c r="E41" s="112"/>
      <c r="F41" s="163"/>
    </row>
    <row r="42" spans="1:6" ht="51" x14ac:dyDescent="0.25">
      <c r="A42" s="58" t="s">
        <v>238</v>
      </c>
      <c r="B42" s="23" t="s">
        <v>628</v>
      </c>
      <c r="C42" s="136" t="s">
        <v>9</v>
      </c>
      <c r="D42" s="135">
        <v>95</v>
      </c>
      <c r="E42" s="256"/>
      <c r="F42" s="163">
        <f>D42*E42</f>
        <v>0</v>
      </c>
    </row>
    <row r="43" spans="1:6" x14ac:dyDescent="0.25">
      <c r="A43" s="58"/>
      <c r="B43" s="23"/>
      <c r="C43" s="122"/>
      <c r="D43" s="112"/>
      <c r="E43" s="112"/>
      <c r="F43" s="163"/>
    </row>
    <row r="44" spans="1:6" ht="25.5" x14ac:dyDescent="0.25">
      <c r="A44" s="58" t="s">
        <v>57</v>
      </c>
      <c r="B44" s="23" t="s">
        <v>627</v>
      </c>
      <c r="C44" s="136" t="s">
        <v>33</v>
      </c>
      <c r="D44" s="135">
        <v>1</v>
      </c>
      <c r="E44" s="256"/>
      <c r="F44" s="163">
        <f>D44*E44</f>
        <v>0</v>
      </c>
    </row>
    <row r="45" spans="1:6" x14ac:dyDescent="0.25">
      <c r="A45" s="58"/>
      <c r="B45" s="23"/>
      <c r="C45" s="122"/>
      <c r="D45" s="112"/>
      <c r="E45" s="112"/>
      <c r="F45" s="163"/>
    </row>
    <row r="46" spans="1:6" ht="25.5" x14ac:dyDescent="0.25">
      <c r="A46" s="58" t="s">
        <v>58</v>
      </c>
      <c r="B46" s="23" t="s">
        <v>645</v>
      </c>
      <c r="C46" s="136" t="s">
        <v>638</v>
      </c>
      <c r="D46" s="135">
        <v>15</v>
      </c>
      <c r="E46" s="256"/>
      <c r="F46" s="163">
        <f>D46*E46</f>
        <v>0</v>
      </c>
    </row>
    <row r="47" spans="1:6" ht="51" x14ac:dyDescent="0.25">
      <c r="A47" s="58"/>
      <c r="B47" s="28" t="s">
        <v>648</v>
      </c>
      <c r="C47" s="122"/>
      <c r="D47" s="112"/>
      <c r="E47" s="112"/>
      <c r="F47" s="163"/>
    </row>
    <row r="48" spans="1:6" x14ac:dyDescent="0.25">
      <c r="A48" s="58"/>
      <c r="B48" s="23"/>
      <c r="C48" s="122"/>
      <c r="D48" s="112"/>
      <c r="E48" s="112"/>
      <c r="F48" s="163"/>
    </row>
    <row r="49" spans="1:6" ht="25.5" x14ac:dyDescent="0.25">
      <c r="A49" s="58" t="s">
        <v>64</v>
      </c>
      <c r="B49" s="23" t="s">
        <v>646</v>
      </c>
      <c r="C49" s="136" t="s">
        <v>638</v>
      </c>
      <c r="D49" s="135">
        <v>20</v>
      </c>
      <c r="E49" s="256"/>
      <c r="F49" s="163">
        <f>D49*E49</f>
        <v>0</v>
      </c>
    </row>
    <row r="50" spans="1:6" x14ac:dyDescent="0.25">
      <c r="A50" s="58"/>
      <c r="B50" s="5"/>
      <c r="C50" s="122"/>
      <c r="D50" s="144"/>
      <c r="E50" s="112"/>
      <c r="F50" s="163"/>
    </row>
    <row r="51" spans="1:6" ht="15.75" thickBot="1" x14ac:dyDescent="0.3">
      <c r="A51" s="59"/>
      <c r="B51" s="48" t="s">
        <v>47</v>
      </c>
      <c r="C51" s="123"/>
      <c r="D51" s="282"/>
      <c r="E51" s="232"/>
      <c r="F51" s="164">
        <f>SUM(F7:F50)</f>
        <v>0</v>
      </c>
    </row>
    <row r="52" spans="1:6" ht="15.75" thickTop="1" x14ac:dyDescent="0.25">
      <c r="A52" s="58"/>
      <c r="B52" s="27"/>
      <c r="C52" s="122"/>
      <c r="D52" s="144"/>
      <c r="E52" s="112"/>
      <c r="F52" s="135"/>
    </row>
    <row r="53" spans="1:6" x14ac:dyDescent="0.25">
      <c r="A53" s="58" t="s">
        <v>569</v>
      </c>
      <c r="B53" s="5" t="s">
        <v>633</v>
      </c>
      <c r="C53" s="122"/>
      <c r="D53" s="112"/>
      <c r="E53" s="112"/>
      <c r="F53" s="135"/>
    </row>
    <row r="54" spans="1:6" x14ac:dyDescent="0.25">
      <c r="A54" s="58"/>
      <c r="B54" s="24"/>
      <c r="C54" s="124"/>
      <c r="D54" s="233"/>
      <c r="E54" s="135"/>
      <c r="F54" s="135"/>
    </row>
    <row r="55" spans="1:6" x14ac:dyDescent="0.25">
      <c r="A55" s="58" t="s">
        <v>1</v>
      </c>
      <c r="B55" s="15" t="s">
        <v>629</v>
      </c>
      <c r="C55" s="137" t="s">
        <v>41</v>
      </c>
      <c r="D55" s="226">
        <v>78</v>
      </c>
      <c r="E55" s="256"/>
      <c r="F55" s="135">
        <f>D55*E55</f>
        <v>0</v>
      </c>
    </row>
    <row r="56" spans="1:6" x14ac:dyDescent="0.25">
      <c r="A56" s="58"/>
      <c r="B56" s="24"/>
      <c r="C56" s="124"/>
      <c r="D56" s="233"/>
      <c r="E56" s="135"/>
      <c r="F56" s="135"/>
    </row>
    <row r="57" spans="1:6" ht="38.25" x14ac:dyDescent="0.25">
      <c r="A57" s="58" t="s">
        <v>6</v>
      </c>
      <c r="B57" s="15" t="s">
        <v>630</v>
      </c>
      <c r="C57" s="137" t="s">
        <v>9</v>
      </c>
      <c r="D57" s="226">
        <v>1105</v>
      </c>
      <c r="E57" s="256"/>
      <c r="F57" s="135">
        <f>D57*E57</f>
        <v>0</v>
      </c>
    </row>
    <row r="58" spans="1:6" x14ac:dyDescent="0.25">
      <c r="A58" s="58"/>
      <c r="B58" s="24"/>
      <c r="C58" s="124"/>
      <c r="D58" s="233"/>
      <c r="E58" s="135"/>
      <c r="F58" s="135"/>
    </row>
    <row r="59" spans="1:6" ht="38.25" x14ac:dyDescent="0.25">
      <c r="A59" s="58" t="s">
        <v>7</v>
      </c>
      <c r="B59" s="15" t="s">
        <v>631</v>
      </c>
      <c r="C59" s="137" t="s">
        <v>9</v>
      </c>
      <c r="D59" s="226">
        <f>D55*0.5</f>
        <v>39</v>
      </c>
      <c r="E59" s="256"/>
      <c r="F59" s="135">
        <f>D59*E59</f>
        <v>0</v>
      </c>
    </row>
    <row r="60" spans="1:6" x14ac:dyDescent="0.25">
      <c r="A60" s="58"/>
      <c r="B60" s="27"/>
      <c r="C60" s="122"/>
      <c r="D60" s="112"/>
      <c r="E60" s="112"/>
      <c r="F60" s="135"/>
    </row>
    <row r="61" spans="1:6" ht="25.5" x14ac:dyDescent="0.25">
      <c r="A61" s="58" t="s">
        <v>10</v>
      </c>
      <c r="B61" s="15" t="s">
        <v>635</v>
      </c>
      <c r="C61" s="137" t="s">
        <v>8</v>
      </c>
      <c r="D61" s="226">
        <v>132.6</v>
      </c>
      <c r="E61" s="256"/>
      <c r="F61" s="135">
        <f>D61*E61</f>
        <v>0</v>
      </c>
    </row>
    <row r="62" spans="1:6" x14ac:dyDescent="0.25">
      <c r="A62" s="58"/>
      <c r="B62" s="27"/>
      <c r="C62" s="122"/>
      <c r="D62" s="112"/>
      <c r="E62" s="112"/>
      <c r="F62" s="135"/>
    </row>
    <row r="63" spans="1:6" ht="102" x14ac:dyDescent="0.25">
      <c r="A63" s="58" t="s">
        <v>11</v>
      </c>
      <c r="B63" s="177" t="s">
        <v>684</v>
      </c>
      <c r="C63" s="137" t="s">
        <v>8</v>
      </c>
      <c r="D63" s="226">
        <f>D61</f>
        <v>132.6</v>
      </c>
      <c r="E63" s="256"/>
      <c r="F63" s="135">
        <f>D63*E63</f>
        <v>0</v>
      </c>
    </row>
    <row r="64" spans="1:6" x14ac:dyDescent="0.25">
      <c r="A64" s="58"/>
      <c r="B64" s="27"/>
      <c r="C64" s="122"/>
      <c r="D64" s="112"/>
      <c r="E64" s="112"/>
      <c r="F64" s="135"/>
    </row>
    <row r="65" spans="1:6" ht="76.5" x14ac:dyDescent="0.25">
      <c r="A65" s="58" t="s">
        <v>12</v>
      </c>
      <c r="B65" s="15" t="s">
        <v>636</v>
      </c>
      <c r="C65" s="137" t="s">
        <v>8</v>
      </c>
      <c r="D65" s="226">
        <f>D61</f>
        <v>132.6</v>
      </c>
      <c r="E65" s="256"/>
      <c r="F65" s="135">
        <f>D65*E65</f>
        <v>0</v>
      </c>
    </row>
    <row r="66" spans="1:6" ht="38.25" x14ac:dyDescent="0.25">
      <c r="A66" s="58"/>
      <c r="B66" s="28" t="s">
        <v>639</v>
      </c>
      <c r="C66" s="122"/>
      <c r="D66" s="112"/>
      <c r="E66" s="112"/>
      <c r="F66" s="135"/>
    </row>
    <row r="67" spans="1:6" x14ac:dyDescent="0.25">
      <c r="A67" s="58"/>
      <c r="B67" s="15"/>
      <c r="C67" s="122"/>
      <c r="D67" s="112"/>
      <c r="E67" s="112"/>
      <c r="F67" s="135"/>
    </row>
    <row r="68" spans="1:6" ht="25.5" x14ac:dyDescent="0.25">
      <c r="A68" s="58" t="s">
        <v>13</v>
      </c>
      <c r="B68" s="15" t="s">
        <v>647</v>
      </c>
      <c r="C68" s="137" t="s">
        <v>638</v>
      </c>
      <c r="D68" s="226">
        <v>30</v>
      </c>
      <c r="E68" s="256"/>
      <c r="F68" s="135">
        <f>D68*E68</f>
        <v>0</v>
      </c>
    </row>
    <row r="69" spans="1:6" ht="38.25" x14ac:dyDescent="0.25">
      <c r="A69" s="58"/>
      <c r="B69" s="28" t="s">
        <v>649</v>
      </c>
      <c r="C69" s="122"/>
      <c r="D69" s="112"/>
      <c r="E69" s="112"/>
      <c r="F69" s="135"/>
    </row>
    <row r="70" spans="1:6" x14ac:dyDescent="0.25">
      <c r="A70" s="58"/>
      <c r="B70" s="15"/>
      <c r="C70" s="122"/>
      <c r="D70" s="112"/>
      <c r="E70" s="112"/>
      <c r="F70" s="135"/>
    </row>
    <row r="71" spans="1:6" ht="25.5" x14ac:dyDescent="0.25">
      <c r="A71" s="58" t="s">
        <v>14</v>
      </c>
      <c r="B71" s="15" t="s">
        <v>637</v>
      </c>
      <c r="C71" s="137" t="s">
        <v>638</v>
      </c>
      <c r="D71" s="226">
        <v>25</v>
      </c>
      <c r="E71" s="256"/>
      <c r="F71" s="135">
        <f>D71*E71</f>
        <v>0</v>
      </c>
    </row>
    <row r="72" spans="1:6" x14ac:dyDescent="0.25">
      <c r="A72" s="58"/>
      <c r="B72" s="27"/>
      <c r="C72" s="122"/>
      <c r="D72" s="112"/>
      <c r="E72" s="112"/>
      <c r="F72" s="135"/>
    </row>
    <row r="73" spans="1:6" ht="15.75" thickBot="1" x14ac:dyDescent="0.3">
      <c r="A73" s="59"/>
      <c r="B73" s="52" t="s">
        <v>634</v>
      </c>
      <c r="C73" s="126"/>
      <c r="D73" s="234"/>
      <c r="E73" s="234"/>
      <c r="F73" s="160">
        <f>SUM(F53:F72)</f>
        <v>0</v>
      </c>
    </row>
    <row r="74" spans="1:6" ht="15.75" thickTop="1" x14ac:dyDescent="0.25">
      <c r="A74" s="58"/>
      <c r="B74" s="27"/>
      <c r="C74" s="122"/>
      <c r="D74" s="144"/>
      <c r="E74" s="112"/>
      <c r="F74" s="135"/>
    </row>
    <row r="75" spans="1:6" x14ac:dyDescent="0.25">
      <c r="A75" s="58" t="s">
        <v>570</v>
      </c>
      <c r="B75" s="5" t="s">
        <v>35</v>
      </c>
      <c r="C75" s="122"/>
      <c r="D75" s="144"/>
      <c r="E75" s="112"/>
      <c r="F75" s="135"/>
    </row>
    <row r="76" spans="1:6" x14ac:dyDescent="0.25">
      <c r="A76" s="58"/>
      <c r="B76" s="28" t="s">
        <v>36</v>
      </c>
      <c r="C76" s="122"/>
      <c r="D76" s="144"/>
      <c r="E76" s="112"/>
      <c r="F76" s="135"/>
    </row>
    <row r="77" spans="1:6" ht="51" x14ac:dyDescent="0.25">
      <c r="A77" s="58"/>
      <c r="B77" s="28" t="s">
        <v>37</v>
      </c>
      <c r="C77" s="122"/>
      <c r="D77" s="144"/>
      <c r="E77" s="112"/>
      <c r="F77" s="135"/>
    </row>
    <row r="78" spans="1:6" ht="25.5" x14ac:dyDescent="0.25">
      <c r="A78" s="58"/>
      <c r="B78" s="28" t="s">
        <v>623</v>
      </c>
      <c r="C78" s="122"/>
      <c r="D78" s="144"/>
      <c r="E78" s="112"/>
      <c r="F78" s="135"/>
    </row>
    <row r="79" spans="1:6" x14ac:dyDescent="0.25">
      <c r="A79" s="58"/>
      <c r="B79" s="24"/>
      <c r="C79" s="124"/>
      <c r="D79" s="283"/>
      <c r="E79" s="135"/>
      <c r="F79" s="135"/>
    </row>
    <row r="80" spans="1:6" ht="25.5" x14ac:dyDescent="0.25">
      <c r="A80" s="58" t="s">
        <v>1</v>
      </c>
      <c r="B80" s="15" t="s">
        <v>21</v>
      </c>
      <c r="C80" s="137" t="s">
        <v>8</v>
      </c>
      <c r="D80" s="284">
        <v>37.200000000000003</v>
      </c>
      <c r="E80" s="256"/>
      <c r="F80" s="135">
        <f>D80*E80</f>
        <v>0</v>
      </c>
    </row>
    <row r="81" spans="1:10" x14ac:dyDescent="0.25">
      <c r="A81" s="58"/>
      <c r="B81" s="5"/>
      <c r="C81" s="122"/>
      <c r="D81" s="144"/>
      <c r="E81" s="112"/>
      <c r="F81" s="135"/>
    </row>
    <row r="82" spans="1:10" ht="51" x14ac:dyDescent="0.25">
      <c r="A82" s="58" t="s">
        <v>6</v>
      </c>
      <c r="B82" s="15" t="s">
        <v>756</v>
      </c>
      <c r="C82" s="122" t="s">
        <v>8</v>
      </c>
      <c r="D82" s="144">
        <v>710.3</v>
      </c>
      <c r="E82" s="255"/>
      <c r="F82" s="135">
        <f>D82*E82</f>
        <v>0</v>
      </c>
    </row>
    <row r="83" spans="1:10" x14ac:dyDescent="0.25">
      <c r="A83" s="58"/>
      <c r="B83" s="15"/>
      <c r="C83" s="122"/>
      <c r="D83" s="144"/>
      <c r="E83" s="112"/>
      <c r="F83" s="165"/>
    </row>
    <row r="84" spans="1:10" ht="38.25" x14ac:dyDescent="0.25">
      <c r="A84" s="58" t="s">
        <v>7</v>
      </c>
      <c r="B84" s="15" t="s">
        <v>757</v>
      </c>
      <c r="C84" s="122" t="s">
        <v>8</v>
      </c>
      <c r="D84" s="144">
        <v>87.9</v>
      </c>
      <c r="E84" s="255"/>
      <c r="F84" s="135">
        <f>D84*E84</f>
        <v>0</v>
      </c>
    </row>
    <row r="85" spans="1:10" x14ac:dyDescent="0.25">
      <c r="A85" s="58"/>
      <c r="B85" s="9"/>
      <c r="C85" s="122"/>
      <c r="D85" s="144"/>
      <c r="E85" s="112"/>
      <c r="F85" s="163"/>
    </row>
    <row r="86" spans="1:10" ht="38.25" x14ac:dyDescent="0.25">
      <c r="A86" s="58" t="s">
        <v>10</v>
      </c>
      <c r="B86" s="15" t="s">
        <v>632</v>
      </c>
      <c r="C86" s="122" t="s">
        <v>8</v>
      </c>
      <c r="D86" s="112">
        <f>0.6*D84</f>
        <v>52.74</v>
      </c>
      <c r="E86" s="255"/>
      <c r="F86" s="135">
        <f>D86*E86</f>
        <v>0</v>
      </c>
    </row>
    <row r="87" spans="1:10" x14ac:dyDescent="0.25">
      <c r="A87" s="58"/>
      <c r="B87" s="9"/>
      <c r="C87" s="122"/>
      <c r="D87" s="144"/>
      <c r="E87" s="112"/>
      <c r="F87" s="163"/>
    </row>
    <row r="88" spans="1:10" ht="51" x14ac:dyDescent="0.25">
      <c r="A88" s="58" t="s">
        <v>11</v>
      </c>
      <c r="B88" s="11" t="s">
        <v>48</v>
      </c>
      <c r="C88" s="122" t="s">
        <v>8</v>
      </c>
      <c r="D88" s="112">
        <f>0.6*D86</f>
        <v>31.643999999999998</v>
      </c>
      <c r="E88" s="255"/>
      <c r="F88" s="135">
        <f>D88*E88</f>
        <v>0</v>
      </c>
    </row>
    <row r="89" spans="1:10" x14ac:dyDescent="0.25">
      <c r="A89" s="58"/>
      <c r="B89" s="9"/>
      <c r="C89" s="122"/>
      <c r="D89" s="144"/>
      <c r="E89" s="112"/>
      <c r="F89" s="163"/>
    </row>
    <row r="90" spans="1:10" ht="51" x14ac:dyDescent="0.25">
      <c r="A90" s="58" t="s">
        <v>12</v>
      </c>
      <c r="B90" s="15" t="s">
        <v>692</v>
      </c>
      <c r="C90" s="122" t="s">
        <v>8</v>
      </c>
      <c r="D90" s="144">
        <v>255.8</v>
      </c>
      <c r="E90" s="255"/>
      <c r="F90" s="135">
        <f>D90*E90</f>
        <v>0</v>
      </c>
    </row>
    <row r="91" spans="1:10" x14ac:dyDescent="0.25">
      <c r="A91" s="58"/>
      <c r="B91" s="9"/>
      <c r="C91" s="122"/>
      <c r="D91" s="144"/>
      <c r="E91" s="112"/>
      <c r="F91" s="163"/>
    </row>
    <row r="92" spans="1:10" ht="25.5" x14ac:dyDescent="0.25">
      <c r="A92" s="58" t="s">
        <v>13</v>
      </c>
      <c r="B92" s="10" t="s">
        <v>689</v>
      </c>
      <c r="C92" s="122" t="s">
        <v>8</v>
      </c>
      <c r="D92" s="144">
        <f>D94</f>
        <v>766.55599999999993</v>
      </c>
      <c r="E92" s="255"/>
      <c r="F92" s="135">
        <f>D92*E92</f>
        <v>0</v>
      </c>
      <c r="J92" s="217"/>
    </row>
    <row r="93" spans="1:10" x14ac:dyDescent="0.25">
      <c r="A93" s="58"/>
      <c r="B93" s="8"/>
      <c r="C93" s="122"/>
      <c r="D93" s="144"/>
      <c r="E93" s="112"/>
      <c r="F93" s="135"/>
    </row>
    <row r="94" spans="1:10" ht="76.5" x14ac:dyDescent="0.25">
      <c r="A94" s="58" t="s">
        <v>14</v>
      </c>
      <c r="B94" s="10" t="s">
        <v>640</v>
      </c>
      <c r="C94" s="122" t="s">
        <v>8</v>
      </c>
      <c r="D94" s="112">
        <f>SUM(D82:D84)-D88</f>
        <v>766.55599999999993</v>
      </c>
      <c r="E94" s="255"/>
      <c r="F94" s="135">
        <f>D94*E94</f>
        <v>0</v>
      </c>
    </row>
    <row r="95" spans="1:10" ht="38.25" x14ac:dyDescent="0.25">
      <c r="A95" s="58"/>
      <c r="B95" s="28" t="s">
        <v>639</v>
      </c>
      <c r="C95" s="122"/>
      <c r="D95" s="112"/>
      <c r="E95" s="112"/>
      <c r="F95" s="135"/>
    </row>
    <row r="96" spans="1:10" x14ac:dyDescent="0.25">
      <c r="A96" s="58"/>
      <c r="B96" s="8"/>
      <c r="C96" s="122"/>
      <c r="D96" s="144"/>
      <c r="E96" s="112"/>
      <c r="F96" s="135"/>
    </row>
    <row r="97" spans="1:10" ht="63.75" x14ac:dyDescent="0.25">
      <c r="A97" s="58" t="s">
        <v>15</v>
      </c>
      <c r="B97" s="10" t="s">
        <v>66</v>
      </c>
      <c r="C97" s="122" t="s">
        <v>9</v>
      </c>
      <c r="D97" s="144">
        <v>186</v>
      </c>
      <c r="E97" s="255"/>
      <c r="F97" s="135">
        <f>D97*E97</f>
        <v>0</v>
      </c>
    </row>
    <row r="98" spans="1:10" x14ac:dyDescent="0.25">
      <c r="A98" s="58"/>
      <c r="B98" s="10"/>
      <c r="C98" s="122"/>
      <c r="D98" s="144"/>
      <c r="E98" s="112"/>
      <c r="F98" s="135"/>
    </row>
    <row r="99" spans="1:10" ht="38.25" x14ac:dyDescent="0.25">
      <c r="A99" s="58" t="s">
        <v>39</v>
      </c>
      <c r="B99" s="10" t="s">
        <v>641</v>
      </c>
      <c r="C99" s="122" t="s">
        <v>9</v>
      </c>
      <c r="D99" s="112">
        <v>50</v>
      </c>
      <c r="E99" s="255"/>
      <c r="F99" s="135">
        <f>D99*E99</f>
        <v>0</v>
      </c>
    </row>
    <row r="100" spans="1:10" ht="51" x14ac:dyDescent="0.25">
      <c r="A100" s="58"/>
      <c r="B100" s="28" t="s">
        <v>643</v>
      </c>
      <c r="C100" s="122"/>
      <c r="D100" s="112"/>
      <c r="F100" s="135"/>
    </row>
    <row r="101" spans="1:10" x14ac:dyDescent="0.25">
      <c r="A101" s="58"/>
      <c r="B101" s="10"/>
      <c r="C101" s="122"/>
      <c r="D101" s="112"/>
      <c r="E101" s="112"/>
      <c r="F101" s="135"/>
    </row>
    <row r="102" spans="1:10" ht="25.5" x14ac:dyDescent="0.25">
      <c r="A102" s="58" t="s">
        <v>38</v>
      </c>
      <c r="B102" s="15" t="s">
        <v>661</v>
      </c>
      <c r="C102" s="137" t="s">
        <v>638</v>
      </c>
      <c r="D102" s="226">
        <v>25</v>
      </c>
      <c r="E102" s="256"/>
      <c r="F102" s="135">
        <f>D102*E102</f>
        <v>0</v>
      </c>
    </row>
    <row r="103" spans="1:10" x14ac:dyDescent="0.25">
      <c r="A103" s="60"/>
      <c r="B103" s="16"/>
      <c r="C103" s="125"/>
      <c r="D103" s="285"/>
      <c r="E103" s="171"/>
      <c r="F103" s="166"/>
    </row>
    <row r="104" spans="1:10" ht="15.75" thickBot="1" x14ac:dyDescent="0.3">
      <c r="A104" s="59"/>
      <c r="B104" s="52" t="s">
        <v>49</v>
      </c>
      <c r="C104" s="126"/>
      <c r="D104" s="286"/>
      <c r="E104" s="234"/>
      <c r="F104" s="160">
        <f>SUM(F80:F103)</f>
        <v>0</v>
      </c>
    </row>
    <row r="105" spans="1:10" ht="15.75" thickTop="1" x14ac:dyDescent="0.25">
      <c r="A105" s="58"/>
      <c r="B105" s="16"/>
      <c r="C105" s="125"/>
      <c r="D105" s="285"/>
      <c r="E105" s="171"/>
      <c r="F105" s="166"/>
    </row>
    <row r="106" spans="1:10" x14ac:dyDescent="0.25">
      <c r="A106" s="58" t="s">
        <v>571</v>
      </c>
      <c r="B106" s="5" t="s">
        <v>67</v>
      </c>
      <c r="C106" s="125"/>
      <c r="D106" s="285"/>
      <c r="E106" s="171"/>
      <c r="F106" s="166"/>
    </row>
    <row r="107" spans="1:10" ht="63.75" x14ac:dyDescent="0.25">
      <c r="A107" s="58"/>
      <c r="B107" s="28" t="s">
        <v>650</v>
      </c>
      <c r="C107" s="125"/>
      <c r="D107" s="285"/>
      <c r="E107" s="171"/>
      <c r="F107" s="166"/>
      <c r="G107" s="179"/>
      <c r="H107" s="179"/>
    </row>
    <row r="108" spans="1:10" x14ac:dyDescent="0.25">
      <c r="A108" s="58"/>
      <c r="B108" s="5"/>
      <c r="C108" s="125"/>
      <c r="D108" s="285"/>
      <c r="E108" s="171"/>
      <c r="F108" s="166"/>
    </row>
    <row r="109" spans="1:10" ht="51" x14ac:dyDescent="0.25">
      <c r="A109" s="58" t="s">
        <v>1</v>
      </c>
      <c r="B109" s="5" t="s">
        <v>758</v>
      </c>
      <c r="C109" s="136" t="s">
        <v>9</v>
      </c>
      <c r="D109" s="149">
        <v>65</v>
      </c>
      <c r="E109" s="256"/>
      <c r="F109" s="163">
        <f>D109*E109</f>
        <v>0</v>
      </c>
    </row>
    <row r="110" spans="1:10" x14ac:dyDescent="0.25">
      <c r="A110" s="58"/>
      <c r="B110" s="5"/>
      <c r="C110" s="125"/>
      <c r="D110" s="285"/>
      <c r="E110" s="171"/>
      <c r="F110" s="166"/>
    </row>
    <row r="111" spans="1:10" ht="102" x14ac:dyDescent="0.25">
      <c r="A111" s="58" t="s">
        <v>6</v>
      </c>
      <c r="B111" s="11" t="s">
        <v>670</v>
      </c>
      <c r="C111" s="127" t="s">
        <v>8</v>
      </c>
      <c r="D111" s="236">
        <v>236.8</v>
      </c>
      <c r="E111" s="255"/>
      <c r="F111" s="135">
        <f>D111*E111</f>
        <v>0</v>
      </c>
      <c r="J111" s="80"/>
    </row>
    <row r="112" spans="1:10" x14ac:dyDescent="0.25">
      <c r="A112" s="58"/>
      <c r="B112" s="17"/>
      <c r="C112" s="122"/>
      <c r="D112" s="144"/>
      <c r="E112" s="112"/>
      <c r="F112" s="163"/>
    </row>
    <row r="113" spans="1:6" ht="38.25" x14ac:dyDescent="0.25">
      <c r="A113" s="58" t="s">
        <v>7</v>
      </c>
      <c r="B113" s="11" t="s">
        <v>669</v>
      </c>
      <c r="C113" s="127" t="s">
        <v>8</v>
      </c>
      <c r="D113" s="235">
        <v>213.1</v>
      </c>
      <c r="E113" s="255"/>
      <c r="F113" s="135">
        <f>D113*E113</f>
        <v>0</v>
      </c>
    </row>
    <row r="114" spans="1:6" x14ac:dyDescent="0.25">
      <c r="A114" s="58"/>
      <c r="B114" s="17"/>
      <c r="C114" s="122"/>
      <c r="D114" s="144"/>
      <c r="E114" s="112"/>
      <c r="F114" s="163"/>
    </row>
    <row r="115" spans="1:6" ht="114.75" x14ac:dyDescent="0.25">
      <c r="A115" s="58" t="s">
        <v>10</v>
      </c>
      <c r="B115" s="11" t="s">
        <v>651</v>
      </c>
      <c r="C115" s="127" t="s">
        <v>9</v>
      </c>
      <c r="D115" s="235">
        <v>1215</v>
      </c>
      <c r="E115" s="255"/>
      <c r="F115" s="135">
        <f>D115*E115</f>
        <v>0</v>
      </c>
    </row>
    <row r="116" spans="1:6" x14ac:dyDescent="0.25">
      <c r="A116" s="58"/>
      <c r="B116" s="17"/>
      <c r="C116" s="122"/>
      <c r="D116" s="144"/>
      <c r="E116" s="112"/>
      <c r="F116" s="163"/>
    </row>
    <row r="117" spans="1:6" ht="25.5" x14ac:dyDescent="0.25">
      <c r="A117" s="58" t="s">
        <v>11</v>
      </c>
      <c r="B117" s="11" t="s">
        <v>652</v>
      </c>
      <c r="C117" s="127" t="s">
        <v>41</v>
      </c>
      <c r="D117" s="235">
        <v>220</v>
      </c>
      <c r="E117" s="255"/>
      <c r="F117" s="135">
        <f>D117*E117</f>
        <v>0</v>
      </c>
    </row>
    <row r="118" spans="1:6" x14ac:dyDescent="0.25">
      <c r="A118" s="58"/>
      <c r="B118" s="11"/>
      <c r="C118" s="127"/>
      <c r="D118" s="235"/>
      <c r="E118" s="112"/>
      <c r="F118" s="135"/>
    </row>
    <row r="119" spans="1:6" ht="51" x14ac:dyDescent="0.25">
      <c r="A119" s="58" t="s">
        <v>12</v>
      </c>
      <c r="B119" s="11" t="s">
        <v>653</v>
      </c>
      <c r="C119" s="127" t="s">
        <v>9</v>
      </c>
      <c r="D119" s="235">
        <v>350</v>
      </c>
      <c r="E119" s="255"/>
      <c r="F119" s="135">
        <f>D119*E119</f>
        <v>0</v>
      </c>
    </row>
    <row r="120" spans="1:6" ht="51" x14ac:dyDescent="0.25">
      <c r="A120" s="58"/>
      <c r="B120" s="28" t="s">
        <v>654</v>
      </c>
      <c r="C120" s="127"/>
      <c r="D120" s="235"/>
      <c r="E120" s="112"/>
      <c r="F120" s="135"/>
    </row>
    <row r="121" spans="1:6" x14ac:dyDescent="0.25">
      <c r="A121" s="58"/>
      <c r="B121" s="17"/>
      <c r="C121" s="122"/>
      <c r="D121" s="144"/>
      <c r="E121" s="112"/>
      <c r="F121" s="163"/>
    </row>
    <row r="122" spans="1:6" ht="63.75" x14ac:dyDescent="0.25">
      <c r="A122" s="58" t="s">
        <v>13</v>
      </c>
      <c r="B122" s="11" t="s">
        <v>655</v>
      </c>
      <c r="C122" s="127" t="s">
        <v>5</v>
      </c>
      <c r="D122" s="235">
        <v>6</v>
      </c>
      <c r="E122" s="255"/>
      <c r="F122" s="135">
        <f>D122*E122</f>
        <v>0</v>
      </c>
    </row>
    <row r="123" spans="1:6" x14ac:dyDescent="0.25">
      <c r="A123" s="58"/>
      <c r="B123" s="17"/>
      <c r="C123" s="122"/>
      <c r="D123" s="144"/>
      <c r="E123" s="112"/>
      <c r="F123" s="163"/>
    </row>
    <row r="124" spans="1:6" ht="38.25" x14ac:dyDescent="0.25">
      <c r="A124" s="58" t="s">
        <v>14</v>
      </c>
      <c r="B124" s="11" t="s">
        <v>656</v>
      </c>
      <c r="C124" s="127" t="s">
        <v>9</v>
      </c>
      <c r="D124" s="235">
        <v>1105</v>
      </c>
      <c r="E124" s="255"/>
      <c r="F124" s="135">
        <f>D124*E124</f>
        <v>0</v>
      </c>
    </row>
    <row r="125" spans="1:6" x14ac:dyDescent="0.25">
      <c r="A125" s="58"/>
      <c r="B125" s="11"/>
      <c r="C125" s="127"/>
      <c r="D125" s="235"/>
      <c r="E125" s="112"/>
      <c r="F125" s="135"/>
    </row>
    <row r="126" spans="1:6" ht="38.25" x14ac:dyDescent="0.25">
      <c r="A126" s="58" t="s">
        <v>15</v>
      </c>
      <c r="B126" s="11" t="s">
        <v>657</v>
      </c>
      <c r="C126" s="127" t="s">
        <v>9</v>
      </c>
      <c r="D126" s="235">
        <f>D124</f>
        <v>1105</v>
      </c>
      <c r="E126" s="255"/>
      <c r="F126" s="135">
        <f>D126*E126</f>
        <v>0</v>
      </c>
    </row>
    <row r="127" spans="1:6" x14ac:dyDescent="0.25">
      <c r="A127" s="58"/>
      <c r="B127" s="11"/>
      <c r="C127" s="127"/>
      <c r="D127" s="235"/>
      <c r="E127" s="112"/>
      <c r="F127" s="135"/>
    </row>
    <row r="128" spans="1:6" ht="25.5" x14ac:dyDescent="0.25">
      <c r="A128" s="58" t="s">
        <v>39</v>
      </c>
      <c r="B128" s="11" t="s">
        <v>658</v>
      </c>
      <c r="C128" s="127" t="s">
        <v>9</v>
      </c>
      <c r="D128" s="235">
        <f>D124</f>
        <v>1105</v>
      </c>
      <c r="E128" s="255"/>
      <c r="F128" s="135">
        <f>D128*E128</f>
        <v>0</v>
      </c>
    </row>
    <row r="129" spans="1:6" x14ac:dyDescent="0.25">
      <c r="A129" s="58"/>
      <c r="B129" s="11"/>
      <c r="C129" s="127"/>
      <c r="D129" s="235"/>
      <c r="E129" s="112"/>
      <c r="F129" s="135"/>
    </row>
    <row r="130" spans="1:6" ht="25.5" x14ac:dyDescent="0.25">
      <c r="A130" s="58" t="s">
        <v>38</v>
      </c>
      <c r="B130" s="11" t="s">
        <v>659</v>
      </c>
      <c r="C130" s="127" t="s">
        <v>41</v>
      </c>
      <c r="D130" s="235">
        <f>D117</f>
        <v>220</v>
      </c>
      <c r="E130" s="255"/>
      <c r="F130" s="135">
        <f>D130*E130</f>
        <v>0</v>
      </c>
    </row>
    <row r="131" spans="1:6" x14ac:dyDescent="0.25">
      <c r="A131" s="58"/>
      <c r="B131" s="11"/>
      <c r="C131" s="127"/>
      <c r="D131" s="235"/>
      <c r="E131" s="112"/>
      <c r="F131" s="135"/>
    </row>
    <row r="132" spans="1:6" ht="63.75" x14ac:dyDescent="0.25">
      <c r="A132" s="58" t="s">
        <v>56</v>
      </c>
      <c r="B132" s="11" t="s">
        <v>660</v>
      </c>
      <c r="C132" s="127" t="s">
        <v>9</v>
      </c>
      <c r="D132" s="235">
        <v>45</v>
      </c>
      <c r="E132" s="255"/>
      <c r="F132" s="135">
        <f>D132*E132</f>
        <v>0</v>
      </c>
    </row>
    <row r="133" spans="1:6" x14ac:dyDescent="0.25">
      <c r="A133" s="58"/>
      <c r="B133" s="11"/>
      <c r="C133" s="127"/>
      <c r="D133" s="235"/>
      <c r="E133" s="112"/>
      <c r="F133" s="135"/>
    </row>
    <row r="134" spans="1:6" ht="51" x14ac:dyDescent="0.25">
      <c r="A134" s="58" t="s">
        <v>238</v>
      </c>
      <c r="B134" s="11" t="s">
        <v>690</v>
      </c>
      <c r="C134" s="127" t="s">
        <v>9</v>
      </c>
      <c r="D134" s="235">
        <f>D109-D132</f>
        <v>20</v>
      </c>
      <c r="E134" s="255"/>
      <c r="F134" s="135">
        <f>D134*E134</f>
        <v>0</v>
      </c>
    </row>
    <row r="135" spans="1:6" x14ac:dyDescent="0.25">
      <c r="A135" s="58"/>
      <c r="B135" s="11"/>
      <c r="C135" s="127"/>
      <c r="D135" s="235"/>
      <c r="E135" s="112"/>
      <c r="F135" s="135"/>
    </row>
    <row r="136" spans="1:6" ht="38.25" x14ac:dyDescent="0.25">
      <c r="A136" s="58" t="s">
        <v>238</v>
      </c>
      <c r="B136" s="11" t="s">
        <v>662</v>
      </c>
      <c r="C136" s="137" t="s">
        <v>638</v>
      </c>
      <c r="D136" s="226">
        <v>30</v>
      </c>
      <c r="E136" s="256"/>
      <c r="F136" s="135">
        <f>D136*E136</f>
        <v>0</v>
      </c>
    </row>
    <row r="137" spans="1:6" x14ac:dyDescent="0.25">
      <c r="A137" s="58"/>
      <c r="B137" s="20"/>
      <c r="C137" s="127"/>
      <c r="D137" s="236"/>
      <c r="E137" s="235"/>
      <c r="F137" s="170"/>
    </row>
    <row r="138" spans="1:6" ht="15.75" thickBot="1" x14ac:dyDescent="0.3">
      <c r="A138" s="59"/>
      <c r="B138" s="52" t="s">
        <v>50</v>
      </c>
      <c r="C138" s="126"/>
      <c r="D138" s="286"/>
      <c r="E138" s="234"/>
      <c r="F138" s="160">
        <f>SUM(F108:F137)</f>
        <v>0</v>
      </c>
    </row>
    <row r="139" spans="1:6" ht="15.75" thickTop="1" x14ac:dyDescent="0.25">
      <c r="A139" s="58"/>
      <c r="B139" s="5"/>
      <c r="C139" s="125"/>
      <c r="D139" s="285"/>
      <c r="E139" s="171"/>
      <c r="F139" s="166"/>
    </row>
    <row r="140" spans="1:6" x14ac:dyDescent="0.25">
      <c r="A140" s="58" t="s">
        <v>572</v>
      </c>
      <c r="B140" s="53" t="s">
        <v>142</v>
      </c>
      <c r="C140" s="125"/>
      <c r="D140" s="285"/>
      <c r="E140" s="171"/>
      <c r="F140" s="166"/>
    </row>
    <row r="141" spans="1:6" x14ac:dyDescent="0.25">
      <c r="A141" s="58"/>
      <c r="B141" s="16"/>
      <c r="C141" s="125"/>
      <c r="D141" s="285"/>
      <c r="E141" s="171"/>
      <c r="F141" s="166"/>
    </row>
    <row r="142" spans="1:6" ht="25.5" x14ac:dyDescent="0.25">
      <c r="A142" s="58" t="s">
        <v>1</v>
      </c>
      <c r="B142" s="15" t="s">
        <v>257</v>
      </c>
      <c r="C142" s="122" t="s">
        <v>9</v>
      </c>
      <c r="D142" s="144">
        <v>417.7</v>
      </c>
      <c r="E142" s="255"/>
      <c r="F142" s="135">
        <f>D142*E142</f>
        <v>0</v>
      </c>
    </row>
    <row r="143" spans="1:6" x14ac:dyDescent="0.25">
      <c r="A143" s="58"/>
      <c r="B143" s="5"/>
      <c r="C143" s="122"/>
      <c r="D143" s="144"/>
      <c r="E143" s="112"/>
      <c r="F143" s="163"/>
    </row>
    <row r="144" spans="1:6" ht="51" x14ac:dyDescent="0.25">
      <c r="A144" s="58" t="s">
        <v>6</v>
      </c>
      <c r="B144" s="11" t="s">
        <v>139</v>
      </c>
      <c r="C144" s="122" t="s">
        <v>8</v>
      </c>
      <c r="D144" s="144">
        <v>38.299999999999997</v>
      </c>
      <c r="E144" s="255"/>
      <c r="F144" s="135">
        <f>D144*E144</f>
        <v>0</v>
      </c>
    </row>
    <row r="145" spans="1:15" x14ac:dyDescent="0.25">
      <c r="A145" s="58"/>
      <c r="B145" s="5"/>
      <c r="C145" s="122"/>
      <c r="D145" s="144"/>
      <c r="E145" s="112"/>
      <c r="F145" s="163"/>
    </row>
    <row r="146" spans="1:15" ht="51" x14ac:dyDescent="0.25">
      <c r="A146" s="58" t="s">
        <v>7</v>
      </c>
      <c r="B146" s="13" t="s">
        <v>140</v>
      </c>
      <c r="C146" s="122" t="s">
        <v>8</v>
      </c>
      <c r="D146" s="144">
        <v>121.5</v>
      </c>
      <c r="E146" s="255"/>
      <c r="F146" s="135">
        <f>D146*E146</f>
        <v>0</v>
      </c>
    </row>
    <row r="147" spans="1:15" x14ac:dyDescent="0.25">
      <c r="A147" s="58"/>
      <c r="B147" s="13"/>
      <c r="C147" s="122"/>
      <c r="D147" s="144"/>
      <c r="E147" s="112"/>
      <c r="F147" s="163"/>
    </row>
    <row r="148" spans="1:15" ht="36" x14ac:dyDescent="0.25">
      <c r="A148" s="58" t="s">
        <v>10</v>
      </c>
      <c r="B148" s="64" t="s">
        <v>141</v>
      </c>
      <c r="C148" s="128" t="s">
        <v>33</v>
      </c>
      <c r="D148" s="144">
        <v>1</v>
      </c>
      <c r="E148" s="255"/>
      <c r="F148" s="135">
        <f>D148*E148</f>
        <v>0</v>
      </c>
    </row>
    <row r="149" spans="1:15" x14ac:dyDescent="0.25">
      <c r="A149" s="58"/>
      <c r="B149" s="14"/>
      <c r="C149" s="128"/>
      <c r="D149" s="144"/>
      <c r="E149" s="112"/>
      <c r="F149" s="163"/>
    </row>
    <row r="150" spans="1:15" x14ac:dyDescent="0.25">
      <c r="A150" s="58"/>
      <c r="B150" s="68" t="s">
        <v>143</v>
      </c>
      <c r="C150" s="128"/>
      <c r="D150" s="144"/>
      <c r="E150" s="112"/>
      <c r="F150" s="163"/>
    </row>
    <row r="151" spans="1:15" s="97" customFormat="1" x14ac:dyDescent="0.25">
      <c r="A151" s="58"/>
      <c r="B151" s="367" t="s">
        <v>446</v>
      </c>
      <c r="C151" s="367"/>
      <c r="D151" s="367"/>
      <c r="E151" s="367"/>
      <c r="F151" s="367"/>
      <c r="G151" s="99"/>
      <c r="H151"/>
      <c r="I151" s="79"/>
      <c r="J151"/>
      <c r="K151"/>
      <c r="L151" s="98"/>
      <c r="M151"/>
      <c r="N151"/>
      <c r="O151"/>
    </row>
    <row r="152" spans="1:15" s="97" customFormat="1" ht="75" customHeight="1" x14ac:dyDescent="0.25">
      <c r="A152" s="58"/>
      <c r="B152" s="368" t="s">
        <v>450</v>
      </c>
      <c r="C152" s="369"/>
      <c r="D152" s="369"/>
      <c r="E152" s="369"/>
      <c r="F152" s="369"/>
      <c r="G152" s="99"/>
      <c r="H152"/>
      <c r="I152" s="79"/>
      <c r="J152"/>
      <c r="K152"/>
      <c r="L152" s="98"/>
      <c r="M152"/>
      <c r="N152"/>
      <c r="O152"/>
    </row>
    <row r="153" spans="1:15" s="97" customFormat="1" ht="61.5" customHeight="1" x14ac:dyDescent="0.25">
      <c r="A153" s="58"/>
      <c r="B153" s="362" t="s">
        <v>444</v>
      </c>
      <c r="C153" s="362"/>
      <c r="D153" s="362"/>
      <c r="E153" s="362"/>
      <c r="F153" s="362"/>
      <c r="G153" s="100"/>
      <c r="H153"/>
      <c r="I153" s="79"/>
      <c r="J153"/>
      <c r="K153"/>
      <c r="L153" s="98"/>
      <c r="M153"/>
      <c r="N153"/>
      <c r="O153"/>
    </row>
    <row r="154" spans="1:15" s="97" customFormat="1" ht="97.5" customHeight="1" x14ac:dyDescent="0.25">
      <c r="A154" s="58"/>
      <c r="B154" s="362" t="s">
        <v>448</v>
      </c>
      <c r="C154" s="362"/>
      <c r="D154" s="362"/>
      <c r="E154" s="362"/>
      <c r="F154" s="362"/>
      <c r="G154" s="100"/>
      <c r="H154"/>
      <c r="I154" s="79"/>
      <c r="J154"/>
      <c r="K154"/>
      <c r="L154" s="98"/>
      <c r="M154"/>
      <c r="N154"/>
      <c r="O154"/>
    </row>
    <row r="155" spans="1:15" s="97" customFormat="1" ht="78" customHeight="1" x14ac:dyDescent="0.25">
      <c r="A155" s="58"/>
      <c r="B155" s="370" t="s">
        <v>447</v>
      </c>
      <c r="C155" s="371"/>
      <c r="D155" s="371"/>
      <c r="E155" s="371"/>
      <c r="F155" s="371"/>
      <c r="G155" s="100"/>
      <c r="H155"/>
      <c r="I155" s="79"/>
      <c r="J155"/>
      <c r="K155"/>
      <c r="L155" s="98"/>
      <c r="M155"/>
      <c r="N155"/>
      <c r="O155"/>
    </row>
    <row r="156" spans="1:15" s="97" customFormat="1" ht="18" customHeight="1" x14ac:dyDescent="0.25">
      <c r="A156" s="58"/>
      <c r="B156" s="361" t="s">
        <v>445</v>
      </c>
      <c r="C156" s="361"/>
      <c r="D156" s="361"/>
      <c r="E156" s="361"/>
      <c r="F156" s="361"/>
      <c r="G156" s="101"/>
      <c r="H156"/>
      <c r="I156" s="79"/>
      <c r="J156"/>
      <c r="K156"/>
      <c r="L156" s="98"/>
      <c r="M156"/>
      <c r="N156"/>
      <c r="O156"/>
    </row>
    <row r="157" spans="1:15" s="97" customFormat="1" ht="87.75" customHeight="1" x14ac:dyDescent="0.25">
      <c r="A157" s="58"/>
      <c r="B157" s="362" t="s">
        <v>449</v>
      </c>
      <c r="C157" s="363"/>
      <c r="D157" s="363"/>
      <c r="E157" s="363"/>
      <c r="F157" s="363"/>
      <c r="G157" s="102"/>
      <c r="H157"/>
      <c r="I157" s="79"/>
      <c r="J157"/>
      <c r="K157"/>
      <c r="L157" s="98"/>
      <c r="M157"/>
      <c r="N157"/>
      <c r="O157"/>
    </row>
    <row r="158" spans="1:15" ht="26.25" customHeight="1" x14ac:dyDescent="0.25">
      <c r="A158" s="58"/>
      <c r="B158" s="364" t="s">
        <v>451</v>
      </c>
      <c r="C158" s="365"/>
      <c r="D158" s="365"/>
      <c r="E158" s="365"/>
      <c r="F158" s="366"/>
      <c r="G158" s="179"/>
      <c r="H158" s="179"/>
    </row>
    <row r="159" spans="1:15" x14ac:dyDescent="0.25">
      <c r="A159" s="58"/>
      <c r="B159" s="14"/>
      <c r="C159" s="128"/>
      <c r="D159" s="144"/>
      <c r="E159" s="112"/>
      <c r="F159" s="163"/>
    </row>
    <row r="160" spans="1:15" ht="51" x14ac:dyDescent="0.25">
      <c r="A160" s="58"/>
      <c r="B160" s="11" t="s">
        <v>165</v>
      </c>
      <c r="C160" s="65"/>
      <c r="D160" s="153"/>
      <c r="E160" s="67"/>
      <c r="F160" s="67"/>
    </row>
    <row r="161" spans="1:7" ht="25.5" x14ac:dyDescent="0.25">
      <c r="A161" s="58" t="s">
        <v>11</v>
      </c>
      <c r="B161" s="78" t="s">
        <v>288</v>
      </c>
      <c r="C161" s="65" t="s">
        <v>41</v>
      </c>
      <c r="D161" s="153">
        <v>236.9</v>
      </c>
      <c r="E161" s="259"/>
      <c r="F161" s="67">
        <f>E161*D161</f>
        <v>0</v>
      </c>
    </row>
    <row r="162" spans="1:7" ht="25.5" x14ac:dyDescent="0.25">
      <c r="A162" s="58" t="s">
        <v>12</v>
      </c>
      <c r="B162" s="78" t="s">
        <v>178</v>
      </c>
      <c r="C162" s="65" t="s">
        <v>41</v>
      </c>
      <c r="D162" s="153">
        <v>203.3</v>
      </c>
      <c r="E162" s="259"/>
      <c r="F162" s="67">
        <f>E162*D162</f>
        <v>0</v>
      </c>
    </row>
    <row r="163" spans="1:7" ht="25.5" x14ac:dyDescent="0.25">
      <c r="A163" s="58" t="s">
        <v>13</v>
      </c>
      <c r="B163" s="78" t="s">
        <v>179</v>
      </c>
      <c r="C163" s="65" t="s">
        <v>41</v>
      </c>
      <c r="D163" s="153">
        <v>109.3</v>
      </c>
      <c r="E163" s="259"/>
      <c r="F163" s="67">
        <f>E163*D163</f>
        <v>0</v>
      </c>
    </row>
    <row r="164" spans="1:7" x14ac:dyDescent="0.25">
      <c r="A164" s="58"/>
      <c r="B164" s="78"/>
      <c r="C164" s="65"/>
      <c r="D164" s="153"/>
      <c r="E164" s="67"/>
      <c r="F164" s="67"/>
    </row>
    <row r="165" spans="1:7" x14ac:dyDescent="0.25">
      <c r="A165" s="58" t="s">
        <v>14</v>
      </c>
      <c r="B165" s="78" t="s">
        <v>248</v>
      </c>
      <c r="C165" s="65" t="s">
        <v>5</v>
      </c>
      <c r="D165" s="67">
        <v>13</v>
      </c>
      <c r="E165" s="259"/>
      <c r="F165" s="67">
        <f>E165*D165</f>
        <v>0</v>
      </c>
    </row>
    <row r="166" spans="1:7" x14ac:dyDescent="0.25">
      <c r="A166" s="58"/>
      <c r="B166" s="78"/>
      <c r="C166" s="65"/>
      <c r="D166" s="153"/>
      <c r="E166" s="67"/>
      <c r="F166" s="67"/>
    </row>
    <row r="167" spans="1:7" x14ac:dyDescent="0.25">
      <c r="A167" s="58"/>
      <c r="B167" s="70" t="s">
        <v>144</v>
      </c>
      <c r="C167" s="125"/>
      <c r="D167" s="285"/>
      <c r="E167" s="171"/>
      <c r="F167" s="166"/>
    </row>
    <row r="168" spans="1:7" x14ac:dyDescent="0.25">
      <c r="A168" s="58"/>
      <c r="B168" s="70"/>
      <c r="C168" s="125"/>
      <c r="D168" s="285"/>
      <c r="E168" s="171"/>
      <c r="F168" s="171"/>
    </row>
    <row r="169" spans="1:7" x14ac:dyDescent="0.25">
      <c r="A169" s="58"/>
      <c r="B169" s="69" t="s">
        <v>776</v>
      </c>
      <c r="C169" s="125"/>
      <c r="D169" s="285"/>
      <c r="E169" s="171"/>
      <c r="F169" s="171"/>
    </row>
    <row r="170" spans="1:7" x14ac:dyDescent="0.25">
      <c r="A170" s="58" t="s">
        <v>14</v>
      </c>
      <c r="B170" s="78" t="s">
        <v>289</v>
      </c>
      <c r="C170" s="75" t="s">
        <v>5</v>
      </c>
      <c r="D170" s="287">
        <v>1</v>
      </c>
      <c r="E170" s="260"/>
      <c r="F170" s="71">
        <f>D170*E170</f>
        <v>0</v>
      </c>
    </row>
    <row r="171" spans="1:7" x14ac:dyDescent="0.25">
      <c r="A171" s="58" t="s">
        <v>15</v>
      </c>
      <c r="B171" s="78" t="s">
        <v>265</v>
      </c>
      <c r="C171" s="125" t="s">
        <v>5</v>
      </c>
      <c r="D171" s="153">
        <v>1</v>
      </c>
      <c r="E171" s="259"/>
      <c r="F171" s="67">
        <f>E171*D171</f>
        <v>0</v>
      </c>
    </row>
    <row r="172" spans="1:7" x14ac:dyDescent="0.25">
      <c r="A172" s="179"/>
      <c r="B172" s="15" t="s">
        <v>154</v>
      </c>
      <c r="C172" s="129"/>
      <c r="D172" s="285"/>
      <c r="E172" s="171"/>
      <c r="F172" s="166"/>
    </row>
    <row r="173" spans="1:7" x14ac:dyDescent="0.25">
      <c r="A173" s="58" t="s">
        <v>39</v>
      </c>
      <c r="B173" s="15" t="s">
        <v>266</v>
      </c>
      <c r="C173" s="75" t="s">
        <v>5</v>
      </c>
      <c r="D173" s="287">
        <v>1</v>
      </c>
      <c r="E173" s="262"/>
      <c r="F173" s="71">
        <f t="shared" ref="F173:F180" si="0">D173*E173</f>
        <v>0</v>
      </c>
      <c r="G173" s="180"/>
    </row>
    <row r="174" spans="1:7" x14ac:dyDescent="0.25">
      <c r="A174" s="58" t="s">
        <v>38</v>
      </c>
      <c r="B174" s="15" t="s">
        <v>267</v>
      </c>
      <c r="C174" s="75" t="s">
        <v>5</v>
      </c>
      <c r="D174" s="287">
        <v>1</v>
      </c>
      <c r="E174" s="262"/>
      <c r="F174" s="71">
        <f t="shared" si="0"/>
        <v>0</v>
      </c>
    </row>
    <row r="175" spans="1:7" x14ac:dyDescent="0.25">
      <c r="A175" s="58" t="s">
        <v>56</v>
      </c>
      <c r="B175" s="15" t="s">
        <v>290</v>
      </c>
      <c r="C175" s="75" t="s">
        <v>5</v>
      </c>
      <c r="D175" s="287">
        <v>1</v>
      </c>
      <c r="E175" s="262"/>
      <c r="F175" s="71">
        <f t="shared" si="0"/>
        <v>0</v>
      </c>
    </row>
    <row r="176" spans="1:7" x14ac:dyDescent="0.25">
      <c r="A176" s="58" t="s">
        <v>238</v>
      </c>
      <c r="B176" s="15" t="s">
        <v>291</v>
      </c>
      <c r="C176" s="75" t="s">
        <v>5</v>
      </c>
      <c r="D176" s="287">
        <v>2</v>
      </c>
      <c r="E176" s="262"/>
      <c r="F176" s="71">
        <f t="shared" si="0"/>
        <v>0</v>
      </c>
    </row>
    <row r="177" spans="1:7" ht="25.5" x14ac:dyDescent="0.25">
      <c r="A177" s="58" t="s">
        <v>57</v>
      </c>
      <c r="B177" s="77" t="s">
        <v>701</v>
      </c>
      <c r="C177" s="72" t="s">
        <v>5</v>
      </c>
      <c r="D177" s="290">
        <v>1</v>
      </c>
      <c r="E177" s="264"/>
      <c r="F177" s="74">
        <f t="shared" si="0"/>
        <v>0</v>
      </c>
      <c r="G177" s="180"/>
    </row>
    <row r="178" spans="1:7" ht="25.5" x14ac:dyDescent="0.25">
      <c r="A178" s="58" t="s">
        <v>58</v>
      </c>
      <c r="B178" s="78" t="s">
        <v>150</v>
      </c>
      <c r="C178" s="75" t="s">
        <v>5</v>
      </c>
      <c r="D178" s="287">
        <v>1</v>
      </c>
      <c r="E178" s="260"/>
      <c r="F178" s="71">
        <f t="shared" si="0"/>
        <v>0</v>
      </c>
    </row>
    <row r="179" spans="1:7" x14ac:dyDescent="0.25">
      <c r="A179" s="58" t="s">
        <v>64</v>
      </c>
      <c r="B179" s="78" t="s">
        <v>151</v>
      </c>
      <c r="C179" s="75" t="s">
        <v>5</v>
      </c>
      <c r="D179" s="287">
        <v>1</v>
      </c>
      <c r="E179" s="260"/>
      <c r="F179" s="71">
        <f t="shared" si="0"/>
        <v>0</v>
      </c>
    </row>
    <row r="180" spans="1:7" x14ac:dyDescent="0.25">
      <c r="A180" s="58" t="s">
        <v>239</v>
      </c>
      <c r="B180" s="78" t="s">
        <v>149</v>
      </c>
      <c r="C180" s="125" t="s">
        <v>5</v>
      </c>
      <c r="D180" s="287">
        <v>1</v>
      </c>
      <c r="E180" s="260"/>
      <c r="F180" s="71">
        <f t="shared" si="0"/>
        <v>0</v>
      </c>
      <c r="G180" s="180"/>
    </row>
    <row r="181" spans="1:7" x14ac:dyDescent="0.25">
      <c r="A181" s="58"/>
      <c r="B181" s="78"/>
      <c r="C181" s="75"/>
      <c r="D181" s="287"/>
      <c r="E181" s="252"/>
      <c r="F181" s="71"/>
    </row>
    <row r="182" spans="1:7" x14ac:dyDescent="0.25">
      <c r="A182" s="58"/>
      <c r="B182" s="69" t="s">
        <v>292</v>
      </c>
      <c r="C182" s="125"/>
      <c r="D182" s="285"/>
      <c r="E182" s="171"/>
      <c r="F182" s="166"/>
    </row>
    <row r="183" spans="1:7" x14ac:dyDescent="0.25">
      <c r="A183" s="58" t="s">
        <v>69</v>
      </c>
      <c r="B183" s="78" t="s">
        <v>293</v>
      </c>
      <c r="C183" s="125" t="s">
        <v>5</v>
      </c>
      <c r="D183" s="153">
        <v>1</v>
      </c>
      <c r="E183" s="259"/>
      <c r="F183" s="67">
        <f>E183*D183</f>
        <v>0</v>
      </c>
    </row>
    <row r="184" spans="1:7" x14ac:dyDescent="0.25">
      <c r="A184" s="58"/>
      <c r="B184" s="15" t="s">
        <v>154</v>
      </c>
      <c r="C184" s="129"/>
      <c r="D184" s="285"/>
      <c r="E184" s="171"/>
      <c r="F184" s="166"/>
    </row>
    <row r="185" spans="1:7" x14ac:dyDescent="0.25">
      <c r="A185" s="58" t="s">
        <v>70</v>
      </c>
      <c r="B185" s="15" t="s">
        <v>266</v>
      </c>
      <c r="C185" s="75" t="s">
        <v>5</v>
      </c>
      <c r="D185" s="287">
        <v>1</v>
      </c>
      <c r="E185" s="262"/>
      <c r="F185" s="71">
        <f>D185*E185</f>
        <v>0</v>
      </c>
    </row>
    <row r="186" spans="1:7" x14ac:dyDescent="0.25">
      <c r="A186" s="58" t="s">
        <v>71</v>
      </c>
      <c r="B186" s="15" t="s">
        <v>267</v>
      </c>
      <c r="C186" s="75" t="s">
        <v>5</v>
      </c>
      <c r="D186" s="287">
        <v>1</v>
      </c>
      <c r="E186" s="262"/>
      <c r="F186" s="71">
        <f>D186*E186</f>
        <v>0</v>
      </c>
    </row>
    <row r="187" spans="1:7" x14ac:dyDescent="0.25">
      <c r="A187" s="58" t="s">
        <v>72</v>
      </c>
      <c r="B187" s="15" t="s">
        <v>290</v>
      </c>
      <c r="C187" s="75" t="s">
        <v>5</v>
      </c>
      <c r="D187" s="287">
        <v>1</v>
      </c>
      <c r="E187" s="262"/>
      <c r="F187" s="71">
        <f>D187*E187</f>
        <v>0</v>
      </c>
    </row>
    <row r="188" spans="1:7" x14ac:dyDescent="0.25">
      <c r="A188" s="58" t="s">
        <v>52</v>
      </c>
      <c r="B188" s="15" t="s">
        <v>154</v>
      </c>
      <c r="C188" s="129"/>
      <c r="D188" s="285"/>
      <c r="E188" s="171"/>
      <c r="F188" s="166"/>
    </row>
    <row r="189" spans="1:7" x14ac:dyDescent="0.25">
      <c r="A189" s="58" t="s">
        <v>73</v>
      </c>
      <c r="B189" s="15" t="s">
        <v>294</v>
      </c>
      <c r="C189" s="75" t="s">
        <v>5</v>
      </c>
      <c r="D189" s="287">
        <v>1</v>
      </c>
      <c r="E189" s="262"/>
      <c r="F189" s="71">
        <f>D189*E189</f>
        <v>0</v>
      </c>
    </row>
    <row r="190" spans="1:7" x14ac:dyDescent="0.25">
      <c r="A190" s="58" t="s">
        <v>74</v>
      </c>
      <c r="B190" s="15" t="s">
        <v>295</v>
      </c>
      <c r="C190" s="75" t="s">
        <v>5</v>
      </c>
      <c r="D190" s="287">
        <v>1</v>
      </c>
      <c r="E190" s="262"/>
      <c r="F190" s="71">
        <f>D190*E190</f>
        <v>0</v>
      </c>
    </row>
    <row r="191" spans="1:7" x14ac:dyDescent="0.25">
      <c r="A191" s="58" t="s">
        <v>75</v>
      </c>
      <c r="B191" s="15" t="s">
        <v>296</v>
      </c>
      <c r="C191" s="75" t="s">
        <v>5</v>
      </c>
      <c r="D191" s="287">
        <v>1</v>
      </c>
      <c r="E191" s="262"/>
      <c r="F191" s="71">
        <f>D191*E191</f>
        <v>0</v>
      </c>
    </row>
    <row r="192" spans="1:7" x14ac:dyDescent="0.25">
      <c r="A192" s="58" t="s">
        <v>76</v>
      </c>
      <c r="B192" s="15" t="s">
        <v>697</v>
      </c>
      <c r="C192" s="75" t="s">
        <v>5</v>
      </c>
      <c r="D192" s="287">
        <v>1</v>
      </c>
      <c r="E192" s="262"/>
      <c r="F192" s="71">
        <f>D192*E192</f>
        <v>0</v>
      </c>
      <c r="G192" s="180"/>
    </row>
    <row r="193" spans="1:6" x14ac:dyDescent="0.25">
      <c r="A193" s="58"/>
      <c r="B193" s="15"/>
      <c r="C193" s="75"/>
      <c r="D193" s="287"/>
      <c r="E193" s="171"/>
      <c r="F193" s="71"/>
    </row>
    <row r="194" spans="1:6" ht="26.25" x14ac:dyDescent="0.25">
      <c r="A194" s="58"/>
      <c r="B194" s="69" t="s">
        <v>297</v>
      </c>
      <c r="C194" s="75"/>
      <c r="D194" s="287"/>
      <c r="E194" s="171"/>
      <c r="F194" s="71"/>
    </row>
    <row r="195" spans="1:6" x14ac:dyDescent="0.25">
      <c r="A195" s="58" t="s">
        <v>240</v>
      </c>
      <c r="B195" s="64" t="s">
        <v>213</v>
      </c>
      <c r="C195" s="82" t="s">
        <v>5</v>
      </c>
      <c r="D195" s="294">
        <v>8</v>
      </c>
      <c r="E195" s="293"/>
      <c r="F195" s="71">
        <f t="shared" ref="F195:F201" si="1">D195*E195</f>
        <v>0</v>
      </c>
    </row>
    <row r="196" spans="1:6" x14ac:dyDescent="0.25">
      <c r="A196" s="58" t="s">
        <v>77</v>
      </c>
      <c r="B196" s="64" t="s">
        <v>188</v>
      </c>
      <c r="C196" s="65" t="s">
        <v>5</v>
      </c>
      <c r="D196" s="153">
        <v>8</v>
      </c>
      <c r="E196" s="259"/>
      <c r="F196" s="71">
        <f t="shared" si="1"/>
        <v>0</v>
      </c>
    </row>
    <row r="197" spans="1:6" x14ac:dyDescent="0.25">
      <c r="A197" s="58" t="s">
        <v>78</v>
      </c>
      <c r="B197" s="64" t="s">
        <v>189</v>
      </c>
      <c r="C197" s="65" t="s">
        <v>5</v>
      </c>
      <c r="D197" s="153">
        <v>8</v>
      </c>
      <c r="E197" s="259"/>
      <c r="F197" s="71">
        <f t="shared" si="1"/>
        <v>0</v>
      </c>
    </row>
    <row r="198" spans="1:6" ht="24" x14ac:dyDescent="0.25">
      <c r="A198" s="58" t="s">
        <v>79</v>
      </c>
      <c r="B198" s="64" t="s">
        <v>214</v>
      </c>
      <c r="C198" s="65" t="s">
        <v>5</v>
      </c>
      <c r="D198" s="153">
        <v>8</v>
      </c>
      <c r="E198" s="259"/>
      <c r="F198" s="71">
        <f t="shared" si="1"/>
        <v>0</v>
      </c>
    </row>
    <row r="199" spans="1:6" x14ac:dyDescent="0.25">
      <c r="A199" s="58" t="s">
        <v>80</v>
      </c>
      <c r="B199" s="83" t="s">
        <v>215</v>
      </c>
      <c r="C199" s="65" t="s">
        <v>5</v>
      </c>
      <c r="D199" s="153">
        <v>8</v>
      </c>
      <c r="E199" s="259"/>
      <c r="F199" s="67">
        <f t="shared" si="1"/>
        <v>0</v>
      </c>
    </row>
    <row r="200" spans="1:6" x14ac:dyDescent="0.25">
      <c r="A200" s="58" t="s">
        <v>81</v>
      </c>
      <c r="B200" s="83" t="s">
        <v>282</v>
      </c>
      <c r="C200" s="65" t="s">
        <v>5</v>
      </c>
      <c r="D200" s="153">
        <v>16</v>
      </c>
      <c r="E200" s="259"/>
      <c r="F200" s="67">
        <f t="shared" si="1"/>
        <v>0</v>
      </c>
    </row>
    <row r="201" spans="1:6" x14ac:dyDescent="0.25">
      <c r="A201" s="58" t="s">
        <v>82</v>
      </c>
      <c r="B201" s="83" t="s">
        <v>217</v>
      </c>
      <c r="C201" s="65" t="s">
        <v>5</v>
      </c>
      <c r="D201" s="153">
        <v>8</v>
      </c>
      <c r="E201" s="259"/>
      <c r="F201" s="67">
        <f t="shared" si="1"/>
        <v>0</v>
      </c>
    </row>
    <row r="202" spans="1:6" x14ac:dyDescent="0.25">
      <c r="A202" s="58"/>
      <c r="B202" s="15"/>
      <c r="C202" s="75"/>
      <c r="D202" s="287"/>
      <c r="E202" s="171"/>
      <c r="F202" s="71"/>
    </row>
    <row r="203" spans="1:6" ht="26.25" x14ac:dyDescent="0.25">
      <c r="A203" s="58"/>
      <c r="B203" s="69" t="s">
        <v>298</v>
      </c>
      <c r="C203" s="75"/>
      <c r="D203" s="287"/>
      <c r="E203" s="171"/>
      <c r="F203" s="71"/>
    </row>
    <row r="204" spans="1:6" x14ac:dyDescent="0.25">
      <c r="A204" s="58" t="s">
        <v>241</v>
      </c>
      <c r="B204" s="64" t="s">
        <v>213</v>
      </c>
      <c r="C204" s="82" t="s">
        <v>5</v>
      </c>
      <c r="D204" s="294">
        <v>3</v>
      </c>
      <c r="E204" s="293"/>
      <c r="F204" s="71">
        <f t="shared" ref="F204:F210" si="2">D204*E204</f>
        <v>0</v>
      </c>
    </row>
    <row r="205" spans="1:6" x14ac:dyDescent="0.25">
      <c r="A205" s="58" t="s">
        <v>242</v>
      </c>
      <c r="B205" s="64" t="s">
        <v>188</v>
      </c>
      <c r="C205" s="65" t="s">
        <v>5</v>
      </c>
      <c r="D205" s="153">
        <v>3</v>
      </c>
      <c r="E205" s="259"/>
      <c r="F205" s="71">
        <f t="shared" si="2"/>
        <v>0</v>
      </c>
    </row>
    <row r="206" spans="1:6" x14ac:dyDescent="0.25">
      <c r="A206" s="58" t="s">
        <v>83</v>
      </c>
      <c r="B206" s="64" t="s">
        <v>189</v>
      </c>
      <c r="C206" s="65" t="s">
        <v>5</v>
      </c>
      <c r="D206" s="153">
        <v>3</v>
      </c>
      <c r="E206" s="259"/>
      <c r="F206" s="71">
        <f t="shared" si="2"/>
        <v>0</v>
      </c>
    </row>
    <row r="207" spans="1:6" ht="24" x14ac:dyDescent="0.25">
      <c r="A207" s="58" t="s">
        <v>243</v>
      </c>
      <c r="B207" s="64" t="s">
        <v>214</v>
      </c>
      <c r="C207" s="65" t="s">
        <v>5</v>
      </c>
      <c r="D207" s="153">
        <v>3</v>
      </c>
      <c r="E207" s="259"/>
      <c r="F207" s="71">
        <f t="shared" si="2"/>
        <v>0</v>
      </c>
    </row>
    <row r="208" spans="1:6" x14ac:dyDescent="0.25">
      <c r="A208" s="58" t="s">
        <v>84</v>
      </c>
      <c r="B208" s="83" t="s">
        <v>215</v>
      </c>
      <c r="C208" s="65" t="s">
        <v>5</v>
      </c>
      <c r="D208" s="153">
        <v>3</v>
      </c>
      <c r="E208" s="259"/>
      <c r="F208" s="67">
        <f t="shared" si="2"/>
        <v>0</v>
      </c>
    </row>
    <row r="209" spans="1:7" x14ac:dyDescent="0.25">
      <c r="A209" s="58" t="s">
        <v>85</v>
      </c>
      <c r="B209" s="83" t="s">
        <v>218</v>
      </c>
      <c r="C209" s="65" t="s">
        <v>5</v>
      </c>
      <c r="D209" s="153">
        <v>6</v>
      </c>
      <c r="E209" s="259"/>
      <c r="F209" s="67">
        <f t="shared" si="2"/>
        <v>0</v>
      </c>
      <c r="G209" s="180"/>
    </row>
    <row r="210" spans="1:7" x14ac:dyDescent="0.25">
      <c r="A210" s="58" t="s">
        <v>86</v>
      </c>
      <c r="B210" s="83" t="s">
        <v>217</v>
      </c>
      <c r="C210" s="65" t="s">
        <v>5</v>
      </c>
      <c r="D210" s="153">
        <v>3</v>
      </c>
      <c r="E210" s="259"/>
      <c r="F210" s="67">
        <f t="shared" si="2"/>
        <v>0</v>
      </c>
    </row>
    <row r="211" spans="1:7" x14ac:dyDescent="0.25">
      <c r="A211" s="58"/>
      <c r="B211" s="69"/>
      <c r="C211" s="65"/>
      <c r="D211" s="153"/>
      <c r="E211" s="67"/>
      <c r="F211" s="71"/>
    </row>
    <row r="212" spans="1:7" x14ac:dyDescent="0.25">
      <c r="A212" s="58"/>
      <c r="B212" s="69" t="s">
        <v>299</v>
      </c>
      <c r="C212" s="75"/>
      <c r="D212" s="287"/>
      <c r="E212" s="171"/>
      <c r="F212" s="71"/>
    </row>
    <row r="213" spans="1:7" x14ac:dyDescent="0.25">
      <c r="A213" s="58" t="s">
        <v>87</v>
      </c>
      <c r="B213" s="64" t="s">
        <v>213</v>
      </c>
      <c r="C213" s="82" t="s">
        <v>5</v>
      </c>
      <c r="D213" s="294">
        <v>2</v>
      </c>
      <c r="E213" s="293"/>
      <c r="F213" s="71">
        <f t="shared" ref="F213:F219" si="3">D213*E213</f>
        <v>0</v>
      </c>
    </row>
    <row r="214" spans="1:7" x14ac:dyDescent="0.25">
      <c r="A214" s="58" t="s">
        <v>244</v>
      </c>
      <c r="B214" s="64" t="s">
        <v>188</v>
      </c>
      <c r="C214" s="65" t="s">
        <v>5</v>
      </c>
      <c r="D214" s="153">
        <v>2</v>
      </c>
      <c r="E214" s="259"/>
      <c r="F214" s="71">
        <f t="shared" si="3"/>
        <v>0</v>
      </c>
    </row>
    <row r="215" spans="1:7" x14ac:dyDescent="0.25">
      <c r="A215" s="58" t="s">
        <v>245</v>
      </c>
      <c r="B215" s="64" t="s">
        <v>189</v>
      </c>
      <c r="C215" s="65" t="s">
        <v>5</v>
      </c>
      <c r="D215" s="153">
        <v>2</v>
      </c>
      <c r="E215" s="259"/>
      <c r="F215" s="71">
        <f t="shared" si="3"/>
        <v>0</v>
      </c>
    </row>
    <row r="216" spans="1:7" ht="24" x14ac:dyDescent="0.25">
      <c r="A216" s="58" t="s">
        <v>246</v>
      </c>
      <c r="B216" s="64" t="s">
        <v>214</v>
      </c>
      <c r="C216" s="65" t="s">
        <v>5</v>
      </c>
      <c r="D216" s="153">
        <v>2</v>
      </c>
      <c r="E216" s="259"/>
      <c r="F216" s="71">
        <f t="shared" si="3"/>
        <v>0</v>
      </c>
    </row>
    <row r="217" spans="1:7" x14ac:dyDescent="0.25">
      <c r="A217" s="58" t="s">
        <v>247</v>
      </c>
      <c r="B217" s="83" t="s">
        <v>215</v>
      </c>
      <c r="C217" s="65" t="s">
        <v>5</v>
      </c>
      <c r="D217" s="153">
        <v>1</v>
      </c>
      <c r="E217" s="259"/>
      <c r="F217" s="67">
        <f t="shared" si="3"/>
        <v>0</v>
      </c>
    </row>
    <row r="218" spans="1:7" x14ac:dyDescent="0.25">
      <c r="A218" s="58" t="s">
        <v>456</v>
      </c>
      <c r="B218" s="83" t="s">
        <v>218</v>
      </c>
      <c r="C218" s="65" t="s">
        <v>5</v>
      </c>
      <c r="D218" s="153">
        <v>1</v>
      </c>
      <c r="E218" s="259"/>
      <c r="F218" s="67">
        <f t="shared" si="3"/>
        <v>0</v>
      </c>
    </row>
    <row r="219" spans="1:7" x14ac:dyDescent="0.25">
      <c r="A219" s="58" t="s">
        <v>457</v>
      </c>
      <c r="B219" s="83" t="s">
        <v>216</v>
      </c>
      <c r="C219" s="65" t="s">
        <v>5</v>
      </c>
      <c r="D219" s="153">
        <v>2</v>
      </c>
      <c r="E219" s="259"/>
      <c r="F219" s="67">
        <f t="shared" si="3"/>
        <v>0</v>
      </c>
    </row>
    <row r="220" spans="1:7" x14ac:dyDescent="0.25">
      <c r="A220" s="58"/>
      <c r="B220" s="83"/>
      <c r="C220" s="65"/>
      <c r="D220" s="153"/>
      <c r="E220" s="67"/>
      <c r="F220" s="67"/>
    </row>
    <row r="221" spans="1:7" ht="64.5" x14ac:dyDescent="0.25">
      <c r="A221" s="58" t="s">
        <v>459</v>
      </c>
      <c r="B221" s="83" t="s">
        <v>419</v>
      </c>
      <c r="C221" s="65" t="s">
        <v>5</v>
      </c>
      <c r="D221" s="287">
        <v>12</v>
      </c>
      <c r="E221" s="259"/>
      <c r="F221" s="71">
        <f>D221*E221</f>
        <v>0</v>
      </c>
      <c r="G221" s="92"/>
    </row>
    <row r="222" spans="1:7" ht="51" x14ac:dyDescent="0.25">
      <c r="A222" s="58"/>
      <c r="B222" s="28" t="s">
        <v>680</v>
      </c>
      <c r="C222" s="65"/>
      <c r="D222" s="287"/>
      <c r="E222" s="275"/>
      <c r="F222" s="71"/>
      <c r="G222" s="92"/>
    </row>
    <row r="223" spans="1:7" x14ac:dyDescent="0.25">
      <c r="A223" s="58"/>
      <c r="B223" s="83"/>
      <c r="C223" s="65"/>
      <c r="D223" s="287"/>
      <c r="E223" s="275"/>
      <c r="F223" s="71"/>
      <c r="G223" s="92"/>
    </row>
    <row r="224" spans="1:7" ht="26.25" x14ac:dyDescent="0.25">
      <c r="A224" s="58" t="s">
        <v>460</v>
      </c>
      <c r="B224" s="83" t="s">
        <v>387</v>
      </c>
      <c r="C224" s="65" t="s">
        <v>5</v>
      </c>
      <c r="D224" s="287">
        <f>D165</f>
        <v>13</v>
      </c>
      <c r="E224" s="259"/>
      <c r="F224" s="71">
        <f>D224*E224</f>
        <v>0</v>
      </c>
      <c r="G224" s="92"/>
    </row>
    <row r="225" spans="1:6" x14ac:dyDescent="0.25">
      <c r="A225" s="58"/>
      <c r="B225" s="10"/>
      <c r="C225" s="125"/>
      <c r="D225" s="285"/>
      <c r="E225" s="171"/>
      <c r="F225" s="166"/>
    </row>
    <row r="226" spans="1:6" ht="15.75" thickBot="1" x14ac:dyDescent="0.3">
      <c r="A226" s="59"/>
      <c r="B226" s="52" t="s">
        <v>145</v>
      </c>
      <c r="C226" s="126"/>
      <c r="D226" s="286"/>
      <c r="E226" s="234"/>
      <c r="F226" s="160">
        <f>SUM(F141:F225)</f>
        <v>0</v>
      </c>
    </row>
    <row r="227" spans="1:6" ht="15.75" thickTop="1" x14ac:dyDescent="0.25">
      <c r="A227" s="58"/>
      <c r="B227" s="16"/>
      <c r="C227" s="125"/>
      <c r="D227" s="285"/>
      <c r="E227" s="171"/>
      <c r="F227" s="166"/>
    </row>
    <row r="228" spans="1:6" x14ac:dyDescent="0.25">
      <c r="A228" s="58" t="s">
        <v>618</v>
      </c>
      <c r="B228" s="16" t="s">
        <v>68</v>
      </c>
      <c r="C228" s="125"/>
      <c r="D228" s="285"/>
      <c r="E228" s="166"/>
      <c r="F228" s="166"/>
    </row>
    <row r="229" spans="1:6" x14ac:dyDescent="0.25">
      <c r="A229" s="58"/>
      <c r="B229" s="16"/>
      <c r="C229" s="125"/>
      <c r="D229" s="285"/>
      <c r="E229" s="171"/>
      <c r="F229" s="166"/>
    </row>
    <row r="230" spans="1:6" ht="25.5" x14ac:dyDescent="0.25">
      <c r="A230" s="58" t="s">
        <v>1</v>
      </c>
      <c r="B230" s="15" t="s">
        <v>146</v>
      </c>
      <c r="C230" s="125" t="s">
        <v>41</v>
      </c>
      <c r="D230" s="285">
        <f>SUM(D161:D163)</f>
        <v>549.5</v>
      </c>
      <c r="E230" s="262"/>
      <c r="F230" s="71">
        <f>D230*E230</f>
        <v>0</v>
      </c>
    </row>
    <row r="231" spans="1:6" x14ac:dyDescent="0.25">
      <c r="A231" s="58"/>
      <c r="B231" s="16"/>
      <c r="C231" s="125"/>
      <c r="D231" s="285"/>
      <c r="E231" s="171"/>
      <c r="F231" s="166"/>
    </row>
    <row r="232" spans="1:6" x14ac:dyDescent="0.25">
      <c r="A232" s="58" t="s">
        <v>6</v>
      </c>
      <c r="B232" s="64" t="s">
        <v>147</v>
      </c>
      <c r="C232" s="125" t="s">
        <v>41</v>
      </c>
      <c r="D232" s="285">
        <v>456.5</v>
      </c>
      <c r="E232" s="262"/>
      <c r="F232" s="71">
        <f>D232*E232</f>
        <v>0</v>
      </c>
    </row>
    <row r="233" spans="1:6" x14ac:dyDescent="0.25">
      <c r="A233" s="58"/>
      <c r="B233" s="16"/>
      <c r="C233" s="125"/>
      <c r="D233" s="285"/>
      <c r="E233" s="171"/>
      <c r="F233" s="171"/>
    </row>
    <row r="234" spans="1:6" ht="25.5" x14ac:dyDescent="0.25">
      <c r="A234" s="58" t="s">
        <v>7</v>
      </c>
      <c r="B234" s="15" t="s">
        <v>668</v>
      </c>
      <c r="C234" s="125" t="s">
        <v>5</v>
      </c>
      <c r="D234" s="171">
        <v>1</v>
      </c>
      <c r="E234" s="262"/>
      <c r="F234" s="71">
        <f>D234*E234</f>
        <v>0</v>
      </c>
    </row>
    <row r="235" spans="1:6" ht="38.25" x14ac:dyDescent="0.25">
      <c r="A235" s="58"/>
      <c r="B235" s="28" t="s">
        <v>679</v>
      </c>
      <c r="C235" s="125"/>
      <c r="D235" s="171"/>
      <c r="E235" s="171"/>
      <c r="F235" s="171"/>
    </row>
    <row r="237" spans="1:6" ht="25.5" x14ac:dyDescent="0.25">
      <c r="A237" s="58" t="s">
        <v>10</v>
      </c>
      <c r="B237" s="22" t="s">
        <v>621</v>
      </c>
      <c r="C237" s="130" t="s">
        <v>41</v>
      </c>
      <c r="D237" s="285">
        <v>456.35</v>
      </c>
      <c r="E237" s="262"/>
      <c r="F237" s="71">
        <f>D237*E237</f>
        <v>0</v>
      </c>
    </row>
    <row r="238" spans="1:6" x14ac:dyDescent="0.25">
      <c r="A238" s="25"/>
      <c r="B238" s="55"/>
      <c r="C238" s="140"/>
      <c r="D238" s="288"/>
      <c r="E238" s="276"/>
      <c r="F238" s="174"/>
    </row>
    <row r="239" spans="1:6" ht="15.75" thickBot="1" x14ac:dyDescent="0.3">
      <c r="A239" s="59"/>
      <c r="B239" s="52" t="s">
        <v>51</v>
      </c>
      <c r="C239" s="126"/>
      <c r="D239" s="286"/>
      <c r="E239" s="234"/>
      <c r="F239" s="160">
        <f>SUM(F229:F238)</f>
        <v>0</v>
      </c>
    </row>
    <row r="240" spans="1:6" ht="15.75" thickTop="1" x14ac:dyDescent="0.25">
      <c r="A240" s="58"/>
      <c r="B240" s="16"/>
      <c r="C240" s="125"/>
      <c r="D240" s="285"/>
      <c r="E240" s="171"/>
      <c r="F240" s="166"/>
    </row>
    <row r="241" spans="1:6" x14ac:dyDescent="0.25">
      <c r="A241" s="58"/>
      <c r="F241" s="172"/>
    </row>
    <row r="242" spans="1:6" ht="15.75" thickBot="1" x14ac:dyDescent="0.3">
      <c r="A242" s="59"/>
      <c r="B242" s="84" t="s">
        <v>286</v>
      </c>
      <c r="C242" s="126"/>
      <c r="D242" s="286"/>
      <c r="E242" s="234"/>
      <c r="F242" s="160">
        <f>F239+F226+F138+F104+F73+F51</f>
        <v>0</v>
      </c>
    </row>
    <row r="243" spans="1:6" ht="15.75" thickTop="1" x14ac:dyDescent="0.25">
      <c r="A243" s="61"/>
      <c r="B243" s="179"/>
      <c r="C243" s="184"/>
      <c r="D243" s="187"/>
      <c r="E243" s="169"/>
      <c r="F243" s="169"/>
    </row>
    <row r="244" spans="1:6" x14ac:dyDescent="0.25">
      <c r="A244" s="61"/>
      <c r="B244" s="179"/>
      <c r="C244" s="184"/>
      <c r="D244" s="187"/>
      <c r="E244" s="169"/>
      <c r="F244" s="169"/>
    </row>
    <row r="245" spans="1:6" x14ac:dyDescent="0.25">
      <c r="A245" s="185"/>
      <c r="B245" s="179"/>
      <c r="C245" s="184"/>
      <c r="D245" s="187"/>
      <c r="E245" s="187"/>
    </row>
    <row r="246" spans="1:6" x14ac:dyDescent="0.25">
      <c r="A246" s="61"/>
      <c r="B246" s="179"/>
      <c r="C246" s="184"/>
      <c r="D246" s="187"/>
      <c r="E246" s="169"/>
    </row>
    <row r="247" spans="1:6" x14ac:dyDescent="0.25">
      <c r="A247" s="61"/>
      <c r="B247" s="179"/>
      <c r="C247" s="184"/>
      <c r="D247" s="187"/>
      <c r="E247" s="169"/>
    </row>
    <row r="248" spans="1:6" x14ac:dyDescent="0.25">
      <c r="A248" s="61"/>
      <c r="B248" s="179"/>
      <c r="C248" s="184"/>
      <c r="D248" s="187"/>
      <c r="E248" s="169"/>
    </row>
    <row r="249" spans="1:6" x14ac:dyDescent="0.25">
      <c r="A249" s="61"/>
      <c r="B249" s="179"/>
      <c r="C249" s="184"/>
      <c r="D249" s="187"/>
      <c r="E249" s="169"/>
    </row>
    <row r="250" spans="1:6" x14ac:dyDescent="0.25">
      <c r="A250" s="61"/>
      <c r="B250" s="179"/>
      <c r="C250" s="184"/>
      <c r="D250" s="187"/>
      <c r="E250" s="169"/>
    </row>
    <row r="251" spans="1:6" x14ac:dyDescent="0.25">
      <c r="A251" s="61"/>
      <c r="B251" s="179"/>
      <c r="C251" s="184"/>
      <c r="D251" s="187"/>
      <c r="E251" s="169"/>
    </row>
    <row r="252" spans="1:6" x14ac:dyDescent="0.25">
      <c r="A252" s="61"/>
      <c r="B252" s="179"/>
      <c r="C252" s="184"/>
      <c r="D252" s="187"/>
      <c r="E252" s="169"/>
    </row>
    <row r="253" spans="1:6" x14ac:dyDescent="0.25">
      <c r="A253" s="61"/>
      <c r="B253" s="179"/>
      <c r="C253" s="184"/>
      <c r="D253" s="187"/>
      <c r="E253" s="169"/>
    </row>
    <row r="254" spans="1:6" x14ac:dyDescent="0.25">
      <c r="A254" s="61"/>
      <c r="B254" s="179"/>
      <c r="C254" s="184"/>
      <c r="D254" s="187"/>
      <c r="E254" s="169"/>
    </row>
    <row r="255" spans="1:6" x14ac:dyDescent="0.25">
      <c r="A255" s="61"/>
      <c r="B255" s="179"/>
      <c r="C255" s="184"/>
      <c r="D255" s="187"/>
      <c r="E255" s="169"/>
    </row>
    <row r="256" spans="1:6" x14ac:dyDescent="0.25">
      <c r="A256" s="61"/>
      <c r="B256" s="179"/>
      <c r="C256" s="184"/>
      <c r="D256" s="187"/>
      <c r="E256" s="169"/>
    </row>
    <row r="257" spans="1:5" x14ac:dyDescent="0.25">
      <c r="A257" s="61"/>
      <c r="B257" s="179"/>
      <c r="C257" s="184"/>
      <c r="D257" s="187"/>
      <c r="E257" s="169"/>
    </row>
    <row r="258" spans="1:5" x14ac:dyDescent="0.25">
      <c r="A258" s="61"/>
      <c r="B258" s="179"/>
      <c r="C258" s="184"/>
      <c r="D258" s="187"/>
      <c r="E258" s="169"/>
    </row>
    <row r="259" spans="1:5" x14ac:dyDescent="0.25">
      <c r="A259" s="61"/>
      <c r="B259" s="179"/>
      <c r="C259" s="184"/>
      <c r="D259" s="187"/>
      <c r="E259" s="169"/>
    </row>
    <row r="260" spans="1:5" x14ac:dyDescent="0.25">
      <c r="A260" s="61"/>
      <c r="B260" s="179"/>
      <c r="C260" s="184"/>
      <c r="D260" s="187"/>
      <c r="E260" s="169"/>
    </row>
    <row r="261" spans="1:5" x14ac:dyDescent="0.25">
      <c r="A261" s="61"/>
      <c r="B261" s="179"/>
      <c r="C261" s="184"/>
      <c r="D261" s="187"/>
      <c r="E261" s="169"/>
    </row>
    <row r="262" spans="1:5" x14ac:dyDescent="0.25">
      <c r="A262" s="61"/>
      <c r="B262" s="179"/>
      <c r="C262" s="184"/>
      <c r="D262" s="187"/>
      <c r="E262" s="169"/>
    </row>
    <row r="263" spans="1:5" x14ac:dyDescent="0.25">
      <c r="A263" s="185"/>
      <c r="B263" s="179"/>
      <c r="C263" s="184"/>
      <c r="D263" s="187"/>
      <c r="E263" s="169"/>
    </row>
    <row r="264" spans="1:5" x14ac:dyDescent="0.25">
      <c r="A264" s="185"/>
      <c r="B264" s="179"/>
      <c r="C264" s="184"/>
      <c r="D264" s="187"/>
      <c r="E264" s="169"/>
    </row>
    <row r="265" spans="1:5" x14ac:dyDescent="0.25">
      <c r="A265" s="185"/>
      <c r="B265" s="179"/>
      <c r="C265" s="184"/>
      <c r="D265" s="187"/>
      <c r="E265" s="169"/>
    </row>
    <row r="266" spans="1:5" x14ac:dyDescent="0.25">
      <c r="A266" s="185"/>
      <c r="B266" s="179"/>
      <c r="C266" s="184"/>
      <c r="D266" s="187"/>
      <c r="E266" s="169"/>
    </row>
    <row r="267" spans="1:5" x14ac:dyDescent="0.25">
      <c r="A267" s="185"/>
      <c r="B267" s="179"/>
      <c r="C267" s="184"/>
      <c r="D267" s="187"/>
      <c r="E267" s="169"/>
    </row>
    <row r="268" spans="1:5" x14ac:dyDescent="0.25">
      <c r="A268" s="185"/>
      <c r="B268" s="179"/>
      <c r="C268" s="184"/>
      <c r="D268" s="187"/>
      <c r="E268" s="169"/>
    </row>
    <row r="269" spans="1:5" x14ac:dyDescent="0.25">
      <c r="A269" s="185"/>
      <c r="B269" s="179"/>
      <c r="C269" s="184"/>
      <c r="D269" s="187"/>
      <c r="E269" s="169"/>
    </row>
    <row r="270" spans="1:5" x14ac:dyDescent="0.25">
      <c r="A270" s="185"/>
      <c r="B270" s="179"/>
      <c r="C270" s="184"/>
      <c r="D270" s="187"/>
      <c r="E270" s="169"/>
    </row>
    <row r="271" spans="1:5" x14ac:dyDescent="0.25">
      <c r="A271" s="185"/>
      <c r="B271" s="179"/>
      <c r="C271" s="184"/>
      <c r="D271" s="187"/>
      <c r="E271" s="169"/>
    </row>
    <row r="272" spans="1:5" x14ac:dyDescent="0.25">
      <c r="A272" s="185"/>
      <c r="B272" s="179"/>
      <c r="C272" s="184"/>
      <c r="D272" s="187"/>
      <c r="E272" s="169"/>
    </row>
    <row r="273" spans="1:5" x14ac:dyDescent="0.25">
      <c r="A273" s="185"/>
      <c r="B273" s="179"/>
      <c r="C273" s="184"/>
      <c r="D273" s="187"/>
      <c r="E273" s="169"/>
    </row>
    <row r="274" spans="1:5" x14ac:dyDescent="0.25">
      <c r="A274" s="185"/>
      <c r="B274" s="179"/>
      <c r="C274" s="184"/>
      <c r="D274" s="187"/>
      <c r="E274" s="169"/>
    </row>
    <row r="275" spans="1:5" x14ac:dyDescent="0.25">
      <c r="A275" s="185"/>
      <c r="B275" s="179"/>
      <c r="C275" s="184"/>
      <c r="D275" s="187"/>
      <c r="E275" s="169"/>
    </row>
    <row r="276" spans="1:5" x14ac:dyDescent="0.25">
      <c r="A276" s="185"/>
      <c r="B276" s="179"/>
      <c r="C276" s="184"/>
      <c r="D276" s="187"/>
      <c r="E276" s="169"/>
    </row>
    <row r="277" spans="1:5" x14ac:dyDescent="0.25">
      <c r="A277" s="185"/>
      <c r="B277" s="179"/>
      <c r="C277" s="184"/>
      <c r="D277" s="187"/>
      <c r="E277" s="169"/>
    </row>
    <row r="278" spans="1:5" x14ac:dyDescent="0.25">
      <c r="A278" s="185"/>
      <c r="B278" s="179"/>
      <c r="C278" s="184"/>
      <c r="D278" s="187"/>
      <c r="E278" s="169"/>
    </row>
    <row r="279" spans="1:5" x14ac:dyDescent="0.25">
      <c r="A279" s="185"/>
      <c r="B279" s="179"/>
      <c r="C279" s="184"/>
      <c r="D279" s="187"/>
      <c r="E279" s="169"/>
    </row>
    <row r="280" spans="1:5" x14ac:dyDescent="0.25">
      <c r="A280" s="185"/>
      <c r="B280" s="179"/>
      <c r="C280" s="184"/>
      <c r="D280" s="187"/>
      <c r="E280" s="169"/>
    </row>
    <row r="281" spans="1:5" x14ac:dyDescent="0.25">
      <c r="A281" s="185"/>
      <c r="B281" s="179"/>
      <c r="C281" s="184"/>
      <c r="D281" s="187"/>
      <c r="E281" s="169"/>
    </row>
    <row r="282" spans="1:5" x14ac:dyDescent="0.25">
      <c r="A282" s="185"/>
      <c r="B282" s="179"/>
      <c r="C282" s="184"/>
      <c r="D282" s="187"/>
      <c r="E282" s="169"/>
    </row>
    <row r="283" spans="1:5" x14ac:dyDescent="0.25">
      <c r="A283" s="185"/>
      <c r="B283" s="179"/>
      <c r="C283" s="184"/>
      <c r="D283" s="187"/>
      <c r="E283" s="169"/>
    </row>
    <row r="284" spans="1:5" x14ac:dyDescent="0.25">
      <c r="A284" s="185"/>
      <c r="B284" s="179"/>
      <c r="C284" s="184"/>
      <c r="D284" s="187"/>
      <c r="E284" s="169"/>
    </row>
    <row r="285" spans="1:5" x14ac:dyDescent="0.25">
      <c r="A285" s="185"/>
      <c r="B285" s="179"/>
      <c r="C285" s="184"/>
      <c r="D285" s="187"/>
      <c r="E285" s="169"/>
    </row>
    <row r="286" spans="1:5" x14ac:dyDescent="0.25">
      <c r="A286" s="185"/>
      <c r="B286" s="179"/>
      <c r="C286" s="184"/>
      <c r="D286" s="187"/>
      <c r="E286" s="169"/>
    </row>
    <row r="287" spans="1:5" x14ac:dyDescent="0.25">
      <c r="A287" s="185"/>
      <c r="B287" s="179"/>
      <c r="C287" s="184"/>
      <c r="D287" s="187"/>
      <c r="E287" s="169"/>
    </row>
    <row r="288" spans="1:5" x14ac:dyDescent="0.25">
      <c r="A288" s="185"/>
      <c r="B288" s="179"/>
      <c r="C288" s="184"/>
      <c r="D288" s="187"/>
      <c r="E288" s="169"/>
    </row>
    <row r="289" spans="1:5" x14ac:dyDescent="0.25">
      <c r="A289" s="185"/>
      <c r="B289" s="179"/>
      <c r="C289" s="184"/>
      <c r="D289" s="187"/>
      <c r="E289" s="169"/>
    </row>
    <row r="290" spans="1:5" x14ac:dyDescent="0.25">
      <c r="A290" s="185"/>
      <c r="B290" s="179"/>
      <c r="C290" s="184"/>
      <c r="D290" s="187"/>
      <c r="E290" s="169"/>
    </row>
    <row r="291" spans="1:5" x14ac:dyDescent="0.25">
      <c r="A291" s="185"/>
      <c r="B291" s="179"/>
      <c r="C291" s="184"/>
      <c r="D291" s="187"/>
      <c r="E291" s="169"/>
    </row>
    <row r="292" spans="1:5" x14ac:dyDescent="0.25">
      <c r="A292" s="185"/>
      <c r="B292" s="179"/>
      <c r="C292" s="184"/>
      <c r="D292" s="187"/>
      <c r="E292" s="169"/>
    </row>
    <row r="293" spans="1:5" x14ac:dyDescent="0.25">
      <c r="A293" s="185"/>
      <c r="B293" s="179"/>
      <c r="C293" s="184"/>
      <c r="D293" s="187"/>
      <c r="E293" s="169"/>
    </row>
    <row r="294" spans="1:5" x14ac:dyDescent="0.25">
      <c r="A294" s="185"/>
      <c r="B294" s="179"/>
      <c r="C294" s="184"/>
      <c r="D294" s="187"/>
      <c r="E294" s="169"/>
    </row>
    <row r="295" spans="1:5" x14ac:dyDescent="0.25">
      <c r="A295" s="185"/>
      <c r="B295" s="179"/>
      <c r="C295" s="184"/>
      <c r="D295" s="187"/>
      <c r="E295" s="169"/>
    </row>
    <row r="296" spans="1:5" x14ac:dyDescent="0.25">
      <c r="A296" s="185"/>
      <c r="B296" s="179"/>
      <c r="C296" s="184"/>
      <c r="D296" s="187"/>
      <c r="E296" s="169"/>
    </row>
    <row r="297" spans="1:5" x14ac:dyDescent="0.25">
      <c r="A297" s="185"/>
      <c r="B297" s="179"/>
      <c r="C297" s="184"/>
      <c r="D297" s="187"/>
      <c r="E297" s="169"/>
    </row>
    <row r="298" spans="1:5" x14ac:dyDescent="0.25">
      <c r="A298" s="185"/>
      <c r="B298" s="179"/>
      <c r="C298" s="184"/>
      <c r="D298" s="187"/>
      <c r="E298" s="169"/>
    </row>
    <row r="299" spans="1:5" x14ac:dyDescent="0.25">
      <c r="A299" s="185"/>
      <c r="B299" s="179"/>
      <c r="C299" s="184"/>
      <c r="D299" s="187"/>
      <c r="E299" s="169"/>
    </row>
    <row r="300" spans="1:5" x14ac:dyDescent="0.25">
      <c r="A300" s="185"/>
      <c r="B300" s="179"/>
      <c r="C300" s="184"/>
      <c r="D300" s="187"/>
      <c r="E300" s="169"/>
    </row>
    <row r="301" spans="1:5" x14ac:dyDescent="0.25">
      <c r="A301" s="185"/>
      <c r="B301" s="179"/>
      <c r="C301" s="184"/>
      <c r="D301" s="187"/>
      <c r="E301" s="169"/>
    </row>
    <row r="302" spans="1:5" x14ac:dyDescent="0.25">
      <c r="A302" s="185"/>
      <c r="B302" s="179"/>
      <c r="C302" s="184"/>
      <c r="D302" s="187"/>
      <c r="E302" s="169"/>
    </row>
    <row r="303" spans="1:5" x14ac:dyDescent="0.25">
      <c r="A303" s="185"/>
      <c r="B303" s="179"/>
      <c r="C303" s="184"/>
      <c r="D303" s="187"/>
      <c r="E303" s="169"/>
    </row>
    <row r="304" spans="1:5" x14ac:dyDescent="0.25">
      <c r="A304" s="185"/>
      <c r="B304" s="179"/>
      <c r="C304" s="184"/>
      <c r="D304" s="187"/>
      <c r="E304" s="169"/>
    </row>
    <row r="305" spans="1:5" x14ac:dyDescent="0.25">
      <c r="A305" s="185"/>
      <c r="B305" s="179"/>
      <c r="C305" s="184"/>
      <c r="D305" s="187"/>
      <c r="E305" s="169"/>
    </row>
    <row r="306" spans="1:5" x14ac:dyDescent="0.25">
      <c r="A306" s="185"/>
      <c r="B306" s="179"/>
      <c r="C306" s="184"/>
      <c r="D306" s="187"/>
      <c r="E306" s="169"/>
    </row>
    <row r="307" spans="1:5" x14ac:dyDescent="0.25">
      <c r="A307" s="185"/>
      <c r="B307" s="179"/>
      <c r="C307" s="184"/>
      <c r="D307" s="187"/>
      <c r="E307" s="169"/>
    </row>
    <row r="308" spans="1:5" x14ac:dyDescent="0.25">
      <c r="A308" s="185"/>
      <c r="B308" s="179"/>
      <c r="C308" s="184"/>
      <c r="D308" s="187"/>
      <c r="E308" s="169"/>
    </row>
    <row r="309" spans="1:5" x14ac:dyDescent="0.25">
      <c r="A309" s="185"/>
      <c r="B309" s="179"/>
      <c r="C309" s="184"/>
      <c r="D309" s="187"/>
      <c r="E309" s="169"/>
    </row>
    <row r="310" spans="1:5" x14ac:dyDescent="0.25">
      <c r="A310" s="185"/>
      <c r="B310" s="179"/>
      <c r="C310" s="184"/>
      <c r="D310" s="187"/>
      <c r="E310" s="169"/>
    </row>
    <row r="311" spans="1:5" x14ac:dyDescent="0.25">
      <c r="A311" s="185"/>
      <c r="B311" s="179"/>
      <c r="C311" s="184"/>
      <c r="D311" s="187"/>
      <c r="E311" s="169"/>
    </row>
    <row r="312" spans="1:5" x14ac:dyDescent="0.25">
      <c r="A312" s="185"/>
      <c r="B312" s="179"/>
      <c r="C312" s="184"/>
      <c r="D312" s="187"/>
      <c r="E312" s="169"/>
    </row>
    <row r="313" spans="1:5" x14ac:dyDescent="0.25">
      <c r="A313" s="185"/>
      <c r="B313" s="179"/>
      <c r="C313" s="184"/>
      <c r="D313" s="187"/>
      <c r="E313" s="169"/>
    </row>
    <row r="314" spans="1:5" x14ac:dyDescent="0.25">
      <c r="A314" s="185"/>
      <c r="B314" s="179"/>
      <c r="C314" s="184"/>
      <c r="D314" s="187"/>
      <c r="E314" s="169"/>
    </row>
    <row r="315" spans="1:5" x14ac:dyDescent="0.25">
      <c r="A315" s="185"/>
      <c r="B315" s="179"/>
      <c r="C315" s="184"/>
      <c r="D315" s="187"/>
      <c r="E315" s="169"/>
    </row>
    <row r="316" spans="1:5" x14ac:dyDescent="0.25">
      <c r="A316" s="185"/>
      <c r="B316" s="179"/>
      <c r="C316" s="184"/>
      <c r="D316" s="187"/>
      <c r="E316" s="169"/>
    </row>
    <row r="317" spans="1:5" x14ac:dyDescent="0.25">
      <c r="A317" s="185"/>
      <c r="B317" s="179"/>
      <c r="C317" s="184"/>
      <c r="D317" s="187"/>
      <c r="E317" s="169"/>
    </row>
    <row r="318" spans="1:5" x14ac:dyDescent="0.25">
      <c r="A318" s="185"/>
      <c r="B318" s="179"/>
      <c r="C318" s="184"/>
      <c r="D318" s="187"/>
      <c r="E318" s="169"/>
    </row>
    <row r="319" spans="1:5" x14ac:dyDescent="0.25">
      <c r="A319" s="185"/>
      <c r="B319" s="179"/>
      <c r="C319" s="184"/>
      <c r="D319" s="187"/>
      <c r="E319" s="169"/>
    </row>
    <row r="320" spans="1:5" x14ac:dyDescent="0.25">
      <c r="A320" s="185"/>
      <c r="B320" s="179"/>
      <c r="C320" s="184"/>
      <c r="D320" s="187"/>
      <c r="E320" s="169"/>
    </row>
    <row r="321" spans="1:5" x14ac:dyDescent="0.25">
      <c r="A321" s="185"/>
      <c r="B321" s="179"/>
      <c r="C321" s="184"/>
      <c r="D321" s="187"/>
      <c r="E321" s="169"/>
    </row>
    <row r="322" spans="1:5" x14ac:dyDescent="0.25">
      <c r="A322" s="185"/>
      <c r="B322" s="179"/>
      <c r="C322" s="184"/>
      <c r="D322" s="187"/>
      <c r="E322" s="169"/>
    </row>
    <row r="323" spans="1:5" x14ac:dyDescent="0.25">
      <c r="A323" s="185"/>
      <c r="B323" s="179"/>
      <c r="C323" s="184"/>
      <c r="D323" s="187"/>
      <c r="E323" s="169"/>
    </row>
    <row r="324" spans="1:5" x14ac:dyDescent="0.25">
      <c r="A324" s="185"/>
      <c r="B324" s="179"/>
      <c r="C324" s="184"/>
      <c r="D324" s="187"/>
      <c r="E324" s="169"/>
    </row>
    <row r="325" spans="1:5" x14ac:dyDescent="0.25">
      <c r="A325" s="185"/>
      <c r="B325" s="179"/>
      <c r="C325" s="184"/>
      <c r="D325" s="187"/>
      <c r="E325" s="169"/>
    </row>
    <row r="326" spans="1:5" x14ac:dyDescent="0.25">
      <c r="A326" s="185"/>
      <c r="B326" s="179"/>
      <c r="C326" s="184"/>
      <c r="D326" s="187"/>
      <c r="E326" s="169"/>
    </row>
    <row r="327" spans="1:5" x14ac:dyDescent="0.25">
      <c r="A327" s="185"/>
      <c r="B327" s="179"/>
      <c r="C327" s="184"/>
      <c r="D327" s="187"/>
      <c r="E327" s="169"/>
    </row>
    <row r="328" spans="1:5" x14ac:dyDescent="0.25">
      <c r="A328" s="185"/>
      <c r="B328" s="179"/>
      <c r="C328" s="184"/>
      <c r="D328" s="187"/>
      <c r="E328" s="169"/>
    </row>
    <row r="329" spans="1:5" x14ac:dyDescent="0.25">
      <c r="A329" s="185"/>
      <c r="B329" s="179"/>
      <c r="C329" s="184"/>
      <c r="D329" s="187"/>
      <c r="E329" s="169"/>
    </row>
    <row r="330" spans="1:5" x14ac:dyDescent="0.25">
      <c r="A330" s="185"/>
      <c r="B330" s="179"/>
      <c r="C330" s="184"/>
      <c r="D330" s="187"/>
      <c r="E330" s="169"/>
    </row>
    <row r="331" spans="1:5" x14ac:dyDescent="0.25">
      <c r="A331" s="185"/>
      <c r="B331" s="179"/>
      <c r="C331" s="184"/>
      <c r="D331" s="187"/>
      <c r="E331" s="169"/>
    </row>
    <row r="332" spans="1:5" x14ac:dyDescent="0.25">
      <c r="A332" s="185"/>
      <c r="B332" s="179"/>
      <c r="C332" s="184"/>
      <c r="D332" s="187"/>
      <c r="E332" s="169"/>
    </row>
    <row r="333" spans="1:5" x14ac:dyDescent="0.25">
      <c r="A333" s="185"/>
      <c r="B333" s="179"/>
      <c r="C333" s="184"/>
      <c r="D333" s="187"/>
      <c r="E333" s="169"/>
    </row>
    <row r="334" spans="1:5" x14ac:dyDescent="0.25">
      <c r="A334" s="185"/>
      <c r="B334" s="179"/>
      <c r="C334" s="184"/>
      <c r="D334" s="187"/>
      <c r="E334" s="169"/>
    </row>
    <row r="335" spans="1:5" x14ac:dyDescent="0.25">
      <c r="A335" s="185"/>
      <c r="B335" s="179"/>
      <c r="C335" s="184"/>
      <c r="D335" s="187"/>
      <c r="E335" s="169"/>
    </row>
    <row r="336" spans="1:5" x14ac:dyDescent="0.25">
      <c r="A336" s="185"/>
      <c r="B336" s="179"/>
      <c r="C336" s="184"/>
      <c r="D336" s="187"/>
      <c r="E336" s="169"/>
    </row>
    <row r="337" spans="1:5" x14ac:dyDescent="0.25">
      <c r="A337" s="185"/>
      <c r="B337" s="179"/>
      <c r="C337" s="184"/>
      <c r="D337" s="187"/>
      <c r="E337" s="169"/>
    </row>
    <row r="338" spans="1:5" x14ac:dyDescent="0.25">
      <c r="A338" s="185"/>
      <c r="B338" s="179"/>
      <c r="C338" s="184"/>
      <c r="D338" s="187"/>
      <c r="E338" s="169"/>
    </row>
    <row r="339" spans="1:5" x14ac:dyDescent="0.25">
      <c r="A339" s="185"/>
      <c r="B339" s="179"/>
      <c r="C339" s="184"/>
      <c r="D339" s="187"/>
      <c r="E339" s="169"/>
    </row>
    <row r="340" spans="1:5" x14ac:dyDescent="0.25">
      <c r="A340" s="185"/>
      <c r="B340" s="179"/>
      <c r="C340" s="184"/>
      <c r="D340" s="187"/>
      <c r="E340" s="169"/>
    </row>
    <row r="341" spans="1:5" x14ac:dyDescent="0.25">
      <c r="A341" s="185"/>
      <c r="B341" s="179"/>
      <c r="C341" s="184"/>
      <c r="D341" s="187"/>
      <c r="E341" s="169"/>
    </row>
    <row r="342" spans="1:5" x14ac:dyDescent="0.25">
      <c r="A342" s="185"/>
      <c r="B342" s="179"/>
      <c r="C342" s="184"/>
      <c r="D342" s="187"/>
      <c r="E342" s="169"/>
    </row>
    <row r="343" spans="1:5" x14ac:dyDescent="0.25">
      <c r="A343" s="185"/>
      <c r="B343" s="179"/>
      <c r="C343" s="184"/>
      <c r="D343" s="187"/>
      <c r="E343" s="169"/>
    </row>
    <row r="344" spans="1:5" x14ac:dyDescent="0.25">
      <c r="A344" s="185"/>
      <c r="B344" s="179"/>
      <c r="C344" s="184"/>
      <c r="D344" s="187"/>
      <c r="E344" s="169"/>
    </row>
    <row r="345" spans="1:5" x14ac:dyDescent="0.25">
      <c r="A345" s="185"/>
      <c r="B345" s="179"/>
      <c r="C345" s="184"/>
      <c r="D345" s="187"/>
      <c r="E345" s="169"/>
    </row>
    <row r="346" spans="1:5" x14ac:dyDescent="0.25">
      <c r="A346" s="185"/>
      <c r="B346" s="179"/>
      <c r="C346" s="184"/>
      <c r="D346" s="187"/>
      <c r="E346" s="169"/>
    </row>
    <row r="347" spans="1:5" x14ac:dyDescent="0.25">
      <c r="A347" s="185"/>
      <c r="B347" s="179"/>
      <c r="C347" s="184"/>
      <c r="D347" s="187"/>
      <c r="E347" s="169"/>
    </row>
    <row r="348" spans="1:5" x14ac:dyDescent="0.25">
      <c r="A348" s="185"/>
      <c r="B348" s="179"/>
      <c r="C348" s="184"/>
      <c r="D348" s="187"/>
      <c r="E348" s="169"/>
    </row>
    <row r="349" spans="1:5" x14ac:dyDescent="0.25">
      <c r="A349" s="185"/>
      <c r="B349" s="179"/>
      <c r="C349" s="184"/>
      <c r="D349" s="187"/>
      <c r="E349" s="169"/>
    </row>
    <row r="350" spans="1:5" x14ac:dyDescent="0.25">
      <c r="A350" s="185"/>
      <c r="B350" s="179"/>
      <c r="C350" s="184"/>
      <c r="D350" s="187"/>
      <c r="E350" s="169"/>
    </row>
    <row r="351" spans="1:5" x14ac:dyDescent="0.25">
      <c r="A351" s="185"/>
      <c r="B351" s="179"/>
      <c r="C351" s="184"/>
      <c r="D351" s="187"/>
      <c r="E351" s="169"/>
    </row>
    <row r="352" spans="1:5" x14ac:dyDescent="0.25">
      <c r="A352" s="185"/>
      <c r="B352" s="179"/>
      <c r="C352" s="184"/>
      <c r="D352" s="187"/>
      <c r="E352" s="169"/>
    </row>
    <row r="353" spans="1:5" x14ac:dyDescent="0.25">
      <c r="A353" s="185"/>
      <c r="B353" s="179"/>
      <c r="C353" s="184"/>
      <c r="D353" s="187"/>
      <c r="E353" s="169"/>
    </row>
    <row r="354" spans="1:5" x14ac:dyDescent="0.25">
      <c r="A354" s="185"/>
      <c r="B354" s="179"/>
      <c r="C354" s="184"/>
      <c r="D354" s="187"/>
      <c r="E354" s="169"/>
    </row>
    <row r="355" spans="1:5" x14ac:dyDescent="0.25">
      <c r="A355" s="185"/>
      <c r="B355" s="179"/>
      <c r="C355" s="184"/>
      <c r="D355" s="187"/>
      <c r="E355" s="169"/>
    </row>
    <row r="356" spans="1:5" x14ac:dyDescent="0.25">
      <c r="A356" s="185"/>
      <c r="B356" s="179"/>
      <c r="C356" s="184"/>
      <c r="D356" s="187"/>
      <c r="E356" s="169"/>
    </row>
    <row r="357" spans="1:5" x14ac:dyDescent="0.25">
      <c r="A357" s="185"/>
      <c r="B357" s="179"/>
      <c r="C357" s="184"/>
      <c r="D357" s="187"/>
      <c r="E357" s="169"/>
    </row>
    <row r="358" spans="1:5" x14ac:dyDescent="0.25">
      <c r="A358" s="185"/>
      <c r="B358" s="179"/>
      <c r="C358" s="184"/>
      <c r="D358" s="187"/>
      <c r="E358" s="169"/>
    </row>
    <row r="359" spans="1:5" x14ac:dyDescent="0.25">
      <c r="A359" s="185"/>
      <c r="B359" s="179"/>
      <c r="C359" s="184"/>
      <c r="D359" s="187"/>
      <c r="E359" s="169"/>
    </row>
    <row r="360" spans="1:5" x14ac:dyDescent="0.25">
      <c r="A360" s="185"/>
      <c r="B360" s="179"/>
      <c r="C360" s="184"/>
      <c r="D360" s="187"/>
      <c r="E360" s="169"/>
    </row>
    <row r="361" spans="1:5" x14ac:dyDescent="0.25">
      <c r="A361" s="185"/>
      <c r="B361" s="179"/>
      <c r="C361" s="184"/>
      <c r="D361" s="187"/>
      <c r="E361" s="169"/>
    </row>
    <row r="362" spans="1:5" x14ac:dyDescent="0.25">
      <c r="A362" s="185"/>
      <c r="B362" s="179"/>
      <c r="C362" s="184"/>
      <c r="D362" s="187"/>
      <c r="E362" s="169"/>
    </row>
    <row r="363" spans="1:5" x14ac:dyDescent="0.25">
      <c r="A363" s="185"/>
      <c r="B363" s="179"/>
      <c r="C363" s="184"/>
      <c r="D363" s="187"/>
      <c r="E363" s="169"/>
    </row>
    <row r="364" spans="1:5" x14ac:dyDescent="0.25">
      <c r="A364" s="185"/>
      <c r="B364" s="179"/>
      <c r="C364" s="184"/>
      <c r="D364" s="187"/>
      <c r="E364" s="169"/>
    </row>
    <row r="365" spans="1:5" x14ac:dyDescent="0.25">
      <c r="A365" s="185"/>
      <c r="B365" s="179"/>
      <c r="C365" s="184"/>
      <c r="D365" s="187"/>
      <c r="E365" s="169"/>
    </row>
    <row r="366" spans="1:5" x14ac:dyDescent="0.25">
      <c r="A366" s="185"/>
      <c r="B366" s="179"/>
      <c r="C366" s="184"/>
      <c r="D366" s="187"/>
      <c r="E366" s="169"/>
    </row>
    <row r="367" spans="1:5" x14ac:dyDescent="0.25">
      <c r="A367" s="185"/>
      <c r="B367" s="179"/>
      <c r="C367" s="184"/>
      <c r="D367" s="187"/>
      <c r="E367" s="169"/>
    </row>
    <row r="368" spans="1:5" x14ac:dyDescent="0.25">
      <c r="A368" s="185"/>
      <c r="B368" s="179"/>
      <c r="C368" s="184"/>
      <c r="D368" s="187"/>
      <c r="E368" s="169"/>
    </row>
    <row r="369" spans="1:5" x14ac:dyDescent="0.25">
      <c r="A369" s="185"/>
      <c r="B369" s="179"/>
      <c r="C369" s="184"/>
      <c r="D369" s="187"/>
      <c r="E369" s="169"/>
    </row>
    <row r="370" spans="1:5" x14ac:dyDescent="0.25">
      <c r="A370" s="185"/>
      <c r="B370" s="179"/>
      <c r="C370" s="184"/>
      <c r="D370" s="187"/>
      <c r="E370" s="169"/>
    </row>
    <row r="371" spans="1:5" x14ac:dyDescent="0.25">
      <c r="A371" s="185"/>
      <c r="B371" s="179"/>
      <c r="C371" s="184"/>
      <c r="D371" s="187"/>
      <c r="E371" s="169"/>
    </row>
    <row r="372" spans="1:5" x14ac:dyDescent="0.25">
      <c r="A372" s="185"/>
      <c r="B372" s="179"/>
      <c r="C372" s="184"/>
      <c r="D372" s="187"/>
      <c r="E372" s="169"/>
    </row>
    <row r="373" spans="1:5" x14ac:dyDescent="0.25">
      <c r="A373" s="185"/>
      <c r="B373" s="179"/>
      <c r="C373" s="184"/>
      <c r="D373" s="187"/>
      <c r="E373" s="169"/>
    </row>
    <row r="374" spans="1:5" x14ac:dyDescent="0.25">
      <c r="A374" s="185"/>
      <c r="B374" s="179"/>
      <c r="C374" s="184"/>
      <c r="D374" s="187"/>
      <c r="E374" s="169"/>
    </row>
    <row r="375" spans="1:5" x14ac:dyDescent="0.25">
      <c r="A375" s="185"/>
      <c r="B375" s="179"/>
      <c r="C375" s="184"/>
      <c r="D375" s="187"/>
      <c r="E375" s="169"/>
    </row>
    <row r="376" spans="1:5" x14ac:dyDescent="0.25">
      <c r="A376" s="185"/>
      <c r="B376" s="179"/>
      <c r="C376" s="184"/>
      <c r="D376" s="187"/>
      <c r="E376" s="169"/>
    </row>
    <row r="377" spans="1:5" x14ac:dyDescent="0.25">
      <c r="A377" s="185"/>
      <c r="B377" s="179"/>
      <c r="C377" s="184"/>
      <c r="D377" s="187"/>
      <c r="E377" s="169"/>
    </row>
    <row r="378" spans="1:5" x14ac:dyDescent="0.25">
      <c r="A378" s="185"/>
      <c r="B378" s="179"/>
      <c r="C378" s="184"/>
      <c r="D378" s="187"/>
      <c r="E378" s="169"/>
    </row>
    <row r="379" spans="1:5" x14ac:dyDescent="0.25">
      <c r="A379" s="185"/>
      <c r="B379" s="179"/>
      <c r="C379" s="184"/>
      <c r="D379" s="187"/>
      <c r="E379" s="169"/>
    </row>
    <row r="380" spans="1:5" x14ac:dyDescent="0.25">
      <c r="A380" s="185"/>
      <c r="B380" s="179"/>
      <c r="C380" s="184"/>
      <c r="D380" s="187"/>
      <c r="E380" s="169"/>
    </row>
    <row r="381" spans="1:5" x14ac:dyDescent="0.25">
      <c r="A381" s="185"/>
      <c r="B381" s="179"/>
      <c r="C381" s="184"/>
      <c r="D381" s="187"/>
      <c r="E381" s="169"/>
    </row>
    <row r="382" spans="1:5" x14ac:dyDescent="0.25">
      <c r="A382" s="185"/>
      <c r="B382" s="179"/>
      <c r="C382" s="184"/>
      <c r="D382" s="187"/>
      <c r="E382" s="169"/>
    </row>
    <row r="383" spans="1:5" x14ac:dyDescent="0.25">
      <c r="A383" s="185"/>
      <c r="B383" s="179"/>
      <c r="C383" s="184"/>
      <c r="D383" s="187"/>
      <c r="E383" s="169"/>
    </row>
    <row r="384" spans="1:5" x14ac:dyDescent="0.25">
      <c r="A384" s="185"/>
      <c r="B384" s="179"/>
      <c r="C384" s="184"/>
      <c r="D384" s="187"/>
      <c r="E384" s="169"/>
    </row>
    <row r="385" spans="1:5" x14ac:dyDescent="0.25">
      <c r="A385" s="185"/>
      <c r="B385" s="179"/>
      <c r="C385" s="184"/>
      <c r="D385" s="187"/>
      <c r="E385" s="169"/>
    </row>
    <row r="386" spans="1:5" x14ac:dyDescent="0.25">
      <c r="A386" s="185"/>
      <c r="B386" s="179"/>
      <c r="C386" s="184"/>
      <c r="D386" s="187"/>
      <c r="E386" s="169"/>
    </row>
    <row r="387" spans="1:5" x14ac:dyDescent="0.25">
      <c r="A387" s="185"/>
      <c r="B387" s="179"/>
      <c r="C387" s="184"/>
      <c r="D387" s="187"/>
      <c r="E387" s="169"/>
    </row>
    <row r="388" spans="1:5" x14ac:dyDescent="0.25">
      <c r="A388" s="185"/>
      <c r="B388" s="179"/>
      <c r="C388" s="184"/>
      <c r="D388" s="187"/>
      <c r="E388" s="169"/>
    </row>
    <row r="389" spans="1:5" x14ac:dyDescent="0.25">
      <c r="A389" s="185"/>
      <c r="B389" s="179"/>
      <c r="C389" s="184"/>
      <c r="D389" s="187"/>
      <c r="E389" s="169"/>
    </row>
    <row r="390" spans="1:5" x14ac:dyDescent="0.25">
      <c r="A390" s="185"/>
      <c r="B390" s="179"/>
      <c r="C390" s="184"/>
      <c r="D390" s="187"/>
      <c r="E390" s="169"/>
    </row>
    <row r="391" spans="1:5" x14ac:dyDescent="0.25">
      <c r="A391" s="185"/>
      <c r="B391" s="179"/>
      <c r="C391" s="184"/>
      <c r="D391" s="187"/>
      <c r="E391" s="169"/>
    </row>
    <row r="392" spans="1:5" x14ac:dyDescent="0.25">
      <c r="A392" s="185"/>
      <c r="B392" s="179"/>
      <c r="C392" s="184"/>
      <c r="D392" s="187"/>
      <c r="E392" s="169"/>
    </row>
    <row r="393" spans="1:5" x14ac:dyDescent="0.25">
      <c r="A393" s="185"/>
      <c r="B393" s="179"/>
      <c r="C393" s="184"/>
      <c r="D393" s="187"/>
      <c r="E393" s="169"/>
    </row>
    <row r="394" spans="1:5" x14ac:dyDescent="0.25">
      <c r="A394" s="185"/>
      <c r="B394" s="179"/>
      <c r="C394" s="184"/>
      <c r="D394" s="187"/>
      <c r="E394" s="169"/>
    </row>
    <row r="395" spans="1:5" x14ac:dyDescent="0.25">
      <c r="A395" s="185"/>
      <c r="B395" s="179"/>
      <c r="C395" s="184"/>
      <c r="D395" s="187"/>
      <c r="E395" s="169"/>
    </row>
    <row r="396" spans="1:5" x14ac:dyDescent="0.25">
      <c r="A396" s="185"/>
      <c r="B396" s="179"/>
      <c r="C396" s="184"/>
      <c r="D396" s="187"/>
      <c r="E396" s="169"/>
    </row>
    <row r="397" spans="1:5" x14ac:dyDescent="0.25">
      <c r="A397" s="185"/>
      <c r="B397" s="179"/>
      <c r="C397" s="184"/>
      <c r="D397" s="187"/>
      <c r="E397" s="169"/>
    </row>
    <row r="398" spans="1:5" x14ac:dyDescent="0.25">
      <c r="A398" s="185"/>
      <c r="B398" s="179"/>
      <c r="C398" s="184"/>
      <c r="D398" s="187"/>
      <c r="E398" s="169"/>
    </row>
    <row r="399" spans="1:5" x14ac:dyDescent="0.25">
      <c r="A399" s="185"/>
      <c r="B399" s="179"/>
      <c r="C399" s="184"/>
      <c r="D399" s="187"/>
      <c r="E399" s="169"/>
    </row>
    <row r="400" spans="1:5" x14ac:dyDescent="0.25">
      <c r="A400" s="185"/>
      <c r="B400" s="179"/>
      <c r="C400" s="184"/>
      <c r="D400" s="187"/>
      <c r="E400" s="169"/>
    </row>
    <row r="401" spans="1:5" x14ac:dyDescent="0.25">
      <c r="A401" s="185"/>
      <c r="B401" s="179"/>
      <c r="C401" s="184"/>
      <c r="D401" s="187"/>
      <c r="E401" s="169"/>
    </row>
    <row r="402" spans="1:5" x14ac:dyDescent="0.25">
      <c r="A402" s="185"/>
      <c r="B402" s="179"/>
      <c r="C402" s="184"/>
      <c r="D402" s="187"/>
      <c r="E402" s="169"/>
    </row>
    <row r="403" spans="1:5" x14ac:dyDescent="0.25">
      <c r="A403" s="185"/>
      <c r="B403" s="179"/>
      <c r="C403" s="184"/>
      <c r="D403" s="187"/>
      <c r="E403" s="169"/>
    </row>
    <row r="404" spans="1:5" x14ac:dyDescent="0.25">
      <c r="A404" s="185"/>
      <c r="B404" s="179"/>
      <c r="C404" s="184"/>
      <c r="D404" s="187"/>
      <c r="E404" s="169"/>
    </row>
    <row r="405" spans="1:5" x14ac:dyDescent="0.25">
      <c r="A405" s="185"/>
      <c r="B405" s="179"/>
      <c r="C405" s="184"/>
      <c r="D405" s="187"/>
      <c r="E405" s="169"/>
    </row>
    <row r="406" spans="1:5" x14ac:dyDescent="0.25">
      <c r="A406" s="185"/>
      <c r="B406" s="179"/>
      <c r="C406" s="184"/>
      <c r="D406" s="187"/>
      <c r="E406" s="169"/>
    </row>
    <row r="407" spans="1:5" x14ac:dyDescent="0.25">
      <c r="A407" s="185"/>
      <c r="B407" s="179"/>
      <c r="C407" s="184"/>
      <c r="D407" s="187"/>
      <c r="E407" s="169"/>
    </row>
    <row r="408" spans="1:5" x14ac:dyDescent="0.25">
      <c r="A408" s="185"/>
      <c r="B408" s="179"/>
      <c r="C408" s="184"/>
      <c r="D408" s="187"/>
      <c r="E408" s="169"/>
    </row>
    <row r="409" spans="1:5" x14ac:dyDescent="0.25">
      <c r="A409" s="185"/>
      <c r="B409" s="179"/>
      <c r="C409" s="184"/>
      <c r="D409" s="187"/>
      <c r="E409" s="169"/>
    </row>
    <row r="410" spans="1:5" x14ac:dyDescent="0.25">
      <c r="A410" s="185"/>
      <c r="B410" s="179"/>
      <c r="C410" s="184"/>
      <c r="D410" s="187"/>
      <c r="E410" s="169"/>
    </row>
    <row r="411" spans="1:5" x14ac:dyDescent="0.25">
      <c r="A411" s="185"/>
      <c r="B411" s="179"/>
      <c r="C411" s="184"/>
      <c r="D411" s="187"/>
      <c r="E411" s="169"/>
    </row>
    <row r="412" spans="1:5" x14ac:dyDescent="0.25">
      <c r="A412" s="185"/>
      <c r="B412" s="179"/>
      <c r="C412" s="184"/>
      <c r="D412" s="187"/>
      <c r="E412" s="169"/>
    </row>
    <row r="413" spans="1:5" x14ac:dyDescent="0.25">
      <c r="A413" s="185"/>
      <c r="B413" s="179"/>
      <c r="C413" s="184"/>
      <c r="D413" s="187"/>
      <c r="E413" s="169"/>
    </row>
    <row r="414" spans="1:5" x14ac:dyDescent="0.25">
      <c r="A414" s="185"/>
      <c r="B414" s="179"/>
      <c r="C414" s="184"/>
      <c r="D414" s="187"/>
      <c r="E414" s="169"/>
    </row>
    <row r="415" spans="1:5" x14ac:dyDescent="0.25">
      <c r="A415" s="185"/>
      <c r="B415" s="179"/>
      <c r="C415" s="184"/>
      <c r="D415" s="187"/>
      <c r="E415" s="169"/>
    </row>
    <row r="416" spans="1:5" x14ac:dyDescent="0.25">
      <c r="A416" s="185"/>
      <c r="B416" s="179"/>
      <c r="C416" s="184"/>
      <c r="D416" s="187"/>
      <c r="E416" s="169"/>
    </row>
    <row r="417" spans="1:5" x14ac:dyDescent="0.25">
      <c r="A417" s="185"/>
      <c r="B417" s="179"/>
      <c r="C417" s="184"/>
      <c r="D417" s="187"/>
      <c r="E417" s="169"/>
    </row>
    <row r="418" spans="1:5" x14ac:dyDescent="0.25">
      <c r="A418" s="185"/>
      <c r="B418" s="179"/>
      <c r="C418" s="184"/>
      <c r="D418" s="187"/>
      <c r="E418" s="169"/>
    </row>
    <row r="419" spans="1:5" x14ac:dyDescent="0.25">
      <c r="A419" s="185"/>
      <c r="B419" s="179"/>
      <c r="C419" s="184"/>
      <c r="D419" s="187"/>
      <c r="E419" s="169"/>
    </row>
    <row r="420" spans="1:5" x14ac:dyDescent="0.25">
      <c r="A420" s="185"/>
      <c r="B420" s="179"/>
      <c r="C420" s="184"/>
      <c r="D420" s="187"/>
      <c r="E420" s="169"/>
    </row>
    <row r="421" spans="1:5" x14ac:dyDescent="0.25">
      <c r="A421" s="185"/>
      <c r="B421" s="179"/>
      <c r="C421" s="184"/>
      <c r="D421" s="187"/>
      <c r="E421" s="169"/>
    </row>
    <row r="422" spans="1:5" x14ac:dyDescent="0.25">
      <c r="A422" s="185"/>
      <c r="B422" s="179"/>
      <c r="C422" s="184"/>
      <c r="D422" s="187"/>
      <c r="E422" s="169"/>
    </row>
    <row r="423" spans="1:5" x14ac:dyDescent="0.25">
      <c r="A423" s="185"/>
      <c r="B423" s="179"/>
      <c r="C423" s="184"/>
      <c r="D423" s="187"/>
      <c r="E423" s="169"/>
    </row>
    <row r="424" spans="1:5" x14ac:dyDescent="0.25">
      <c r="A424" s="185"/>
      <c r="B424" s="179"/>
      <c r="C424" s="184"/>
      <c r="D424" s="187"/>
      <c r="E424" s="169"/>
    </row>
    <row r="425" spans="1:5" x14ac:dyDescent="0.25">
      <c r="A425" s="185"/>
      <c r="B425" s="179"/>
      <c r="C425" s="184"/>
      <c r="D425" s="187"/>
      <c r="E425" s="169"/>
    </row>
    <row r="426" spans="1:5" x14ac:dyDescent="0.25">
      <c r="A426" s="185"/>
      <c r="B426" s="179"/>
      <c r="C426" s="184"/>
      <c r="D426" s="187"/>
      <c r="E426" s="169"/>
    </row>
    <row r="427" spans="1:5" x14ac:dyDescent="0.25">
      <c r="A427" s="185"/>
      <c r="B427" s="179"/>
      <c r="C427" s="184"/>
      <c r="D427" s="187"/>
      <c r="E427" s="169"/>
    </row>
    <row r="428" spans="1:5" x14ac:dyDescent="0.25">
      <c r="A428" s="185"/>
      <c r="B428" s="179"/>
      <c r="C428" s="184"/>
      <c r="D428" s="187"/>
      <c r="E428" s="169"/>
    </row>
    <row r="429" spans="1:5" x14ac:dyDescent="0.25">
      <c r="A429" s="185"/>
      <c r="B429" s="179"/>
      <c r="C429" s="184"/>
      <c r="D429" s="187"/>
      <c r="E429" s="169"/>
    </row>
    <row r="430" spans="1:5" x14ac:dyDescent="0.25">
      <c r="A430" s="185"/>
      <c r="B430" s="179"/>
      <c r="C430" s="184"/>
      <c r="D430" s="187"/>
      <c r="E430" s="169"/>
    </row>
    <row r="431" spans="1:5" x14ac:dyDescent="0.25">
      <c r="A431" s="185"/>
      <c r="B431" s="179"/>
      <c r="C431" s="184"/>
      <c r="D431" s="187"/>
      <c r="E431" s="169"/>
    </row>
    <row r="432" spans="1:5" x14ac:dyDescent="0.25">
      <c r="A432" s="185"/>
      <c r="B432" s="179"/>
      <c r="C432" s="184"/>
      <c r="D432" s="187"/>
      <c r="E432" s="169"/>
    </row>
    <row r="433" spans="1:5" x14ac:dyDescent="0.25">
      <c r="A433" s="185"/>
      <c r="B433" s="179"/>
      <c r="C433" s="184"/>
      <c r="D433" s="187"/>
      <c r="E433" s="169"/>
    </row>
    <row r="434" spans="1:5" x14ac:dyDescent="0.25">
      <c r="A434" s="185"/>
      <c r="B434" s="179"/>
      <c r="C434" s="184"/>
      <c r="D434" s="187"/>
      <c r="E434" s="169"/>
    </row>
    <row r="435" spans="1:5" x14ac:dyDescent="0.25">
      <c r="A435" s="185"/>
      <c r="B435" s="179"/>
      <c r="C435" s="184"/>
      <c r="D435" s="187"/>
      <c r="E435" s="169"/>
    </row>
    <row r="436" spans="1:5" x14ac:dyDescent="0.25">
      <c r="A436" s="185"/>
      <c r="B436" s="179"/>
      <c r="C436" s="184"/>
      <c r="D436" s="187"/>
      <c r="E436" s="169"/>
    </row>
    <row r="437" spans="1:5" x14ac:dyDescent="0.25">
      <c r="A437" s="185"/>
      <c r="B437" s="179"/>
      <c r="C437" s="184"/>
      <c r="D437" s="187"/>
      <c r="E437" s="169"/>
    </row>
    <row r="438" spans="1:5" x14ac:dyDescent="0.25">
      <c r="A438" s="185"/>
      <c r="B438" s="179"/>
      <c r="C438" s="184"/>
      <c r="D438" s="187"/>
      <c r="E438" s="169"/>
    </row>
    <row r="439" spans="1:5" x14ac:dyDescent="0.25">
      <c r="A439" s="185"/>
      <c r="B439" s="179"/>
      <c r="C439" s="184"/>
      <c r="D439" s="187"/>
      <c r="E439" s="169"/>
    </row>
    <row r="440" spans="1:5" x14ac:dyDescent="0.25">
      <c r="A440" s="185"/>
      <c r="B440" s="179"/>
      <c r="C440" s="184"/>
      <c r="D440" s="187"/>
      <c r="E440" s="169"/>
    </row>
    <row r="441" spans="1:5" x14ac:dyDescent="0.25">
      <c r="A441" s="185"/>
      <c r="B441" s="179"/>
      <c r="C441" s="184"/>
      <c r="D441" s="187"/>
      <c r="E441" s="169"/>
    </row>
    <row r="442" spans="1:5" x14ac:dyDescent="0.25">
      <c r="A442" s="185"/>
      <c r="B442" s="179"/>
      <c r="C442" s="184"/>
      <c r="D442" s="187"/>
      <c r="E442" s="169"/>
    </row>
    <row r="443" spans="1:5" x14ac:dyDescent="0.25">
      <c r="A443" s="185"/>
      <c r="B443" s="179"/>
      <c r="C443" s="184"/>
      <c r="D443" s="187"/>
      <c r="E443" s="169"/>
    </row>
    <row r="444" spans="1:5" x14ac:dyDescent="0.25">
      <c r="A444" s="185"/>
      <c r="B444" s="179"/>
      <c r="C444" s="184"/>
      <c r="D444" s="187"/>
      <c r="E444" s="169"/>
    </row>
    <row r="445" spans="1:5" x14ac:dyDescent="0.25">
      <c r="A445" s="185"/>
      <c r="B445" s="179"/>
      <c r="C445" s="184"/>
      <c r="D445" s="187"/>
      <c r="E445" s="169"/>
    </row>
    <row r="446" spans="1:5" x14ac:dyDescent="0.25">
      <c r="A446" s="185"/>
      <c r="B446" s="179"/>
      <c r="C446" s="184"/>
      <c r="D446" s="187"/>
      <c r="E446" s="169"/>
    </row>
    <row r="447" spans="1:5" x14ac:dyDescent="0.25">
      <c r="A447" s="185"/>
      <c r="B447" s="179"/>
      <c r="C447" s="184"/>
      <c r="D447" s="187"/>
      <c r="E447" s="169"/>
    </row>
    <row r="448" spans="1:5" x14ac:dyDescent="0.25">
      <c r="A448" s="185"/>
      <c r="B448" s="179"/>
      <c r="C448" s="184"/>
      <c r="D448" s="187"/>
      <c r="E448" s="169"/>
    </row>
    <row r="449" spans="1:5" x14ac:dyDescent="0.25">
      <c r="A449" s="185"/>
      <c r="B449" s="179"/>
      <c r="C449" s="184"/>
      <c r="D449" s="187"/>
      <c r="E449" s="169"/>
    </row>
    <row r="450" spans="1:5" x14ac:dyDescent="0.25">
      <c r="A450" s="185"/>
      <c r="B450" s="179"/>
      <c r="C450" s="184"/>
      <c r="D450" s="187"/>
      <c r="E450" s="169"/>
    </row>
    <row r="451" spans="1:5" x14ac:dyDescent="0.25">
      <c r="A451" s="185"/>
      <c r="B451" s="179"/>
      <c r="C451" s="184"/>
      <c r="D451" s="187"/>
      <c r="E451" s="169"/>
    </row>
    <row r="452" spans="1:5" x14ac:dyDescent="0.25">
      <c r="A452" s="185"/>
      <c r="B452" s="179"/>
      <c r="C452" s="184"/>
      <c r="D452" s="187"/>
      <c r="E452" s="169"/>
    </row>
    <row r="453" spans="1:5" x14ac:dyDescent="0.25">
      <c r="A453" s="185"/>
      <c r="B453" s="179"/>
      <c r="C453" s="184"/>
      <c r="D453" s="187"/>
      <c r="E453" s="169"/>
    </row>
    <row r="454" spans="1:5" x14ac:dyDescent="0.25">
      <c r="A454" s="185"/>
      <c r="B454" s="179"/>
      <c r="C454" s="184"/>
      <c r="D454" s="187"/>
      <c r="E454" s="169"/>
    </row>
    <row r="455" spans="1:5" x14ac:dyDescent="0.25">
      <c r="A455" s="185"/>
      <c r="B455" s="179"/>
      <c r="C455" s="184"/>
      <c r="D455" s="187"/>
      <c r="E455" s="169"/>
    </row>
    <row r="456" spans="1:5" x14ac:dyDescent="0.25">
      <c r="A456" s="185"/>
      <c r="B456" s="179"/>
      <c r="C456" s="184"/>
      <c r="D456" s="187"/>
      <c r="E456" s="169"/>
    </row>
    <row r="457" spans="1:5" x14ac:dyDescent="0.25">
      <c r="A457" s="185"/>
      <c r="B457" s="179"/>
      <c r="C457" s="184"/>
      <c r="D457" s="187"/>
      <c r="E457" s="169"/>
    </row>
    <row r="458" spans="1:5" x14ac:dyDescent="0.25">
      <c r="A458" s="185"/>
      <c r="B458" s="179"/>
      <c r="C458" s="184"/>
      <c r="D458" s="187"/>
      <c r="E458" s="169"/>
    </row>
    <row r="459" spans="1:5" x14ac:dyDescent="0.25">
      <c r="A459" s="185"/>
      <c r="B459" s="179"/>
      <c r="C459" s="184"/>
      <c r="D459" s="187"/>
      <c r="E459" s="169"/>
    </row>
    <row r="460" spans="1:5" x14ac:dyDescent="0.25">
      <c r="A460" s="185"/>
      <c r="B460" s="179"/>
      <c r="C460" s="184"/>
      <c r="D460" s="187"/>
      <c r="E460" s="169"/>
    </row>
    <row r="461" spans="1:5" x14ac:dyDescent="0.25">
      <c r="A461" s="185"/>
      <c r="B461" s="179"/>
      <c r="C461" s="184"/>
      <c r="D461" s="187"/>
      <c r="E461" s="169"/>
    </row>
    <row r="462" spans="1:5" x14ac:dyDescent="0.25">
      <c r="A462" s="185"/>
      <c r="B462" s="179"/>
      <c r="C462" s="184"/>
      <c r="D462" s="187"/>
      <c r="E462" s="169"/>
    </row>
    <row r="463" spans="1:5" x14ac:dyDescent="0.25">
      <c r="A463" s="185"/>
      <c r="B463" s="179"/>
      <c r="C463" s="184"/>
      <c r="D463" s="187"/>
      <c r="E463" s="169"/>
    </row>
    <row r="464" spans="1:5" x14ac:dyDescent="0.25">
      <c r="A464" s="185"/>
      <c r="B464" s="179"/>
      <c r="C464" s="184"/>
      <c r="D464" s="187"/>
      <c r="E464" s="169"/>
    </row>
    <row r="465" spans="1:5" x14ac:dyDescent="0.25">
      <c r="A465" s="185"/>
      <c r="B465" s="179"/>
      <c r="C465" s="184"/>
      <c r="D465" s="187"/>
      <c r="E465" s="169"/>
    </row>
    <row r="466" spans="1:5" x14ac:dyDescent="0.25">
      <c r="A466" s="185"/>
      <c r="B466" s="179"/>
      <c r="C466" s="184"/>
      <c r="D466" s="187"/>
      <c r="E466" s="169"/>
    </row>
    <row r="467" spans="1:5" x14ac:dyDescent="0.25">
      <c r="A467" s="185"/>
      <c r="B467" s="179"/>
      <c r="C467" s="184"/>
      <c r="D467" s="187"/>
      <c r="E467" s="169"/>
    </row>
    <row r="468" spans="1:5" x14ac:dyDescent="0.25">
      <c r="A468" s="185"/>
      <c r="B468" s="179"/>
      <c r="C468" s="184"/>
      <c r="D468" s="187"/>
      <c r="E468" s="169"/>
    </row>
    <row r="469" spans="1:5" x14ac:dyDescent="0.25">
      <c r="A469" s="185"/>
      <c r="B469" s="179"/>
      <c r="C469" s="184"/>
      <c r="D469" s="187"/>
      <c r="E469" s="169"/>
    </row>
    <row r="470" spans="1:5" x14ac:dyDescent="0.25">
      <c r="A470" s="185"/>
      <c r="B470" s="179"/>
      <c r="C470" s="184"/>
      <c r="D470" s="187"/>
      <c r="E470" s="169"/>
    </row>
    <row r="471" spans="1:5" x14ac:dyDescent="0.25">
      <c r="A471" s="185"/>
      <c r="B471" s="179"/>
      <c r="C471" s="184"/>
      <c r="D471" s="187"/>
      <c r="E471" s="169"/>
    </row>
    <row r="472" spans="1:5" x14ac:dyDescent="0.25">
      <c r="A472" s="185"/>
      <c r="B472" s="179"/>
      <c r="C472" s="184"/>
      <c r="D472" s="187"/>
      <c r="E472" s="169"/>
    </row>
    <row r="473" spans="1:5" x14ac:dyDescent="0.25">
      <c r="A473" s="185"/>
      <c r="B473" s="179"/>
      <c r="C473" s="184"/>
      <c r="D473" s="187"/>
      <c r="E473" s="169"/>
    </row>
    <row r="474" spans="1:5" x14ac:dyDescent="0.25">
      <c r="A474" s="185"/>
      <c r="B474" s="179"/>
      <c r="C474" s="184"/>
      <c r="D474" s="187"/>
      <c r="E474" s="169"/>
    </row>
    <row r="475" spans="1:5" x14ac:dyDescent="0.25">
      <c r="A475" s="185"/>
      <c r="B475" s="179"/>
      <c r="C475" s="184"/>
      <c r="D475" s="187"/>
      <c r="E475" s="169"/>
    </row>
    <row r="476" spans="1:5" x14ac:dyDescent="0.25">
      <c r="A476" s="185"/>
      <c r="B476" s="179"/>
      <c r="C476" s="184"/>
      <c r="D476" s="187"/>
      <c r="E476" s="169"/>
    </row>
    <row r="477" spans="1:5" x14ac:dyDescent="0.25">
      <c r="A477" s="185"/>
      <c r="B477" s="179"/>
      <c r="C477" s="184"/>
      <c r="D477" s="187"/>
      <c r="E477" s="169"/>
    </row>
    <row r="478" spans="1:5" x14ac:dyDescent="0.25">
      <c r="A478" s="185"/>
      <c r="B478" s="179"/>
      <c r="C478" s="184"/>
      <c r="D478" s="187"/>
      <c r="E478" s="169"/>
    </row>
    <row r="479" spans="1:5" x14ac:dyDescent="0.25">
      <c r="A479" s="185"/>
      <c r="B479" s="179"/>
      <c r="C479" s="184"/>
      <c r="D479" s="187"/>
      <c r="E479" s="169"/>
    </row>
    <row r="480" spans="1:5" x14ac:dyDescent="0.25">
      <c r="A480" s="185"/>
      <c r="B480" s="179"/>
      <c r="C480" s="184"/>
      <c r="D480" s="187"/>
      <c r="E480" s="169"/>
    </row>
    <row r="481" spans="1:5" x14ac:dyDescent="0.25">
      <c r="A481" s="185"/>
      <c r="B481" s="179"/>
      <c r="C481" s="184"/>
      <c r="D481" s="187"/>
      <c r="E481" s="169"/>
    </row>
    <row r="482" spans="1:5" x14ac:dyDescent="0.25">
      <c r="A482" s="185"/>
      <c r="B482" s="179"/>
      <c r="C482" s="184"/>
      <c r="D482" s="187"/>
      <c r="E482" s="169"/>
    </row>
    <row r="483" spans="1:5" x14ac:dyDescent="0.25">
      <c r="A483" s="185"/>
      <c r="B483" s="179"/>
      <c r="C483" s="184"/>
      <c r="D483" s="187"/>
      <c r="E483" s="169"/>
    </row>
    <row r="484" spans="1:5" x14ac:dyDescent="0.25">
      <c r="A484" s="185"/>
      <c r="B484" s="179"/>
      <c r="C484" s="184"/>
      <c r="D484" s="187"/>
      <c r="E484" s="169"/>
    </row>
    <row r="485" spans="1:5" x14ac:dyDescent="0.25">
      <c r="A485" s="185"/>
      <c r="B485" s="179"/>
      <c r="C485" s="184"/>
      <c r="D485" s="187"/>
      <c r="E485" s="169"/>
    </row>
    <row r="486" spans="1:5" x14ac:dyDescent="0.25">
      <c r="A486" s="185"/>
      <c r="B486" s="179"/>
      <c r="C486" s="184"/>
      <c r="D486" s="187"/>
      <c r="E486" s="169"/>
    </row>
    <row r="487" spans="1:5" x14ac:dyDescent="0.25">
      <c r="A487" s="185"/>
      <c r="B487" s="179"/>
      <c r="C487" s="184"/>
      <c r="D487" s="187"/>
      <c r="E487" s="169"/>
    </row>
    <row r="488" spans="1:5" x14ac:dyDescent="0.25">
      <c r="A488" s="185"/>
      <c r="B488" s="179"/>
      <c r="C488" s="184"/>
      <c r="D488" s="187"/>
      <c r="E488" s="169"/>
    </row>
    <row r="489" spans="1:5" x14ac:dyDescent="0.25">
      <c r="A489" s="185"/>
      <c r="B489" s="179"/>
      <c r="C489" s="184"/>
      <c r="D489" s="187"/>
      <c r="E489" s="169"/>
    </row>
    <row r="490" spans="1:5" x14ac:dyDescent="0.25">
      <c r="A490" s="185"/>
      <c r="B490" s="179"/>
      <c r="C490" s="184"/>
      <c r="D490" s="187"/>
      <c r="E490" s="169"/>
    </row>
    <row r="491" spans="1:5" x14ac:dyDescent="0.25">
      <c r="A491" s="185"/>
      <c r="B491" s="179"/>
      <c r="C491" s="184"/>
      <c r="D491" s="187"/>
      <c r="E491" s="169"/>
    </row>
    <row r="492" spans="1:5" x14ac:dyDescent="0.25">
      <c r="A492" s="185"/>
      <c r="B492" s="179"/>
      <c r="C492" s="184"/>
      <c r="D492" s="187"/>
      <c r="E492" s="169"/>
    </row>
    <row r="493" spans="1:5" x14ac:dyDescent="0.25">
      <c r="A493" s="185"/>
      <c r="B493" s="179"/>
      <c r="C493" s="184"/>
      <c r="D493" s="187"/>
      <c r="E493" s="169"/>
    </row>
    <row r="494" spans="1:5" x14ac:dyDescent="0.25">
      <c r="A494" s="185"/>
      <c r="B494" s="179"/>
      <c r="C494" s="184"/>
      <c r="D494" s="187"/>
      <c r="E494" s="169"/>
    </row>
    <row r="495" spans="1:5" x14ac:dyDescent="0.25">
      <c r="A495" s="185"/>
      <c r="B495" s="179"/>
      <c r="C495" s="184"/>
      <c r="D495" s="187"/>
      <c r="E495" s="169"/>
    </row>
    <row r="496" spans="1:5" x14ac:dyDescent="0.25">
      <c r="A496" s="185"/>
      <c r="B496" s="179"/>
      <c r="C496" s="184"/>
      <c r="D496" s="187"/>
      <c r="E496" s="169"/>
    </row>
    <row r="497" spans="1:5" x14ac:dyDescent="0.25">
      <c r="A497" s="185"/>
      <c r="B497" s="179"/>
      <c r="C497" s="184"/>
      <c r="D497" s="187"/>
      <c r="E497" s="169"/>
    </row>
    <row r="498" spans="1:5" x14ac:dyDescent="0.25">
      <c r="A498" s="185"/>
      <c r="B498" s="179"/>
      <c r="C498" s="184"/>
      <c r="D498" s="187"/>
      <c r="E498" s="169"/>
    </row>
    <row r="499" spans="1:5" x14ac:dyDescent="0.25">
      <c r="A499" s="185"/>
      <c r="B499" s="179"/>
      <c r="C499" s="184"/>
      <c r="D499" s="187"/>
      <c r="E499" s="169"/>
    </row>
    <row r="500" spans="1:5" x14ac:dyDescent="0.25">
      <c r="A500" s="185"/>
      <c r="B500" s="179"/>
      <c r="C500" s="184"/>
      <c r="D500" s="187"/>
      <c r="E500" s="169"/>
    </row>
    <row r="501" spans="1:5" x14ac:dyDescent="0.25">
      <c r="A501" s="185"/>
      <c r="B501" s="179"/>
      <c r="C501" s="184"/>
      <c r="D501" s="187"/>
      <c r="E501" s="169"/>
    </row>
    <row r="502" spans="1:5" x14ac:dyDescent="0.25">
      <c r="A502" s="185"/>
      <c r="B502" s="179"/>
      <c r="C502" s="184"/>
      <c r="D502" s="187"/>
      <c r="E502" s="169"/>
    </row>
    <row r="503" spans="1:5" x14ac:dyDescent="0.25">
      <c r="A503" s="185"/>
      <c r="B503" s="179"/>
      <c r="C503" s="184"/>
      <c r="D503" s="187"/>
      <c r="E503" s="169"/>
    </row>
    <row r="504" spans="1:5" x14ac:dyDescent="0.25">
      <c r="A504" s="185"/>
      <c r="B504" s="179"/>
      <c r="C504" s="184"/>
      <c r="D504" s="187"/>
      <c r="E504" s="169"/>
    </row>
    <row r="505" spans="1:5" x14ac:dyDescent="0.25">
      <c r="A505" s="185"/>
      <c r="B505" s="179"/>
      <c r="C505" s="184"/>
      <c r="D505" s="187"/>
      <c r="E505" s="169"/>
    </row>
    <row r="506" spans="1:5" x14ac:dyDescent="0.25">
      <c r="A506" s="185"/>
      <c r="B506" s="179"/>
      <c r="C506" s="184"/>
      <c r="D506" s="187"/>
      <c r="E506" s="169"/>
    </row>
    <row r="507" spans="1:5" x14ac:dyDescent="0.25">
      <c r="A507" s="185"/>
      <c r="B507" s="179"/>
      <c r="C507" s="184"/>
      <c r="D507" s="187"/>
      <c r="E507" s="169"/>
    </row>
    <row r="508" spans="1:5" x14ac:dyDescent="0.25">
      <c r="A508" s="185"/>
      <c r="B508" s="179"/>
      <c r="C508" s="184"/>
      <c r="D508" s="187"/>
      <c r="E508" s="169"/>
    </row>
    <row r="509" spans="1:5" x14ac:dyDescent="0.25">
      <c r="A509" s="185"/>
      <c r="B509" s="179"/>
      <c r="C509" s="184"/>
      <c r="D509" s="187"/>
      <c r="E509" s="169"/>
    </row>
    <row r="510" spans="1:5" x14ac:dyDescent="0.25">
      <c r="A510" s="185"/>
      <c r="B510" s="179"/>
      <c r="C510" s="184"/>
      <c r="D510" s="187"/>
      <c r="E510" s="169"/>
    </row>
    <row r="511" spans="1:5" x14ac:dyDescent="0.25">
      <c r="A511" s="185"/>
      <c r="B511" s="179"/>
      <c r="C511" s="184"/>
      <c r="D511" s="187"/>
      <c r="E511" s="169"/>
    </row>
    <row r="512" spans="1:5" x14ac:dyDescent="0.25">
      <c r="A512" s="185"/>
      <c r="B512" s="179"/>
      <c r="C512" s="184"/>
      <c r="D512" s="187"/>
      <c r="E512" s="169"/>
    </row>
    <row r="513" spans="1:5" x14ac:dyDescent="0.25">
      <c r="A513" s="185"/>
      <c r="B513" s="179"/>
      <c r="C513" s="184"/>
      <c r="D513" s="187"/>
      <c r="E513" s="169"/>
    </row>
    <row r="514" spans="1:5" x14ac:dyDescent="0.25">
      <c r="A514" s="185"/>
      <c r="B514" s="179"/>
      <c r="C514" s="184"/>
      <c r="D514" s="187"/>
      <c r="E514" s="169"/>
    </row>
    <row r="515" spans="1:5" x14ac:dyDescent="0.25">
      <c r="A515" s="185"/>
      <c r="B515" s="179"/>
      <c r="C515" s="184"/>
      <c r="D515" s="187"/>
      <c r="E515" s="169"/>
    </row>
    <row r="516" spans="1:5" x14ac:dyDescent="0.25">
      <c r="A516" s="185"/>
      <c r="B516" s="179"/>
      <c r="C516" s="184"/>
      <c r="D516" s="187"/>
      <c r="E516" s="169"/>
    </row>
    <row r="517" spans="1:5" x14ac:dyDescent="0.25">
      <c r="A517" s="185"/>
      <c r="B517" s="179"/>
      <c r="C517" s="184"/>
      <c r="D517" s="187"/>
      <c r="E517" s="169"/>
    </row>
    <row r="518" spans="1:5" x14ac:dyDescent="0.25">
      <c r="A518" s="185"/>
      <c r="B518" s="179"/>
      <c r="C518" s="184"/>
      <c r="D518" s="187"/>
      <c r="E518" s="169"/>
    </row>
    <row r="519" spans="1:5" x14ac:dyDescent="0.25">
      <c r="A519" s="185"/>
      <c r="B519" s="179"/>
      <c r="C519" s="184"/>
      <c r="D519" s="187"/>
      <c r="E519" s="169"/>
    </row>
    <row r="520" spans="1:5" x14ac:dyDescent="0.25">
      <c r="A520" s="185"/>
      <c r="B520" s="179"/>
      <c r="C520" s="184"/>
      <c r="D520" s="187"/>
      <c r="E520" s="169"/>
    </row>
    <row r="521" spans="1:5" x14ac:dyDescent="0.25">
      <c r="A521" s="185"/>
      <c r="B521" s="179"/>
      <c r="C521" s="184"/>
      <c r="D521" s="187"/>
      <c r="E521" s="169"/>
    </row>
    <row r="522" spans="1:5" x14ac:dyDescent="0.25">
      <c r="A522" s="185"/>
      <c r="B522" s="179"/>
      <c r="C522" s="184"/>
      <c r="D522" s="187"/>
      <c r="E522" s="169"/>
    </row>
    <row r="523" spans="1:5" x14ac:dyDescent="0.25">
      <c r="A523" s="185"/>
      <c r="B523" s="179"/>
      <c r="C523" s="184"/>
      <c r="D523" s="187"/>
      <c r="E523" s="169"/>
    </row>
    <row r="524" spans="1:5" x14ac:dyDescent="0.25">
      <c r="A524" s="185"/>
      <c r="B524" s="179"/>
      <c r="C524" s="184"/>
      <c r="D524" s="187"/>
      <c r="E524" s="169"/>
    </row>
    <row r="525" spans="1:5" x14ac:dyDescent="0.25">
      <c r="A525" s="185"/>
      <c r="B525" s="179"/>
      <c r="C525" s="184"/>
      <c r="D525" s="187"/>
      <c r="E525" s="169"/>
    </row>
    <row r="526" spans="1:5" x14ac:dyDescent="0.25">
      <c r="A526" s="185"/>
      <c r="B526" s="179"/>
      <c r="C526" s="184"/>
      <c r="D526" s="187"/>
      <c r="E526" s="169"/>
    </row>
    <row r="527" spans="1:5" x14ac:dyDescent="0.25">
      <c r="A527" s="185"/>
      <c r="B527" s="179"/>
      <c r="C527" s="184"/>
      <c r="D527" s="187"/>
      <c r="E527" s="169"/>
    </row>
    <row r="528" spans="1:5" x14ac:dyDescent="0.25">
      <c r="A528" s="185"/>
      <c r="B528" s="179"/>
      <c r="C528" s="184"/>
      <c r="D528" s="187"/>
      <c r="E528" s="169"/>
    </row>
    <row r="529" spans="1:5" x14ac:dyDescent="0.25">
      <c r="A529" s="185"/>
      <c r="B529" s="179"/>
      <c r="C529" s="184"/>
      <c r="D529" s="187"/>
      <c r="E529" s="169"/>
    </row>
    <row r="530" spans="1:5" x14ac:dyDescent="0.25">
      <c r="A530" s="185"/>
      <c r="B530" s="179"/>
      <c r="C530" s="184"/>
      <c r="D530" s="187"/>
      <c r="E530" s="169"/>
    </row>
    <row r="531" spans="1:5" x14ac:dyDescent="0.25">
      <c r="A531" s="185"/>
      <c r="B531" s="179"/>
      <c r="C531" s="184"/>
      <c r="D531" s="187"/>
      <c r="E531" s="169"/>
    </row>
  </sheetData>
  <sheetProtection algorithmName="SHA-512" hashValue="sdDr1pHW/NZ29HaFXIgbXCjKHwtY0H25RmfcdRUQVbuz/FMmnn+GM0AfNqBCFsJxlZUnXWlQdwSV7fkLk8Jwdg==" saltValue="zkMSlBcCbX+zIxxjOQOA8w==" spinCount="100000" sheet="1" objects="1" scenarios="1" selectLockedCells="1"/>
  <mergeCells count="8">
    <mergeCell ref="B156:F156"/>
    <mergeCell ref="B157:F157"/>
    <mergeCell ref="B158:F158"/>
    <mergeCell ref="B151:F151"/>
    <mergeCell ref="B152:F152"/>
    <mergeCell ref="B153:F153"/>
    <mergeCell ref="B154:F154"/>
    <mergeCell ref="B155:F155"/>
  </mergeCells>
  <phoneticPr fontId="32" type="noConversion"/>
  <pageMargins left="0.70866141732283472" right="0.70866141732283472" top="0.74803149606299213" bottom="0.74803149606299213" header="0.31496062992125984" footer="0.31496062992125984"/>
  <pageSetup paperSize="9" scale="92" orientation="portrait" r:id="rId1"/>
  <headerFooter>
    <oddFooter>&amp;C
&amp;8&amp;K00-034&amp;A&amp;R
&amp;8&amp;K00-033&amp;P / &amp;N</oddFooter>
  </headerFooter>
  <rowBreaks count="4" manualBreakCount="4">
    <brk id="101" max="5" man="1"/>
    <brk id="159" max="5" man="1"/>
    <brk id="193" max="5" man="1"/>
    <brk id="227" max="5"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3967F-72D8-434B-89BD-07A788B60AD6}">
  <sheetPr>
    <tabColor theme="6" tint="0.59999389629810485"/>
  </sheetPr>
  <dimension ref="A1:O615"/>
  <sheetViews>
    <sheetView showZeros="0" view="pageBreakPreview" zoomScaleNormal="90" zoomScaleSheetLayoutView="100" workbookViewId="0">
      <pane ySplit="3" topLeftCell="A8" activePane="bottomLeft" state="frozen"/>
      <selection activeCell="L14" sqref="L14"/>
      <selection pane="bottomLeft" activeCell="E10" sqref="E10"/>
    </sheetView>
  </sheetViews>
  <sheetFormatPr defaultColWidth="9.140625" defaultRowHeight="15" x14ac:dyDescent="0.25"/>
  <cols>
    <col min="1" max="1" width="5.7109375" style="189" customWidth="1"/>
    <col min="2" max="2" width="50.7109375" style="182" customWidth="1"/>
    <col min="3" max="3" width="5.5703125" style="183" customWidth="1"/>
    <col min="4" max="4" width="9.140625" style="289"/>
    <col min="5" max="5" width="12.7109375" style="250" customWidth="1"/>
    <col min="6" max="6" width="12.7109375" style="187" customWidth="1"/>
    <col min="7" max="7" width="24.42578125" style="79" customWidth="1"/>
    <col min="8" max="8" width="15.42578125" style="79" customWidth="1"/>
    <col min="9" max="9" width="16.140625" style="79" customWidth="1"/>
    <col min="10" max="10" width="48.140625" style="179" customWidth="1"/>
    <col min="11" max="16384" width="9.140625" style="179"/>
  </cols>
  <sheetData>
    <row r="1" spans="1:6" ht="25.5" x14ac:dyDescent="0.25">
      <c r="A1" s="56" t="s">
        <v>0</v>
      </c>
      <c r="B1" s="2" t="s">
        <v>2</v>
      </c>
      <c r="C1" s="1" t="s">
        <v>3</v>
      </c>
      <c r="D1" s="281" t="s">
        <v>4</v>
      </c>
      <c r="E1" s="225" t="s">
        <v>26</v>
      </c>
      <c r="F1" s="161" t="s">
        <v>27</v>
      </c>
    </row>
    <row r="2" spans="1:6" x14ac:dyDescent="0.25">
      <c r="A2" s="57" t="s">
        <v>126</v>
      </c>
      <c r="B2" s="50" t="s">
        <v>138</v>
      </c>
      <c r="C2" s="122"/>
      <c r="D2" s="144"/>
      <c r="E2" s="112"/>
      <c r="F2" s="162"/>
    </row>
    <row r="3" spans="1:6" x14ac:dyDescent="0.25">
      <c r="A3" s="58" t="s">
        <v>15</v>
      </c>
      <c r="B3" s="51" t="s">
        <v>308</v>
      </c>
      <c r="C3" s="122"/>
      <c r="D3" s="144"/>
      <c r="E3" s="112"/>
      <c r="F3" s="135"/>
    </row>
    <row r="4" spans="1:6" ht="63.75" x14ac:dyDescent="0.25">
      <c r="A4" s="58"/>
      <c r="B4" s="28" t="s">
        <v>693</v>
      </c>
      <c r="C4" s="122"/>
      <c r="D4" s="144"/>
      <c r="E4" s="112"/>
      <c r="F4" s="135"/>
    </row>
    <row r="5" spans="1:6" x14ac:dyDescent="0.25">
      <c r="A5" s="58"/>
      <c r="B5" s="110"/>
      <c r="C5" s="122"/>
      <c r="D5" s="144"/>
      <c r="E5" s="112"/>
      <c r="F5" s="135"/>
    </row>
    <row r="6" spans="1:6" x14ac:dyDescent="0.25">
      <c r="A6" s="58" t="s">
        <v>573</v>
      </c>
      <c r="B6" s="5" t="s">
        <v>34</v>
      </c>
      <c r="C6" s="122"/>
      <c r="D6" s="144"/>
      <c r="E6" s="112"/>
      <c r="F6" s="135"/>
    </row>
    <row r="7" spans="1:6" x14ac:dyDescent="0.25">
      <c r="A7" s="58"/>
      <c r="B7" s="5"/>
      <c r="C7" s="122"/>
      <c r="D7" s="144"/>
      <c r="E7" s="112"/>
      <c r="F7" s="135"/>
    </row>
    <row r="8" spans="1:6" ht="89.25" x14ac:dyDescent="0.25">
      <c r="A8" s="58" t="s">
        <v>1</v>
      </c>
      <c r="B8" s="15" t="s">
        <v>135</v>
      </c>
      <c r="C8" s="122" t="s">
        <v>33</v>
      </c>
      <c r="D8" s="144">
        <v>1</v>
      </c>
      <c r="E8" s="254"/>
      <c r="F8" s="135">
        <f>D8*E8</f>
        <v>0</v>
      </c>
    </row>
    <row r="9" spans="1:6" x14ac:dyDescent="0.25">
      <c r="A9" s="58"/>
      <c r="B9" s="4"/>
      <c r="C9" s="122"/>
      <c r="D9" s="144"/>
      <c r="E9" s="112"/>
      <c r="F9" s="135"/>
    </row>
    <row r="10" spans="1:6" ht="25.5" x14ac:dyDescent="0.25">
      <c r="A10" s="58" t="s">
        <v>6</v>
      </c>
      <c r="B10" s="15" t="s">
        <v>622</v>
      </c>
      <c r="C10" s="122" t="s">
        <v>33</v>
      </c>
      <c r="D10" s="112">
        <v>1</v>
      </c>
      <c r="E10" s="254"/>
      <c r="F10" s="135">
        <f>D10*E10</f>
        <v>0</v>
      </c>
    </row>
    <row r="11" spans="1:6" x14ac:dyDescent="0.25">
      <c r="A11" s="58"/>
      <c r="B11" s="4"/>
      <c r="C11" s="122"/>
      <c r="D11" s="112"/>
      <c r="E11" s="112"/>
      <c r="F11" s="135"/>
    </row>
    <row r="12" spans="1:6" ht="25.5" x14ac:dyDescent="0.25">
      <c r="A12" s="58" t="s">
        <v>7</v>
      </c>
      <c r="B12" s="15" t="s">
        <v>624</v>
      </c>
      <c r="C12" s="122" t="s">
        <v>33</v>
      </c>
      <c r="D12" s="112">
        <v>1</v>
      </c>
      <c r="E12" s="254"/>
      <c r="F12" s="135">
        <f>D12*E12</f>
        <v>0</v>
      </c>
    </row>
    <row r="13" spans="1:6" x14ac:dyDescent="0.25">
      <c r="A13" s="58"/>
      <c r="B13" s="4"/>
      <c r="C13" s="122"/>
      <c r="D13" s="112"/>
      <c r="E13" s="112"/>
      <c r="F13" s="135"/>
    </row>
    <row r="14" spans="1:6" ht="51" x14ac:dyDescent="0.25">
      <c r="A14" s="58" t="s">
        <v>10</v>
      </c>
      <c r="B14" s="15" t="s">
        <v>625</v>
      </c>
      <c r="C14" s="122" t="s">
        <v>33</v>
      </c>
      <c r="D14" s="112">
        <v>1</v>
      </c>
      <c r="E14" s="254"/>
      <c r="F14" s="135">
        <f>D14*E14</f>
        <v>0</v>
      </c>
    </row>
    <row r="15" spans="1:6" x14ac:dyDescent="0.25">
      <c r="A15" s="58"/>
      <c r="B15" s="4"/>
      <c r="C15" s="122"/>
      <c r="D15" s="144"/>
      <c r="E15" s="112"/>
      <c r="F15" s="135"/>
    </row>
    <row r="16" spans="1:6" ht="25.5" x14ac:dyDescent="0.25">
      <c r="A16" s="58" t="s">
        <v>11</v>
      </c>
      <c r="B16" s="5" t="s">
        <v>40</v>
      </c>
      <c r="C16" s="122" t="s">
        <v>41</v>
      </c>
      <c r="D16" s="144">
        <v>971</v>
      </c>
      <c r="E16" s="255"/>
      <c r="F16" s="135">
        <f>D16*E16</f>
        <v>0</v>
      </c>
    </row>
    <row r="17" spans="1:6" x14ac:dyDescent="0.25">
      <c r="A17" s="58"/>
      <c r="B17" s="5"/>
      <c r="C17" s="122"/>
      <c r="D17" s="144"/>
      <c r="E17" s="112"/>
      <c r="F17" s="135"/>
    </row>
    <row r="18" spans="1:6" ht="25.5" x14ac:dyDescent="0.25">
      <c r="A18" s="58" t="s">
        <v>12</v>
      </c>
      <c r="B18" s="5" t="s">
        <v>137</v>
      </c>
      <c r="C18" s="122" t="s">
        <v>5</v>
      </c>
      <c r="D18" s="144">
        <v>64</v>
      </c>
      <c r="E18" s="255"/>
      <c r="F18" s="135">
        <f>D18*E18</f>
        <v>0</v>
      </c>
    </row>
    <row r="19" spans="1:6" x14ac:dyDescent="0.25">
      <c r="A19" s="58"/>
      <c r="B19" s="5"/>
      <c r="C19" s="122"/>
      <c r="D19" s="144"/>
      <c r="E19" s="112"/>
      <c r="F19" s="135"/>
    </row>
    <row r="20" spans="1:6" ht="25.5" x14ac:dyDescent="0.25">
      <c r="A20" s="58" t="s">
        <v>13</v>
      </c>
      <c r="B20" s="15" t="s">
        <v>644</v>
      </c>
      <c r="C20" s="122"/>
      <c r="D20" s="112"/>
      <c r="E20" s="112"/>
      <c r="F20" s="135"/>
    </row>
    <row r="21" spans="1:6" x14ac:dyDescent="0.25">
      <c r="A21" s="58"/>
      <c r="B21" s="6" t="s">
        <v>42</v>
      </c>
      <c r="C21" s="122" t="s">
        <v>41</v>
      </c>
      <c r="D21" s="112">
        <v>629</v>
      </c>
      <c r="E21" s="255"/>
      <c r="F21" s="135">
        <f>D21*E21</f>
        <v>0</v>
      </c>
    </row>
    <row r="22" spans="1:6" x14ac:dyDescent="0.25">
      <c r="A22" s="58"/>
      <c r="B22" s="6" t="s">
        <v>43</v>
      </c>
      <c r="C22" s="122" t="s">
        <v>41</v>
      </c>
      <c r="D22" s="112">
        <v>554</v>
      </c>
      <c r="E22" s="255"/>
      <c r="F22" s="135">
        <f>D22*E22</f>
        <v>0</v>
      </c>
    </row>
    <row r="23" spans="1:6" x14ac:dyDescent="0.25">
      <c r="A23" s="58"/>
      <c r="B23" s="6" t="s">
        <v>54</v>
      </c>
      <c r="C23" s="122" t="s">
        <v>41</v>
      </c>
      <c r="D23" s="112">
        <v>1630</v>
      </c>
      <c r="E23" s="255"/>
      <c r="F23" s="135">
        <f>D23*E23</f>
        <v>0</v>
      </c>
    </row>
    <row r="24" spans="1:6" x14ac:dyDescent="0.25">
      <c r="A24" s="58"/>
      <c r="B24" s="6" t="s">
        <v>45</v>
      </c>
      <c r="C24" s="122" t="s">
        <v>41</v>
      </c>
      <c r="D24" s="112">
        <v>871</v>
      </c>
      <c r="E24" s="255"/>
      <c r="F24" s="135">
        <f>D24*E24</f>
        <v>0</v>
      </c>
    </row>
    <row r="25" spans="1:6" x14ac:dyDescent="0.25">
      <c r="A25" s="58"/>
      <c r="B25" s="6" t="s">
        <v>698</v>
      </c>
      <c r="C25" s="122" t="s">
        <v>41</v>
      </c>
      <c r="D25" s="112">
        <v>891</v>
      </c>
      <c r="E25" s="255"/>
      <c r="F25" s="135">
        <f>D25*E25</f>
        <v>0</v>
      </c>
    </row>
    <row r="26" spans="1:6" x14ac:dyDescent="0.25">
      <c r="A26" s="58"/>
      <c r="B26" s="5"/>
      <c r="C26" s="122"/>
      <c r="D26" s="144"/>
      <c r="E26" s="112"/>
      <c r="F26" s="135"/>
    </row>
    <row r="27" spans="1:6" ht="114.75" x14ac:dyDescent="0.25">
      <c r="A27" s="58" t="s">
        <v>14</v>
      </c>
      <c r="B27" s="15" t="s">
        <v>626</v>
      </c>
      <c r="C27" s="122"/>
      <c r="D27" s="144"/>
      <c r="E27" s="112"/>
      <c r="F27" s="135"/>
    </row>
    <row r="28" spans="1:6" x14ac:dyDescent="0.25">
      <c r="A28" s="58"/>
      <c r="B28" s="6" t="s">
        <v>42</v>
      </c>
      <c r="C28" s="122" t="s">
        <v>5</v>
      </c>
      <c r="D28" s="144">
        <v>9</v>
      </c>
      <c r="E28" s="255"/>
      <c r="F28" s="135">
        <f>D28*E28</f>
        <v>0</v>
      </c>
    </row>
    <row r="29" spans="1:6" x14ac:dyDescent="0.25">
      <c r="A29" s="58"/>
      <c r="B29" s="6" t="s">
        <v>43</v>
      </c>
      <c r="C29" s="122" t="s">
        <v>5</v>
      </c>
      <c r="D29" s="144">
        <v>10</v>
      </c>
      <c r="E29" s="255"/>
      <c r="F29" s="135">
        <f>D29*E29</f>
        <v>0</v>
      </c>
    </row>
    <row r="30" spans="1:6" x14ac:dyDescent="0.25">
      <c r="A30" s="58"/>
      <c r="B30" s="6" t="s">
        <v>44</v>
      </c>
      <c r="C30" s="122" t="s">
        <v>5</v>
      </c>
      <c r="D30" s="144">
        <v>9</v>
      </c>
      <c r="E30" s="255"/>
      <c r="F30" s="135">
        <f>D30*E30</f>
        <v>0</v>
      </c>
    </row>
    <row r="31" spans="1:6" x14ac:dyDescent="0.25">
      <c r="A31" s="58"/>
      <c r="B31" s="6" t="s">
        <v>54</v>
      </c>
      <c r="C31" s="122" t="s">
        <v>5</v>
      </c>
      <c r="D31" s="144">
        <v>10</v>
      </c>
      <c r="E31" s="255"/>
      <c r="F31" s="135">
        <f>D31*E31</f>
        <v>0</v>
      </c>
    </row>
    <row r="32" spans="1:6" x14ac:dyDescent="0.25">
      <c r="A32" s="58"/>
      <c r="B32" s="6" t="s">
        <v>45</v>
      </c>
      <c r="C32" s="122" t="s">
        <v>5</v>
      </c>
      <c r="D32" s="144">
        <v>9</v>
      </c>
      <c r="E32" s="255"/>
      <c r="F32" s="135">
        <f>D32*E32</f>
        <v>0</v>
      </c>
    </row>
    <row r="33" spans="1:6" x14ac:dyDescent="0.25">
      <c r="A33" s="58"/>
      <c r="B33" s="7"/>
      <c r="C33" s="122"/>
      <c r="D33" s="144"/>
      <c r="E33" s="112"/>
      <c r="F33" s="135"/>
    </row>
    <row r="34" spans="1:6" ht="38.25" x14ac:dyDescent="0.25">
      <c r="A34" s="58" t="s">
        <v>15</v>
      </c>
      <c r="B34" s="8" t="s">
        <v>46</v>
      </c>
      <c r="C34" s="122" t="s">
        <v>5</v>
      </c>
      <c r="D34" s="144">
        <v>7</v>
      </c>
      <c r="E34" s="255"/>
      <c r="F34" s="135">
        <f>D34*E34</f>
        <v>0</v>
      </c>
    </row>
    <row r="35" spans="1:6" x14ac:dyDescent="0.25">
      <c r="A35" s="58"/>
      <c r="B35" s="8"/>
      <c r="C35" s="122"/>
      <c r="D35" s="144"/>
      <c r="E35" s="112"/>
      <c r="F35" s="163"/>
    </row>
    <row r="36" spans="1:6" ht="76.5" x14ac:dyDescent="0.25">
      <c r="A36" s="58" t="s">
        <v>39</v>
      </c>
      <c r="B36" s="47" t="s">
        <v>314</v>
      </c>
      <c r="C36" s="122" t="s">
        <v>5</v>
      </c>
      <c r="D36" s="144">
        <v>20</v>
      </c>
      <c r="E36" s="255"/>
      <c r="F36" s="135">
        <f>D36*E36</f>
        <v>0</v>
      </c>
    </row>
    <row r="37" spans="1:6" ht="38.25" x14ac:dyDescent="0.25">
      <c r="A37" s="58"/>
      <c r="B37" s="28" t="s">
        <v>642</v>
      </c>
      <c r="C37" s="122"/>
      <c r="D37" s="144"/>
      <c r="E37" s="112"/>
      <c r="F37" s="135"/>
    </row>
    <row r="38" spans="1:6" x14ac:dyDescent="0.25">
      <c r="A38" s="58"/>
      <c r="B38" s="47"/>
      <c r="C38" s="122"/>
      <c r="D38" s="144"/>
      <c r="E38" s="112"/>
      <c r="F38" s="135"/>
    </row>
    <row r="39" spans="1:6" ht="51" x14ac:dyDescent="0.25">
      <c r="A39" s="58" t="s">
        <v>38</v>
      </c>
      <c r="B39" s="5" t="s">
        <v>256</v>
      </c>
      <c r="C39" s="136" t="s">
        <v>5</v>
      </c>
      <c r="D39" s="149">
        <v>4</v>
      </c>
      <c r="E39" s="256"/>
      <c r="F39" s="163">
        <f>D39*E39</f>
        <v>0</v>
      </c>
    </row>
    <row r="40" spans="1:6" x14ac:dyDescent="0.25">
      <c r="A40" s="58"/>
      <c r="B40" s="5"/>
      <c r="C40" s="122"/>
      <c r="D40" s="144"/>
      <c r="E40" s="112"/>
      <c r="F40" s="163"/>
    </row>
    <row r="41" spans="1:6" ht="25.5" x14ac:dyDescent="0.25">
      <c r="A41" s="58" t="s">
        <v>56</v>
      </c>
      <c r="B41" s="23" t="s">
        <v>174</v>
      </c>
      <c r="C41" s="136"/>
      <c r="D41" s="149"/>
      <c r="E41" s="135"/>
      <c r="F41" s="163"/>
    </row>
    <row r="42" spans="1:6" x14ac:dyDescent="0.25">
      <c r="A42" s="58"/>
      <c r="B42" s="23" t="s">
        <v>173</v>
      </c>
      <c r="C42" s="136" t="s">
        <v>41</v>
      </c>
      <c r="D42" s="149">
        <v>15</v>
      </c>
      <c r="E42" s="256"/>
      <c r="F42" s="163">
        <f>D42*E42</f>
        <v>0</v>
      </c>
    </row>
    <row r="43" spans="1:6" x14ac:dyDescent="0.25">
      <c r="A43" s="58"/>
      <c r="B43" s="23"/>
      <c r="C43" s="122"/>
      <c r="D43" s="144"/>
      <c r="E43" s="112"/>
      <c r="F43" s="163"/>
    </row>
    <row r="44" spans="1:6" ht="51" x14ac:dyDescent="0.25">
      <c r="A44" s="58" t="s">
        <v>238</v>
      </c>
      <c r="B44" s="23" t="s">
        <v>343</v>
      </c>
      <c r="C44" s="122" t="s">
        <v>5</v>
      </c>
      <c r="D44" s="144">
        <v>1</v>
      </c>
      <c r="E44" s="256"/>
      <c r="F44" s="163">
        <f>D44*E44</f>
        <v>0</v>
      </c>
    </row>
    <row r="45" spans="1:6" ht="38.25" x14ac:dyDescent="0.25">
      <c r="A45" s="58"/>
      <c r="B45" s="28" t="s">
        <v>699</v>
      </c>
      <c r="C45" s="122"/>
      <c r="D45" s="144"/>
      <c r="E45" s="135"/>
      <c r="F45" s="163"/>
    </row>
    <row r="46" spans="1:6" x14ac:dyDescent="0.25">
      <c r="A46" s="58"/>
      <c r="B46" s="23"/>
      <c r="C46" s="122"/>
      <c r="D46" s="144"/>
      <c r="E46" s="135"/>
      <c r="F46" s="163"/>
    </row>
    <row r="47" spans="1:6" ht="51" x14ac:dyDescent="0.25">
      <c r="A47" s="58" t="s">
        <v>57</v>
      </c>
      <c r="B47" s="23" t="s">
        <v>603</v>
      </c>
      <c r="C47" s="122" t="s">
        <v>33</v>
      </c>
      <c r="D47" s="144">
        <v>9</v>
      </c>
      <c r="E47" s="256"/>
      <c r="F47" s="163">
        <f>D47*E47</f>
        <v>0</v>
      </c>
    </row>
    <row r="48" spans="1:6" x14ac:dyDescent="0.25">
      <c r="A48" s="58"/>
      <c r="B48" s="23"/>
      <c r="C48" s="122"/>
      <c r="D48" s="144"/>
      <c r="E48" s="112"/>
      <c r="F48" s="163"/>
    </row>
    <row r="49" spans="1:6" ht="25.5" x14ac:dyDescent="0.25">
      <c r="A49" s="58" t="s">
        <v>58</v>
      </c>
      <c r="B49" s="15" t="s">
        <v>647</v>
      </c>
      <c r="C49" s="137" t="s">
        <v>638</v>
      </c>
      <c r="D49" s="226">
        <v>30</v>
      </c>
      <c r="E49" s="256"/>
      <c r="F49" s="135">
        <f>D49*E49</f>
        <v>0</v>
      </c>
    </row>
    <row r="50" spans="1:6" ht="38.25" x14ac:dyDescent="0.25">
      <c r="A50" s="58"/>
      <c r="B50" s="28" t="s">
        <v>649</v>
      </c>
      <c r="C50" s="122"/>
      <c r="D50" s="112"/>
      <c r="E50" s="112"/>
      <c r="F50" s="135"/>
    </row>
    <row r="51" spans="1:6" x14ac:dyDescent="0.25">
      <c r="A51" s="58"/>
      <c r="B51" s="23"/>
      <c r="C51" s="122"/>
      <c r="D51" s="144"/>
      <c r="E51" s="112"/>
      <c r="F51" s="163"/>
    </row>
    <row r="52" spans="1:6" ht="25.5" x14ac:dyDescent="0.25">
      <c r="A52" s="58" t="s">
        <v>64</v>
      </c>
      <c r="B52" s="23" t="s">
        <v>627</v>
      </c>
      <c r="C52" s="136" t="s">
        <v>33</v>
      </c>
      <c r="D52" s="135">
        <v>1</v>
      </c>
      <c r="E52" s="256"/>
      <c r="F52" s="163">
        <f>D52*E52</f>
        <v>0</v>
      </c>
    </row>
    <row r="53" spans="1:6" x14ac:dyDescent="0.25">
      <c r="A53" s="58"/>
      <c r="B53" s="23"/>
      <c r="C53" s="122"/>
      <c r="D53" s="112"/>
      <c r="E53" s="112"/>
      <c r="F53" s="163"/>
    </row>
    <row r="54" spans="1:6" ht="25.5" x14ac:dyDescent="0.25">
      <c r="A54" s="58" t="s">
        <v>239</v>
      </c>
      <c r="B54" s="23" t="s">
        <v>645</v>
      </c>
      <c r="C54" s="136" t="s">
        <v>638</v>
      </c>
      <c r="D54" s="135">
        <v>15</v>
      </c>
      <c r="E54" s="256"/>
      <c r="F54" s="163">
        <f>D54*E54</f>
        <v>0</v>
      </c>
    </row>
    <row r="55" spans="1:6" ht="51" x14ac:dyDescent="0.25">
      <c r="A55" s="58"/>
      <c r="B55" s="28" t="s">
        <v>648</v>
      </c>
      <c r="C55" s="122"/>
      <c r="D55" s="112"/>
      <c r="E55" s="112"/>
      <c r="F55" s="163"/>
    </row>
    <row r="56" spans="1:6" x14ac:dyDescent="0.25">
      <c r="A56" s="58"/>
      <c r="B56" s="23"/>
      <c r="C56" s="122"/>
      <c r="D56" s="112"/>
      <c r="E56" s="112"/>
      <c r="F56" s="163"/>
    </row>
    <row r="57" spans="1:6" ht="25.5" x14ac:dyDescent="0.25">
      <c r="A57" s="58" t="s">
        <v>69</v>
      </c>
      <c r="B57" s="23" t="s">
        <v>646</v>
      </c>
      <c r="C57" s="136" t="s">
        <v>638</v>
      </c>
      <c r="D57" s="135">
        <v>20</v>
      </c>
      <c r="E57" s="256"/>
      <c r="F57" s="163">
        <f>D57*E57</f>
        <v>0</v>
      </c>
    </row>
    <row r="58" spans="1:6" x14ac:dyDescent="0.25">
      <c r="A58" s="58"/>
      <c r="B58" s="23"/>
      <c r="C58" s="122"/>
      <c r="D58" s="144"/>
      <c r="E58" s="112"/>
      <c r="F58" s="163"/>
    </row>
    <row r="59" spans="1:6" ht="15.75" thickBot="1" x14ac:dyDescent="0.3">
      <c r="A59" s="59"/>
      <c r="B59" s="48" t="s">
        <v>47</v>
      </c>
      <c r="C59" s="123"/>
      <c r="D59" s="282"/>
      <c r="E59" s="232"/>
      <c r="F59" s="164">
        <f>SUM(F7:F58)</f>
        <v>0</v>
      </c>
    </row>
    <row r="60" spans="1:6" ht="15.75" thickTop="1" x14ac:dyDescent="0.25">
      <c r="A60" s="58"/>
      <c r="B60" s="27"/>
      <c r="C60" s="122"/>
      <c r="D60" s="144"/>
      <c r="E60" s="112"/>
      <c r="F60" s="135"/>
    </row>
    <row r="61" spans="1:6" x14ac:dyDescent="0.25">
      <c r="A61" s="58" t="s">
        <v>574</v>
      </c>
      <c r="B61" s="5" t="s">
        <v>35</v>
      </c>
      <c r="C61" s="122"/>
      <c r="D61" s="144"/>
      <c r="E61" s="112"/>
      <c r="F61" s="135"/>
    </row>
    <row r="62" spans="1:6" x14ac:dyDescent="0.25">
      <c r="A62" s="58"/>
      <c r="B62" s="28" t="s">
        <v>36</v>
      </c>
      <c r="C62" s="122"/>
      <c r="D62" s="144"/>
      <c r="E62" s="112"/>
      <c r="F62" s="135"/>
    </row>
    <row r="63" spans="1:6" ht="51" x14ac:dyDescent="0.25">
      <c r="A63" s="58"/>
      <c r="B63" s="28" t="s">
        <v>37</v>
      </c>
      <c r="C63" s="122"/>
      <c r="D63" s="144"/>
      <c r="E63" s="112"/>
      <c r="F63" s="135"/>
    </row>
    <row r="64" spans="1:6" ht="25.5" x14ac:dyDescent="0.25">
      <c r="A64" s="58"/>
      <c r="B64" s="28" t="s">
        <v>623</v>
      </c>
      <c r="C64" s="122"/>
      <c r="D64" s="144"/>
      <c r="E64" s="112"/>
      <c r="F64" s="135"/>
    </row>
    <row r="65" spans="1:10" x14ac:dyDescent="0.25">
      <c r="A65" s="58"/>
      <c r="B65" s="24"/>
      <c r="C65" s="124"/>
      <c r="D65" s="283"/>
      <c r="E65" s="135"/>
      <c r="F65" s="135"/>
    </row>
    <row r="66" spans="1:10" ht="25.5" x14ac:dyDescent="0.25">
      <c r="A66" s="58" t="s">
        <v>1</v>
      </c>
      <c r="B66" s="15" t="s">
        <v>21</v>
      </c>
      <c r="C66" s="137" t="s">
        <v>8</v>
      </c>
      <c r="D66" s="295">
        <v>86</v>
      </c>
      <c r="E66" s="256"/>
      <c r="F66" s="135">
        <f>D66*E66</f>
        <v>0</v>
      </c>
    </row>
    <row r="67" spans="1:10" x14ac:dyDescent="0.25">
      <c r="A67" s="58"/>
      <c r="B67" s="5"/>
      <c r="C67" s="122"/>
      <c r="D67" s="144"/>
      <c r="E67" s="112"/>
      <c r="F67" s="135"/>
    </row>
    <row r="68" spans="1:10" ht="51" x14ac:dyDescent="0.25">
      <c r="A68" s="58" t="s">
        <v>6</v>
      </c>
      <c r="B68" s="15" t="s">
        <v>756</v>
      </c>
      <c r="C68" s="122" t="s">
        <v>8</v>
      </c>
      <c r="D68" s="144">
        <v>1510.7</v>
      </c>
      <c r="E68" s="255"/>
      <c r="F68" s="135">
        <f>D68*E68</f>
        <v>0</v>
      </c>
    </row>
    <row r="69" spans="1:10" x14ac:dyDescent="0.25">
      <c r="A69" s="58"/>
      <c r="B69" s="15"/>
      <c r="C69" s="122"/>
      <c r="D69" s="144"/>
      <c r="E69" s="112"/>
      <c r="F69" s="165"/>
    </row>
    <row r="70" spans="1:10" ht="38.25" x14ac:dyDescent="0.25">
      <c r="A70" s="58" t="s">
        <v>7</v>
      </c>
      <c r="B70" s="15" t="s">
        <v>757</v>
      </c>
      <c r="C70" s="122" t="s">
        <v>8</v>
      </c>
      <c r="D70" s="144">
        <v>183.8</v>
      </c>
      <c r="E70" s="255"/>
      <c r="F70" s="135">
        <f>D70*E70</f>
        <v>0</v>
      </c>
    </row>
    <row r="71" spans="1:10" x14ac:dyDescent="0.25">
      <c r="A71" s="58"/>
      <c r="B71" s="9"/>
      <c r="C71" s="122"/>
      <c r="D71" s="144"/>
      <c r="E71" s="112"/>
      <c r="F71" s="163"/>
    </row>
    <row r="72" spans="1:10" ht="38.25" x14ac:dyDescent="0.25">
      <c r="A72" s="58" t="s">
        <v>10</v>
      </c>
      <c r="B72" s="15" t="s">
        <v>632</v>
      </c>
      <c r="C72" s="122" t="s">
        <v>8</v>
      </c>
      <c r="D72" s="112">
        <f>0.6*D70</f>
        <v>110.28</v>
      </c>
      <c r="E72" s="255"/>
      <c r="F72" s="135">
        <f>D72*E72</f>
        <v>0</v>
      </c>
    </row>
    <row r="73" spans="1:10" x14ac:dyDescent="0.25">
      <c r="A73" s="58"/>
      <c r="B73" s="9"/>
      <c r="C73" s="122"/>
      <c r="D73" s="144"/>
      <c r="E73" s="112"/>
      <c r="F73" s="163"/>
    </row>
    <row r="74" spans="1:10" ht="51" x14ac:dyDescent="0.25">
      <c r="A74" s="58" t="s">
        <v>11</v>
      </c>
      <c r="B74" s="11" t="s">
        <v>48</v>
      </c>
      <c r="C74" s="122" t="s">
        <v>8</v>
      </c>
      <c r="D74" s="144">
        <v>82</v>
      </c>
      <c r="E74" s="255"/>
      <c r="F74" s="135">
        <f>D74*E74</f>
        <v>0</v>
      </c>
    </row>
    <row r="75" spans="1:10" x14ac:dyDescent="0.25">
      <c r="A75" s="58"/>
      <c r="B75" s="9"/>
      <c r="C75" s="122"/>
      <c r="D75" s="144"/>
      <c r="E75" s="112"/>
      <c r="F75" s="163"/>
    </row>
    <row r="76" spans="1:10" ht="51" x14ac:dyDescent="0.25">
      <c r="A76" s="58" t="s">
        <v>12</v>
      </c>
      <c r="B76" s="15" t="s">
        <v>692</v>
      </c>
      <c r="C76" s="122" t="s">
        <v>8</v>
      </c>
      <c r="D76" s="144">
        <v>514.79999999999995</v>
      </c>
      <c r="E76" s="255"/>
      <c r="F76" s="135">
        <f>D76*E76</f>
        <v>0</v>
      </c>
    </row>
    <row r="77" spans="1:10" x14ac:dyDescent="0.25">
      <c r="A77" s="58"/>
      <c r="B77" s="9"/>
      <c r="C77" s="122"/>
      <c r="D77" s="144"/>
      <c r="E77" s="112"/>
      <c r="F77" s="163"/>
    </row>
    <row r="78" spans="1:10" ht="25.5" x14ac:dyDescent="0.25">
      <c r="A78" s="58" t="s">
        <v>13</v>
      </c>
      <c r="B78" s="10" t="s">
        <v>689</v>
      </c>
      <c r="C78" s="122" t="s">
        <v>8</v>
      </c>
      <c r="D78" s="112">
        <f>D80</f>
        <v>1612.5</v>
      </c>
      <c r="E78" s="255"/>
      <c r="F78" s="135">
        <f>D78*E78</f>
        <v>0</v>
      </c>
      <c r="J78" s="217"/>
    </row>
    <row r="79" spans="1:10" x14ac:dyDescent="0.25">
      <c r="A79" s="58"/>
      <c r="B79" s="8"/>
      <c r="C79" s="122"/>
      <c r="D79" s="144"/>
      <c r="E79" s="112"/>
      <c r="F79" s="135"/>
    </row>
    <row r="80" spans="1:10" ht="76.5" x14ac:dyDescent="0.25">
      <c r="A80" s="58" t="s">
        <v>14</v>
      </c>
      <c r="B80" s="10" t="s">
        <v>640</v>
      </c>
      <c r="C80" s="122" t="s">
        <v>8</v>
      </c>
      <c r="D80" s="112">
        <f>SUM(D68:D70)-D74</f>
        <v>1612.5</v>
      </c>
      <c r="E80" s="255"/>
      <c r="F80" s="135">
        <f>D80*E80</f>
        <v>0</v>
      </c>
    </row>
    <row r="81" spans="1:9" ht="38.25" x14ac:dyDescent="0.25">
      <c r="A81" s="58"/>
      <c r="B81" s="28" t="s">
        <v>639</v>
      </c>
      <c r="C81" s="122"/>
      <c r="D81" s="112"/>
      <c r="E81" s="112"/>
      <c r="F81" s="135"/>
    </row>
    <row r="82" spans="1:9" x14ac:dyDescent="0.25">
      <c r="A82" s="58"/>
      <c r="B82" s="8"/>
      <c r="C82" s="122"/>
      <c r="D82" s="144"/>
      <c r="E82" s="112"/>
      <c r="F82" s="135"/>
    </row>
    <row r="83" spans="1:9" ht="63.75" x14ac:dyDescent="0.25">
      <c r="A83" s="58" t="s">
        <v>15</v>
      </c>
      <c r="B83" s="10" t="s">
        <v>66</v>
      </c>
      <c r="C83" s="122" t="s">
        <v>9</v>
      </c>
      <c r="D83" s="144">
        <v>345</v>
      </c>
      <c r="E83" s="255"/>
      <c r="F83" s="135">
        <f>D83*E83</f>
        <v>0</v>
      </c>
    </row>
    <row r="84" spans="1:9" x14ac:dyDescent="0.25">
      <c r="A84" s="58"/>
      <c r="B84" s="10"/>
      <c r="C84" s="122"/>
      <c r="D84" s="144"/>
      <c r="E84" s="112"/>
      <c r="F84" s="135"/>
    </row>
    <row r="85" spans="1:9" ht="38.25" x14ac:dyDescent="0.25">
      <c r="A85" s="58" t="s">
        <v>39</v>
      </c>
      <c r="B85" s="10" t="s">
        <v>641</v>
      </c>
      <c r="C85" s="122" t="s">
        <v>9</v>
      </c>
      <c r="D85" s="112">
        <v>40</v>
      </c>
      <c r="E85" s="255"/>
      <c r="F85" s="135">
        <f>D85*E85</f>
        <v>0</v>
      </c>
    </row>
    <row r="86" spans="1:9" ht="51" x14ac:dyDescent="0.25">
      <c r="A86" s="58"/>
      <c r="B86" s="28" t="s">
        <v>643</v>
      </c>
      <c r="C86" s="122"/>
      <c r="D86" s="112"/>
      <c r="E86" s="112"/>
      <c r="F86" s="135"/>
    </row>
    <row r="87" spans="1:9" x14ac:dyDescent="0.25">
      <c r="A87" s="58"/>
      <c r="B87" s="10"/>
      <c r="C87" s="122"/>
      <c r="D87" s="112"/>
      <c r="E87" s="112"/>
      <c r="F87" s="135"/>
    </row>
    <row r="88" spans="1:9" ht="25.5" x14ac:dyDescent="0.25">
      <c r="A88" s="58" t="s">
        <v>38</v>
      </c>
      <c r="B88" s="15" t="s">
        <v>661</v>
      </c>
      <c r="C88" s="137" t="s">
        <v>638</v>
      </c>
      <c r="D88" s="226">
        <v>50</v>
      </c>
      <c r="E88" s="256"/>
      <c r="F88" s="135">
        <f>D88*E88</f>
        <v>0</v>
      </c>
    </row>
    <row r="89" spans="1:9" x14ac:dyDescent="0.25">
      <c r="A89" s="60"/>
      <c r="B89" s="16"/>
      <c r="C89" s="125"/>
      <c r="D89" s="285"/>
      <c r="E89" s="171"/>
      <c r="F89" s="166"/>
    </row>
    <row r="90" spans="1:9" ht="15.75" thickBot="1" x14ac:dyDescent="0.3">
      <c r="A90" s="59"/>
      <c r="B90" s="52" t="s">
        <v>49</v>
      </c>
      <c r="C90" s="126"/>
      <c r="D90" s="286"/>
      <c r="E90" s="234"/>
      <c r="F90" s="160">
        <f>SUM(F66:F89)</f>
        <v>0</v>
      </c>
    </row>
    <row r="91" spans="1:9" ht="15.75" thickTop="1" x14ac:dyDescent="0.25">
      <c r="A91" s="58"/>
      <c r="B91" s="16"/>
      <c r="C91" s="125"/>
      <c r="D91" s="285"/>
      <c r="E91" s="171"/>
      <c r="F91" s="166"/>
    </row>
    <row r="92" spans="1:9" x14ac:dyDescent="0.25">
      <c r="A92" s="58" t="s">
        <v>575</v>
      </c>
      <c r="B92" s="5" t="s">
        <v>663</v>
      </c>
      <c r="C92" s="125"/>
      <c r="D92" s="285"/>
      <c r="E92" s="171"/>
      <c r="F92" s="166"/>
    </row>
    <row r="93" spans="1:9" ht="63.75" x14ac:dyDescent="0.25">
      <c r="A93" s="58"/>
      <c r="B93" s="28" t="s">
        <v>693</v>
      </c>
      <c r="C93" s="125"/>
      <c r="D93" s="285"/>
      <c r="E93" s="171"/>
      <c r="F93" s="166"/>
      <c r="I93" s="179"/>
    </row>
    <row r="94" spans="1:9" x14ac:dyDescent="0.25">
      <c r="A94" s="58"/>
      <c r="B94" s="3"/>
      <c r="C94" s="122"/>
      <c r="D94" s="144"/>
      <c r="E94" s="112"/>
      <c r="F94" s="135"/>
    </row>
    <row r="95" spans="1:9" ht="51" x14ac:dyDescent="0.25">
      <c r="A95" s="58" t="s">
        <v>1</v>
      </c>
      <c r="B95" s="5" t="s">
        <v>758</v>
      </c>
      <c r="C95" s="136" t="s">
        <v>9</v>
      </c>
      <c r="D95" s="149">
        <v>10</v>
      </c>
      <c r="E95" s="256"/>
      <c r="F95" s="163">
        <f>D95*E95</f>
        <v>0</v>
      </c>
      <c r="I95" s="81"/>
    </row>
    <row r="96" spans="1:9" x14ac:dyDescent="0.25">
      <c r="A96" s="58"/>
      <c r="B96" s="18"/>
      <c r="C96" s="122"/>
      <c r="D96" s="144"/>
      <c r="E96" s="112"/>
      <c r="F96" s="163"/>
    </row>
    <row r="97" spans="1:10" ht="102" x14ac:dyDescent="0.25">
      <c r="A97" s="58" t="s">
        <v>6</v>
      </c>
      <c r="B97" s="11" t="s">
        <v>670</v>
      </c>
      <c r="C97" s="127" t="s">
        <v>8</v>
      </c>
      <c r="D97" s="235">
        <v>485.1</v>
      </c>
      <c r="E97" s="255"/>
      <c r="F97" s="135">
        <f>D97*E97</f>
        <v>0</v>
      </c>
      <c r="J97" s="80"/>
    </row>
    <row r="98" spans="1:10" x14ac:dyDescent="0.25">
      <c r="A98" s="58"/>
      <c r="B98" s="18"/>
      <c r="C98" s="122"/>
      <c r="D98" s="112"/>
      <c r="E98" s="112"/>
      <c r="F98" s="163"/>
    </row>
    <row r="99" spans="1:10" ht="51" x14ac:dyDescent="0.25">
      <c r="A99" s="58" t="s">
        <v>7</v>
      </c>
      <c r="B99" s="11" t="s">
        <v>694</v>
      </c>
      <c r="C99" s="127" t="s">
        <v>8</v>
      </c>
      <c r="D99" s="235">
        <v>135</v>
      </c>
      <c r="E99" s="255"/>
      <c r="F99" s="135">
        <f>D99*E99</f>
        <v>0</v>
      </c>
    </row>
    <row r="100" spans="1:10" x14ac:dyDescent="0.25">
      <c r="A100" s="58"/>
      <c r="B100" s="11"/>
      <c r="C100" s="127"/>
      <c r="D100" s="236"/>
      <c r="E100" s="112"/>
      <c r="F100" s="135"/>
    </row>
    <row r="101" spans="1:10" ht="114.75" x14ac:dyDescent="0.25">
      <c r="A101" s="58" t="s">
        <v>10</v>
      </c>
      <c r="B101" s="11" t="s">
        <v>651</v>
      </c>
      <c r="C101" s="127" t="s">
        <v>9</v>
      </c>
      <c r="D101" s="235">
        <v>760</v>
      </c>
      <c r="E101" s="255"/>
      <c r="F101" s="135">
        <f>D101*E101</f>
        <v>0</v>
      </c>
    </row>
    <row r="102" spans="1:10" x14ac:dyDescent="0.25">
      <c r="A102" s="58"/>
      <c r="B102" s="11"/>
      <c r="C102" s="127"/>
      <c r="D102" s="236"/>
      <c r="E102" s="112"/>
      <c r="F102" s="135"/>
    </row>
    <row r="103" spans="1:10" ht="51" x14ac:dyDescent="0.25">
      <c r="A103" s="58" t="s">
        <v>11</v>
      </c>
      <c r="B103" s="11" t="s">
        <v>653</v>
      </c>
      <c r="C103" s="127" t="s">
        <v>9</v>
      </c>
      <c r="D103" s="235">
        <v>350</v>
      </c>
      <c r="E103" s="255"/>
      <c r="F103" s="135">
        <f>D103*E103</f>
        <v>0</v>
      </c>
    </row>
    <row r="104" spans="1:10" ht="51" x14ac:dyDescent="0.25">
      <c r="A104" s="58"/>
      <c r="B104" s="28" t="s">
        <v>654</v>
      </c>
      <c r="C104" s="127"/>
      <c r="D104" s="235"/>
      <c r="E104" s="112"/>
      <c r="F104" s="135"/>
    </row>
    <row r="105" spans="1:10" x14ac:dyDescent="0.25">
      <c r="A105" s="58"/>
      <c r="B105" s="11"/>
      <c r="C105" s="127"/>
      <c r="D105" s="236"/>
      <c r="E105" s="112"/>
      <c r="F105" s="135"/>
    </row>
    <row r="106" spans="1:10" ht="63.75" x14ac:dyDescent="0.25">
      <c r="A106" s="58" t="s">
        <v>12</v>
      </c>
      <c r="B106" s="11" t="s">
        <v>660</v>
      </c>
      <c r="C106" s="127" t="s">
        <v>9</v>
      </c>
      <c r="D106" s="235">
        <v>7</v>
      </c>
      <c r="E106" s="255"/>
      <c r="F106" s="135">
        <f>D106*E106</f>
        <v>0</v>
      </c>
    </row>
    <row r="107" spans="1:10" x14ac:dyDescent="0.25">
      <c r="A107" s="58"/>
      <c r="B107" s="11"/>
      <c r="C107" s="127"/>
      <c r="D107" s="235"/>
      <c r="E107" s="112"/>
      <c r="F107" s="135"/>
    </row>
    <row r="108" spans="1:10" ht="51" x14ac:dyDescent="0.25">
      <c r="A108" s="58" t="s">
        <v>13</v>
      </c>
      <c r="B108" s="11" t="s">
        <v>690</v>
      </c>
      <c r="C108" s="127" t="s">
        <v>9</v>
      </c>
      <c r="D108" s="235">
        <f>D95-D106</f>
        <v>3</v>
      </c>
      <c r="E108" s="255"/>
      <c r="F108" s="135">
        <f>D108*E108</f>
        <v>0</v>
      </c>
    </row>
    <row r="109" spans="1:10" x14ac:dyDescent="0.25">
      <c r="A109" s="58"/>
      <c r="B109" s="11"/>
      <c r="C109" s="127"/>
      <c r="D109" s="235"/>
      <c r="E109" s="112"/>
      <c r="F109" s="135"/>
    </row>
    <row r="110" spans="1:10" ht="38.25" x14ac:dyDescent="0.25">
      <c r="A110" s="58" t="s">
        <v>14</v>
      </c>
      <c r="B110" s="11" t="s">
        <v>662</v>
      </c>
      <c r="C110" s="137" t="s">
        <v>638</v>
      </c>
      <c r="D110" s="226">
        <v>30</v>
      </c>
      <c r="E110" s="256"/>
      <c r="F110" s="135">
        <f>D110*E110</f>
        <v>0</v>
      </c>
    </row>
    <row r="111" spans="1:10" x14ac:dyDescent="0.25">
      <c r="A111" s="58"/>
      <c r="B111" s="20"/>
      <c r="C111" s="127"/>
      <c r="D111" s="236"/>
      <c r="E111" s="235"/>
      <c r="F111" s="170"/>
    </row>
    <row r="112" spans="1:10" ht="15.75" thickBot="1" x14ac:dyDescent="0.3">
      <c r="A112" s="59"/>
      <c r="B112" s="52" t="s">
        <v>50</v>
      </c>
      <c r="C112" s="126"/>
      <c r="D112" s="286"/>
      <c r="E112" s="234"/>
      <c r="F112" s="160">
        <f>SUM(F94:F111)</f>
        <v>0</v>
      </c>
    </row>
    <row r="113" spans="1:15" ht="15.75" thickTop="1" x14ac:dyDescent="0.25">
      <c r="A113" s="58"/>
      <c r="B113" s="5"/>
      <c r="C113" s="125"/>
      <c r="D113" s="285"/>
      <c r="E113" s="171"/>
      <c r="F113" s="166"/>
    </row>
    <row r="114" spans="1:15" x14ac:dyDescent="0.25">
      <c r="A114" s="58" t="s">
        <v>576</v>
      </c>
      <c r="B114" s="53" t="s">
        <v>142</v>
      </c>
      <c r="C114" s="125"/>
      <c r="D114" s="285"/>
      <c r="E114" s="171"/>
      <c r="F114" s="166"/>
    </row>
    <row r="115" spans="1:15" x14ac:dyDescent="0.25">
      <c r="A115" s="58"/>
      <c r="B115" s="16"/>
      <c r="C115" s="125"/>
      <c r="D115" s="285"/>
      <c r="E115" s="171"/>
      <c r="F115" s="166"/>
    </row>
    <row r="116" spans="1:15" ht="25.5" x14ac:dyDescent="0.25">
      <c r="A116" s="58" t="s">
        <v>1</v>
      </c>
      <c r="B116" s="15" t="s">
        <v>257</v>
      </c>
      <c r="C116" s="122" t="s">
        <v>9</v>
      </c>
      <c r="D116" s="144">
        <v>880.4</v>
      </c>
      <c r="E116" s="255"/>
      <c r="F116" s="135">
        <f>D116*E116</f>
        <v>0</v>
      </c>
    </row>
    <row r="117" spans="1:15" x14ac:dyDescent="0.25">
      <c r="A117" s="58"/>
      <c r="B117" s="5"/>
      <c r="C117" s="122"/>
      <c r="D117" s="144"/>
      <c r="E117" s="112"/>
      <c r="F117" s="163"/>
    </row>
    <row r="118" spans="1:15" ht="51" x14ac:dyDescent="0.25">
      <c r="A118" s="58" t="s">
        <v>6</v>
      </c>
      <c r="B118" s="11" t="s">
        <v>139</v>
      </c>
      <c r="C118" s="122" t="s">
        <v>8</v>
      </c>
      <c r="D118" s="144">
        <v>80.2</v>
      </c>
      <c r="E118" s="255"/>
      <c r="F118" s="135">
        <f>D118*E118</f>
        <v>0</v>
      </c>
    </row>
    <row r="119" spans="1:15" x14ac:dyDescent="0.25">
      <c r="A119" s="58"/>
      <c r="B119" s="5"/>
      <c r="C119" s="122"/>
      <c r="D119" s="144"/>
      <c r="E119" s="112"/>
      <c r="F119" s="163"/>
      <c r="I119" s="179"/>
    </row>
    <row r="120" spans="1:15" ht="51" x14ac:dyDescent="0.25">
      <c r="A120" s="58" t="s">
        <v>7</v>
      </c>
      <c r="B120" s="13" t="s">
        <v>140</v>
      </c>
      <c r="C120" s="122" t="s">
        <v>8</v>
      </c>
      <c r="D120" s="144">
        <v>287.10000000000002</v>
      </c>
      <c r="E120" s="255"/>
      <c r="F120" s="135">
        <f>D120*E120</f>
        <v>0</v>
      </c>
    </row>
    <row r="121" spans="1:15" x14ac:dyDescent="0.25">
      <c r="A121" s="58"/>
      <c r="B121" s="13"/>
      <c r="C121" s="122"/>
      <c r="D121" s="144"/>
      <c r="E121" s="112"/>
      <c r="F121" s="163"/>
    </row>
    <row r="122" spans="1:15" ht="36" x14ac:dyDescent="0.25">
      <c r="A122" s="58" t="s">
        <v>10</v>
      </c>
      <c r="B122" s="64" t="s">
        <v>141</v>
      </c>
      <c r="C122" s="128" t="s">
        <v>33</v>
      </c>
      <c r="D122" s="144">
        <v>1</v>
      </c>
      <c r="E122" s="255"/>
      <c r="F122" s="135">
        <f>D122*E122</f>
        <v>0</v>
      </c>
    </row>
    <row r="123" spans="1:15" x14ac:dyDescent="0.25">
      <c r="A123" s="58"/>
      <c r="B123" s="14"/>
      <c r="C123" s="128"/>
      <c r="D123" s="144"/>
      <c r="E123" s="112"/>
      <c r="F123" s="163"/>
    </row>
    <row r="124" spans="1:15" x14ac:dyDescent="0.25">
      <c r="A124" s="58"/>
      <c r="B124" s="68" t="s">
        <v>143</v>
      </c>
      <c r="C124" s="128"/>
      <c r="D124" s="144"/>
      <c r="E124" s="112"/>
      <c r="F124" s="163"/>
    </row>
    <row r="125" spans="1:15" s="97" customFormat="1" x14ac:dyDescent="0.25">
      <c r="A125" s="58"/>
      <c r="B125" s="367" t="s">
        <v>446</v>
      </c>
      <c r="C125" s="367"/>
      <c r="D125" s="367"/>
      <c r="E125" s="367"/>
      <c r="F125" s="367"/>
      <c r="G125" s="79"/>
      <c r="H125" s="79"/>
      <c r="I125"/>
      <c r="J125"/>
      <c r="K125"/>
      <c r="L125" s="98"/>
      <c r="M125"/>
      <c r="N125"/>
      <c r="O125"/>
    </row>
    <row r="126" spans="1:15" s="97" customFormat="1" ht="75" customHeight="1" x14ac:dyDescent="0.25">
      <c r="A126" s="58"/>
      <c r="B126" s="368" t="s">
        <v>450</v>
      </c>
      <c r="C126" s="369"/>
      <c r="D126" s="369"/>
      <c r="E126" s="369"/>
      <c r="F126" s="369"/>
      <c r="G126" s="79"/>
      <c r="H126" s="79"/>
      <c r="I126"/>
      <c r="J126"/>
      <c r="K126"/>
      <c r="L126" s="98"/>
      <c r="M126"/>
      <c r="N126"/>
      <c r="O126"/>
    </row>
    <row r="127" spans="1:15" s="97" customFormat="1" ht="61.5" customHeight="1" x14ac:dyDescent="0.25">
      <c r="A127" s="58"/>
      <c r="B127" s="362" t="s">
        <v>444</v>
      </c>
      <c r="C127" s="362"/>
      <c r="D127" s="362"/>
      <c r="E127" s="362"/>
      <c r="F127" s="362"/>
      <c r="G127" s="79"/>
      <c r="H127" s="79"/>
      <c r="I127"/>
      <c r="J127"/>
      <c r="K127"/>
      <c r="L127" s="98"/>
      <c r="M127"/>
      <c r="N127"/>
      <c r="O127"/>
    </row>
    <row r="128" spans="1:15" s="97" customFormat="1" ht="97.5" customHeight="1" x14ac:dyDescent="0.25">
      <c r="A128" s="58"/>
      <c r="B128" s="362" t="s">
        <v>448</v>
      </c>
      <c r="C128" s="362"/>
      <c r="D128" s="362"/>
      <c r="E128" s="362"/>
      <c r="F128" s="362"/>
      <c r="G128" s="79"/>
      <c r="H128" s="79"/>
      <c r="I128"/>
      <c r="J128"/>
      <c r="K128"/>
      <c r="L128" s="98"/>
      <c r="M128"/>
      <c r="N128"/>
      <c r="O128"/>
    </row>
    <row r="129" spans="1:15" s="97" customFormat="1" ht="78" customHeight="1" x14ac:dyDescent="0.25">
      <c r="A129" s="58"/>
      <c r="B129" s="370" t="s">
        <v>447</v>
      </c>
      <c r="C129" s="371"/>
      <c r="D129" s="371"/>
      <c r="E129" s="371"/>
      <c r="F129" s="371"/>
      <c r="G129" s="79"/>
      <c r="H129" s="79"/>
      <c r="I129"/>
      <c r="J129"/>
      <c r="K129"/>
      <c r="L129" s="98"/>
      <c r="M129"/>
      <c r="N129"/>
      <c r="O129"/>
    </row>
    <row r="130" spans="1:15" s="97" customFormat="1" ht="18" customHeight="1" x14ac:dyDescent="0.25">
      <c r="A130" s="58"/>
      <c r="B130" s="361" t="s">
        <v>445</v>
      </c>
      <c r="C130" s="361"/>
      <c r="D130" s="361"/>
      <c r="E130" s="361"/>
      <c r="F130" s="361"/>
      <c r="G130" s="79"/>
      <c r="H130" s="79"/>
      <c r="I130"/>
      <c r="J130"/>
      <c r="K130"/>
      <c r="L130" s="98"/>
      <c r="M130"/>
      <c r="N130"/>
      <c r="O130"/>
    </row>
    <row r="131" spans="1:15" s="97" customFormat="1" ht="87.75" customHeight="1" x14ac:dyDescent="0.25">
      <c r="A131" s="58"/>
      <c r="B131" s="362" t="s">
        <v>449</v>
      </c>
      <c r="C131" s="363"/>
      <c r="D131" s="363"/>
      <c r="E131" s="363"/>
      <c r="F131" s="363"/>
      <c r="G131" s="79"/>
      <c r="H131" s="79"/>
      <c r="I131"/>
      <c r="J131"/>
      <c r="K131"/>
      <c r="L131" s="98"/>
      <c r="M131"/>
      <c r="N131"/>
      <c r="O131"/>
    </row>
    <row r="132" spans="1:15" ht="26.25" customHeight="1" x14ac:dyDescent="0.25">
      <c r="A132" s="58"/>
      <c r="B132" s="364" t="s">
        <v>451</v>
      </c>
      <c r="C132" s="365"/>
      <c r="D132" s="365"/>
      <c r="E132" s="365"/>
      <c r="F132" s="366"/>
      <c r="I132" s="179"/>
    </row>
    <row r="133" spans="1:15" x14ac:dyDescent="0.25">
      <c r="A133" s="58"/>
      <c r="B133" s="14"/>
      <c r="C133" s="128"/>
      <c r="D133" s="144"/>
      <c r="E133" s="112"/>
      <c r="F133" s="163"/>
    </row>
    <row r="134" spans="1:15" ht="51" x14ac:dyDescent="0.25">
      <c r="A134" s="58"/>
      <c r="B134" s="11" t="s">
        <v>165</v>
      </c>
      <c r="C134" s="65"/>
      <c r="D134" s="153"/>
      <c r="E134" s="67"/>
      <c r="F134" s="67"/>
    </row>
    <row r="135" spans="1:15" ht="25.5" x14ac:dyDescent="0.25">
      <c r="A135" s="58" t="s">
        <v>11</v>
      </c>
      <c r="B135" s="78" t="s">
        <v>177</v>
      </c>
      <c r="C135" s="65" t="s">
        <v>41</v>
      </c>
      <c r="D135" s="153">
        <v>956.7</v>
      </c>
      <c r="E135" s="259"/>
      <c r="F135" s="67">
        <f>E135*D135</f>
        <v>0</v>
      </c>
    </row>
    <row r="136" spans="1:15" ht="25.5" x14ac:dyDescent="0.25">
      <c r="A136" s="58" t="s">
        <v>12</v>
      </c>
      <c r="B136" s="78" t="s">
        <v>288</v>
      </c>
      <c r="C136" s="65" t="s">
        <v>41</v>
      </c>
      <c r="D136" s="153">
        <v>15.8</v>
      </c>
      <c r="E136" s="259"/>
      <c r="F136" s="67">
        <f>E136*D136</f>
        <v>0</v>
      </c>
    </row>
    <row r="137" spans="1:15" ht="25.5" x14ac:dyDescent="0.25">
      <c r="A137" s="58" t="s">
        <v>13</v>
      </c>
      <c r="B137" s="78" t="s">
        <v>225</v>
      </c>
      <c r="C137" s="65" t="s">
        <v>41</v>
      </c>
      <c r="D137" s="153">
        <v>6.1</v>
      </c>
      <c r="E137" s="259"/>
      <c r="F137" s="67">
        <f>E137*D137</f>
        <v>0</v>
      </c>
    </row>
    <row r="138" spans="1:15" ht="25.5" x14ac:dyDescent="0.25">
      <c r="A138" s="58" t="s">
        <v>14</v>
      </c>
      <c r="B138" s="78" t="s">
        <v>179</v>
      </c>
      <c r="C138" s="65" t="s">
        <v>41</v>
      </c>
      <c r="D138" s="153">
        <v>168.7</v>
      </c>
      <c r="E138" s="259"/>
      <c r="F138" s="67">
        <f>E138*D138</f>
        <v>0</v>
      </c>
    </row>
    <row r="139" spans="1:15" x14ac:dyDescent="0.25">
      <c r="A139" s="58"/>
      <c r="B139" s="78"/>
      <c r="C139" s="65"/>
      <c r="D139" s="153"/>
      <c r="E139" s="67"/>
      <c r="F139" s="67"/>
    </row>
    <row r="140" spans="1:15" x14ac:dyDescent="0.25">
      <c r="A140" s="58" t="s">
        <v>14</v>
      </c>
      <c r="B140" s="78" t="s">
        <v>248</v>
      </c>
      <c r="C140" s="65" t="s">
        <v>5</v>
      </c>
      <c r="D140" s="67">
        <v>18</v>
      </c>
      <c r="E140" s="259"/>
      <c r="F140" s="67">
        <f>E140*D140</f>
        <v>0</v>
      </c>
    </row>
    <row r="141" spans="1:15" x14ac:dyDescent="0.25">
      <c r="A141" s="58"/>
      <c r="B141" s="78"/>
      <c r="C141" s="65"/>
      <c r="D141" s="153"/>
      <c r="E141" s="67"/>
      <c r="F141" s="67"/>
    </row>
    <row r="142" spans="1:15" x14ac:dyDescent="0.25">
      <c r="A142" s="58"/>
      <c r="B142" s="70" t="s">
        <v>144</v>
      </c>
      <c r="C142" s="125"/>
      <c r="D142" s="285"/>
      <c r="E142" s="171"/>
      <c r="F142" s="166"/>
    </row>
    <row r="143" spans="1:15" x14ac:dyDescent="0.25">
      <c r="A143" s="58"/>
      <c r="B143" s="70"/>
      <c r="C143" s="125"/>
      <c r="D143" s="285"/>
      <c r="E143" s="171"/>
      <c r="F143" s="171"/>
    </row>
    <row r="144" spans="1:15" ht="26.25" x14ac:dyDescent="0.25">
      <c r="A144" s="58"/>
      <c r="B144" s="69" t="s">
        <v>777</v>
      </c>
      <c r="C144" s="125"/>
      <c r="D144" s="285"/>
      <c r="E144" s="171"/>
      <c r="F144" s="171"/>
    </row>
    <row r="145" spans="1:6" x14ac:dyDescent="0.25">
      <c r="A145" s="58"/>
      <c r="B145" s="15" t="s">
        <v>154</v>
      </c>
      <c r="C145" s="129"/>
      <c r="D145" s="285"/>
      <c r="E145" s="171"/>
      <c r="F145" s="166"/>
    </row>
    <row r="146" spans="1:6" x14ac:dyDescent="0.25">
      <c r="A146" s="58" t="s">
        <v>15</v>
      </c>
      <c r="B146" s="15" t="s">
        <v>155</v>
      </c>
      <c r="C146" s="75" t="s">
        <v>5</v>
      </c>
      <c r="D146" s="287">
        <v>3</v>
      </c>
      <c r="E146" s="262"/>
      <c r="F146" s="71">
        <f>D146*E146</f>
        <v>0</v>
      </c>
    </row>
    <row r="147" spans="1:6" x14ac:dyDescent="0.25">
      <c r="A147" s="58" t="s">
        <v>39</v>
      </c>
      <c r="B147" s="15" t="s">
        <v>202</v>
      </c>
      <c r="C147" s="75" t="s">
        <v>5</v>
      </c>
      <c r="D147" s="287">
        <v>3</v>
      </c>
      <c r="E147" s="262"/>
      <c r="F147" s="71">
        <f>D147*E147</f>
        <v>0</v>
      </c>
    </row>
    <row r="148" spans="1:6" x14ac:dyDescent="0.25">
      <c r="A148" s="58" t="s">
        <v>38</v>
      </c>
      <c r="B148" s="15" t="s">
        <v>203</v>
      </c>
      <c r="C148" s="75" t="s">
        <v>5</v>
      </c>
      <c r="D148" s="287">
        <v>3</v>
      </c>
      <c r="E148" s="262"/>
      <c r="F148" s="71">
        <f>D148*E148</f>
        <v>0</v>
      </c>
    </row>
    <row r="149" spans="1:6" x14ac:dyDescent="0.25">
      <c r="A149" s="58" t="s">
        <v>56</v>
      </c>
      <c r="B149" s="78" t="s">
        <v>201</v>
      </c>
      <c r="C149" s="125" t="s">
        <v>5</v>
      </c>
      <c r="D149" s="153">
        <v>3</v>
      </c>
      <c r="E149" s="259"/>
      <c r="F149" s="67">
        <f>E149*D149</f>
        <v>0</v>
      </c>
    </row>
    <row r="150" spans="1:6" x14ac:dyDescent="0.25">
      <c r="A150" s="58" t="s">
        <v>238</v>
      </c>
      <c r="B150" s="78" t="s">
        <v>700</v>
      </c>
      <c r="C150" s="75" t="s">
        <v>5</v>
      </c>
      <c r="D150" s="287">
        <v>1</v>
      </c>
      <c r="E150" s="260"/>
      <c r="F150" s="71">
        <f>D150*E150</f>
        <v>0</v>
      </c>
    </row>
    <row r="151" spans="1:6" x14ac:dyDescent="0.25">
      <c r="A151" s="58" t="s">
        <v>57</v>
      </c>
      <c r="B151" s="78" t="s">
        <v>149</v>
      </c>
      <c r="C151" s="125" t="s">
        <v>5</v>
      </c>
      <c r="D151" s="287">
        <v>3</v>
      </c>
      <c r="E151" s="260"/>
      <c r="F151" s="71">
        <f>D151*E151</f>
        <v>0</v>
      </c>
    </row>
    <row r="152" spans="1:6" ht="25.5" x14ac:dyDescent="0.25">
      <c r="A152" s="58" t="s">
        <v>58</v>
      </c>
      <c r="B152" s="77" t="s">
        <v>701</v>
      </c>
      <c r="C152" s="72" t="s">
        <v>5</v>
      </c>
      <c r="D152" s="290">
        <v>3</v>
      </c>
      <c r="E152" s="264"/>
      <c r="F152" s="74">
        <f>D152*E152</f>
        <v>0</v>
      </c>
    </row>
    <row r="153" spans="1:6" ht="25.5" x14ac:dyDescent="0.25">
      <c r="A153" s="58" t="s">
        <v>64</v>
      </c>
      <c r="B153" s="78" t="s">
        <v>150</v>
      </c>
      <c r="C153" s="75" t="s">
        <v>5</v>
      </c>
      <c r="D153" s="290">
        <v>1</v>
      </c>
      <c r="E153" s="297"/>
      <c r="F153" s="71">
        <f>D153*E153</f>
        <v>0</v>
      </c>
    </row>
    <row r="154" spans="1:6" x14ac:dyDescent="0.25">
      <c r="A154" s="58" t="s">
        <v>239</v>
      </c>
      <c r="B154" s="78" t="s">
        <v>151</v>
      </c>
      <c r="C154" s="75" t="s">
        <v>5</v>
      </c>
      <c r="D154" s="290">
        <v>3</v>
      </c>
      <c r="E154" s="297"/>
      <c r="F154" s="71">
        <f>D154*E154</f>
        <v>0</v>
      </c>
    </row>
    <row r="155" spans="1:6" x14ac:dyDescent="0.25">
      <c r="A155" s="58"/>
      <c r="B155" s="78"/>
      <c r="C155" s="75"/>
      <c r="D155" s="287"/>
      <c r="E155" s="252"/>
      <c r="F155" s="71"/>
    </row>
    <row r="156" spans="1:6" x14ac:dyDescent="0.25">
      <c r="A156" s="58"/>
      <c r="B156" s="69" t="s">
        <v>326</v>
      </c>
      <c r="C156" s="75"/>
      <c r="D156" s="287"/>
      <c r="E156" s="245"/>
      <c r="F156" s="71"/>
    </row>
    <row r="157" spans="1:6" x14ac:dyDescent="0.25">
      <c r="A157" s="58"/>
      <c r="B157" s="15" t="s">
        <v>154</v>
      </c>
      <c r="C157" s="129"/>
      <c r="D157" s="285"/>
      <c r="E157" s="171"/>
      <c r="F157" s="166"/>
    </row>
    <row r="158" spans="1:6" x14ac:dyDescent="0.25">
      <c r="A158" s="58" t="s">
        <v>69</v>
      </c>
      <c r="B158" s="15" t="s">
        <v>155</v>
      </c>
      <c r="C158" s="75" t="s">
        <v>5</v>
      </c>
      <c r="D158" s="287">
        <v>2</v>
      </c>
      <c r="E158" s="262"/>
      <c r="F158" s="71">
        <f>D158*E158</f>
        <v>0</v>
      </c>
    </row>
    <row r="159" spans="1:6" x14ac:dyDescent="0.25">
      <c r="A159" s="58" t="s">
        <v>70</v>
      </c>
      <c r="B159" s="15" t="s">
        <v>210</v>
      </c>
      <c r="C159" s="75" t="s">
        <v>5</v>
      </c>
      <c r="D159" s="287">
        <v>2</v>
      </c>
      <c r="E159" s="262"/>
      <c r="F159" s="71">
        <f>D159*E159</f>
        <v>0</v>
      </c>
    </row>
    <row r="160" spans="1:6" x14ac:dyDescent="0.25">
      <c r="A160" s="58" t="s">
        <v>71</v>
      </c>
      <c r="B160" s="15" t="s">
        <v>203</v>
      </c>
      <c r="C160" s="75" t="s">
        <v>5</v>
      </c>
      <c r="D160" s="287">
        <v>2</v>
      </c>
      <c r="E160" s="262"/>
      <c r="F160" s="71">
        <f>D160*E160</f>
        <v>0</v>
      </c>
    </row>
    <row r="161" spans="1:6" x14ac:dyDescent="0.25">
      <c r="A161" s="58" t="s">
        <v>72</v>
      </c>
      <c r="B161" s="78" t="s">
        <v>153</v>
      </c>
      <c r="C161" s="75" t="s">
        <v>5</v>
      </c>
      <c r="D161" s="287">
        <v>1</v>
      </c>
      <c r="E161" s="260"/>
      <c r="F161" s="71">
        <f>D161*E161</f>
        <v>0</v>
      </c>
    </row>
    <row r="162" spans="1:6" x14ac:dyDescent="0.25">
      <c r="A162" s="58" t="s">
        <v>73</v>
      </c>
      <c r="B162" s="78" t="s">
        <v>152</v>
      </c>
      <c r="C162" s="125" t="s">
        <v>5</v>
      </c>
      <c r="D162" s="153">
        <v>1</v>
      </c>
      <c r="E162" s="259"/>
      <c r="F162" s="67">
        <f>E162*D162</f>
        <v>0</v>
      </c>
    </row>
    <row r="163" spans="1:6" ht="25.5" x14ac:dyDescent="0.25">
      <c r="A163" s="58" t="s">
        <v>74</v>
      </c>
      <c r="B163" s="78" t="s">
        <v>778</v>
      </c>
      <c r="C163" s="75" t="s">
        <v>5</v>
      </c>
      <c r="D163" s="153">
        <v>2</v>
      </c>
      <c r="E163" s="260"/>
      <c r="F163" s="71">
        <f t="shared" ref="F163:F170" si="0">D163*E163</f>
        <v>0</v>
      </c>
    </row>
    <row r="164" spans="1:6" x14ac:dyDescent="0.25">
      <c r="A164" s="58" t="s">
        <v>75</v>
      </c>
      <c r="B164" s="64" t="s">
        <v>204</v>
      </c>
      <c r="C164" s="75" t="s">
        <v>5</v>
      </c>
      <c r="D164" s="287">
        <v>1</v>
      </c>
      <c r="E164" s="260"/>
      <c r="F164" s="71">
        <f t="shared" si="0"/>
        <v>0</v>
      </c>
    </row>
    <row r="165" spans="1:6" x14ac:dyDescent="0.25">
      <c r="A165" s="58" t="s">
        <v>76</v>
      </c>
      <c r="B165" s="78" t="s">
        <v>149</v>
      </c>
      <c r="C165" s="125" t="s">
        <v>5</v>
      </c>
      <c r="D165" s="287">
        <v>1</v>
      </c>
      <c r="E165" s="260"/>
      <c r="F165" s="71">
        <f t="shared" si="0"/>
        <v>0</v>
      </c>
    </row>
    <row r="166" spans="1:6" ht="25.5" x14ac:dyDescent="0.25">
      <c r="A166" s="58" t="s">
        <v>240</v>
      </c>
      <c r="B166" s="77" t="s">
        <v>148</v>
      </c>
      <c r="C166" s="72" t="s">
        <v>5</v>
      </c>
      <c r="D166" s="290">
        <v>1</v>
      </c>
      <c r="E166" s="264"/>
      <c r="F166" s="74">
        <f t="shared" si="0"/>
        <v>0</v>
      </c>
    </row>
    <row r="167" spans="1:6" ht="25.5" x14ac:dyDescent="0.25">
      <c r="A167" s="58" t="s">
        <v>77</v>
      </c>
      <c r="B167" s="78" t="s">
        <v>150</v>
      </c>
      <c r="C167" s="75" t="s">
        <v>5</v>
      </c>
      <c r="D167" s="287">
        <v>1</v>
      </c>
      <c r="E167" s="260"/>
      <c r="F167" s="71">
        <f t="shared" si="0"/>
        <v>0</v>
      </c>
    </row>
    <row r="168" spans="1:6" x14ac:dyDescent="0.25">
      <c r="A168" s="58" t="s">
        <v>78</v>
      </c>
      <c r="B168" s="78" t="s">
        <v>151</v>
      </c>
      <c r="C168" s="75" t="s">
        <v>5</v>
      </c>
      <c r="D168" s="287">
        <v>1</v>
      </c>
      <c r="E168" s="260"/>
      <c r="F168" s="71">
        <f t="shared" si="0"/>
        <v>0</v>
      </c>
    </row>
    <row r="169" spans="1:6" x14ac:dyDescent="0.25">
      <c r="A169" s="58" t="s">
        <v>79</v>
      </c>
      <c r="B169" s="64" t="s">
        <v>317</v>
      </c>
      <c r="C169" s="75" t="s">
        <v>5</v>
      </c>
      <c r="D169" s="287">
        <v>1</v>
      </c>
      <c r="E169" s="260"/>
      <c r="F169" s="71">
        <f t="shared" si="0"/>
        <v>0</v>
      </c>
    </row>
    <row r="170" spans="1:6" x14ac:dyDescent="0.25">
      <c r="A170" s="58" t="s">
        <v>80</v>
      </c>
      <c r="B170" s="64" t="s">
        <v>212</v>
      </c>
      <c r="C170" s="75" t="s">
        <v>5</v>
      </c>
      <c r="D170" s="287">
        <v>1</v>
      </c>
      <c r="E170" s="260"/>
      <c r="F170" s="71">
        <f t="shared" si="0"/>
        <v>0</v>
      </c>
    </row>
    <row r="171" spans="1:6" x14ac:dyDescent="0.25">
      <c r="A171" s="58"/>
      <c r="B171" s="64"/>
      <c r="C171" s="75"/>
      <c r="D171" s="287"/>
      <c r="E171" s="245"/>
      <c r="F171" s="71"/>
    </row>
    <row r="172" spans="1:6" x14ac:dyDescent="0.25">
      <c r="A172" s="58"/>
      <c r="B172" s="69" t="s">
        <v>332</v>
      </c>
      <c r="C172" s="125"/>
      <c r="D172" s="285"/>
      <c r="E172" s="171"/>
      <c r="F172" s="166"/>
    </row>
    <row r="173" spans="1:6" x14ac:dyDescent="0.25">
      <c r="A173" s="58" t="s">
        <v>81</v>
      </c>
      <c r="B173" s="78" t="s">
        <v>333</v>
      </c>
      <c r="C173" s="125" t="s">
        <v>5</v>
      </c>
      <c r="D173" s="153">
        <v>2</v>
      </c>
      <c r="E173" s="259"/>
      <c r="F173" s="67">
        <f>E173*D173</f>
        <v>0</v>
      </c>
    </row>
    <row r="174" spans="1:6" x14ac:dyDescent="0.25">
      <c r="A174" s="58"/>
      <c r="B174" s="15" t="s">
        <v>154</v>
      </c>
      <c r="C174" s="129"/>
      <c r="D174" s="285"/>
      <c r="E174" s="171"/>
      <c r="F174" s="166"/>
    </row>
    <row r="175" spans="1:6" x14ac:dyDescent="0.25">
      <c r="A175" s="58" t="s">
        <v>82</v>
      </c>
      <c r="B175" s="15" t="s">
        <v>155</v>
      </c>
      <c r="C175" s="75" t="s">
        <v>5</v>
      </c>
      <c r="D175" s="287">
        <v>4</v>
      </c>
      <c r="E175" s="262"/>
      <c r="F175" s="71">
        <f>D175*E175</f>
        <v>0</v>
      </c>
    </row>
    <row r="176" spans="1:6" x14ac:dyDescent="0.25">
      <c r="A176" s="58" t="s">
        <v>241</v>
      </c>
      <c r="B176" s="15" t="s">
        <v>202</v>
      </c>
      <c r="C176" s="75" t="s">
        <v>5</v>
      </c>
      <c r="D176" s="287">
        <v>4</v>
      </c>
      <c r="E176" s="262"/>
      <c r="F176" s="71">
        <f>D176*E176</f>
        <v>0</v>
      </c>
    </row>
    <row r="177" spans="1:9" x14ac:dyDescent="0.25">
      <c r="A177" s="58" t="s">
        <v>242</v>
      </c>
      <c r="B177" s="15" t="s">
        <v>157</v>
      </c>
      <c r="C177" s="75" t="s">
        <v>5</v>
      </c>
      <c r="D177" s="287">
        <v>4</v>
      </c>
      <c r="E177" s="262"/>
      <c r="F177" s="71">
        <f>D177*E177</f>
        <v>0</v>
      </c>
    </row>
    <row r="178" spans="1:9" x14ac:dyDescent="0.25">
      <c r="A178" s="58"/>
      <c r="B178" s="64"/>
      <c r="C178" s="75"/>
      <c r="D178" s="287"/>
      <c r="E178" s="245"/>
      <c r="F178" s="71"/>
    </row>
    <row r="179" spans="1:9" ht="26.25" x14ac:dyDescent="0.25">
      <c r="A179" s="58"/>
      <c r="B179" s="69" t="s">
        <v>319</v>
      </c>
      <c r="C179" s="65"/>
      <c r="D179" s="153"/>
      <c r="E179" s="67"/>
      <c r="F179" s="71"/>
    </row>
    <row r="180" spans="1:9" ht="24" x14ac:dyDescent="0.25">
      <c r="A180" s="58" t="s">
        <v>83</v>
      </c>
      <c r="B180" s="64" t="s">
        <v>320</v>
      </c>
      <c r="C180" s="65" t="s">
        <v>5</v>
      </c>
      <c r="D180" s="153">
        <v>13</v>
      </c>
      <c r="E180" s="259"/>
      <c r="F180" s="71">
        <f>D180*E180</f>
        <v>0</v>
      </c>
    </row>
    <row r="181" spans="1:9" x14ac:dyDescent="0.25">
      <c r="A181" s="58" t="s">
        <v>243</v>
      </c>
      <c r="B181" s="64" t="s">
        <v>188</v>
      </c>
      <c r="C181" s="65" t="s">
        <v>5</v>
      </c>
      <c r="D181" s="153">
        <v>13</v>
      </c>
      <c r="E181" s="259"/>
      <c r="F181" s="71">
        <f>D181*E181</f>
        <v>0</v>
      </c>
    </row>
    <row r="182" spans="1:9" x14ac:dyDescent="0.25">
      <c r="A182" s="58" t="s">
        <v>84</v>
      </c>
      <c r="B182" s="64" t="s">
        <v>189</v>
      </c>
      <c r="C182" s="65" t="s">
        <v>5</v>
      </c>
      <c r="D182" s="153">
        <v>13</v>
      </c>
      <c r="E182" s="259"/>
      <c r="F182" s="71">
        <f>D182*E182</f>
        <v>0</v>
      </c>
    </row>
    <row r="183" spans="1:9" x14ac:dyDescent="0.25">
      <c r="A183" s="58" t="s">
        <v>85</v>
      </c>
      <c r="B183" s="64" t="s">
        <v>190</v>
      </c>
      <c r="C183" s="65" t="s">
        <v>5</v>
      </c>
      <c r="D183" s="153">
        <v>13</v>
      </c>
      <c r="E183" s="259"/>
      <c r="F183" s="71">
        <f>D183*E183</f>
        <v>0</v>
      </c>
    </row>
    <row r="184" spans="1:9" x14ac:dyDescent="0.25">
      <c r="A184" s="58" t="s">
        <v>86</v>
      </c>
      <c r="B184" s="64" t="s">
        <v>195</v>
      </c>
      <c r="C184" s="65" t="s">
        <v>5</v>
      </c>
      <c r="D184" s="153">
        <v>13</v>
      </c>
      <c r="E184" s="259"/>
      <c r="F184" s="71">
        <f>D184*E184</f>
        <v>0</v>
      </c>
    </row>
    <row r="185" spans="1:9" x14ac:dyDescent="0.25">
      <c r="A185" s="58"/>
      <c r="B185" s="78"/>
      <c r="C185" s="75"/>
      <c r="D185" s="287"/>
      <c r="E185" s="245"/>
      <c r="F185" s="71"/>
      <c r="I185" s="179"/>
    </row>
    <row r="186" spans="1:9" x14ac:dyDescent="0.25">
      <c r="A186" s="58"/>
      <c r="B186" s="69" t="s">
        <v>321</v>
      </c>
      <c r="C186" s="65"/>
      <c r="D186" s="153"/>
      <c r="E186" s="67"/>
      <c r="F186" s="71"/>
      <c r="I186" s="179"/>
    </row>
    <row r="187" spans="1:9" ht="24" x14ac:dyDescent="0.25">
      <c r="A187" s="58" t="s">
        <v>87</v>
      </c>
      <c r="B187" s="64" t="s">
        <v>320</v>
      </c>
      <c r="C187" s="65" t="s">
        <v>5</v>
      </c>
      <c r="D187" s="153">
        <v>1</v>
      </c>
      <c r="E187" s="259"/>
      <c r="F187" s="71">
        <f>D187*E187</f>
        <v>0</v>
      </c>
      <c r="I187" s="179"/>
    </row>
    <row r="188" spans="1:9" ht="18.75" customHeight="1" x14ac:dyDescent="0.25">
      <c r="A188" s="58" t="s">
        <v>244</v>
      </c>
      <c r="B188" s="64" t="s">
        <v>188</v>
      </c>
      <c r="C188" s="65" t="s">
        <v>5</v>
      </c>
      <c r="D188" s="153">
        <v>1</v>
      </c>
      <c r="E188" s="259"/>
      <c r="F188" s="71">
        <f>D188*E188</f>
        <v>0</v>
      </c>
      <c r="I188" s="179"/>
    </row>
    <row r="189" spans="1:9" x14ac:dyDescent="0.25">
      <c r="A189" s="58" t="s">
        <v>245</v>
      </c>
      <c r="B189" s="64" t="s">
        <v>189</v>
      </c>
      <c r="C189" s="65" t="s">
        <v>5</v>
      </c>
      <c r="D189" s="153">
        <v>1</v>
      </c>
      <c r="E189" s="259"/>
      <c r="F189" s="71">
        <f>D189*E189</f>
        <v>0</v>
      </c>
      <c r="I189" s="179"/>
    </row>
    <row r="190" spans="1:9" x14ac:dyDescent="0.25">
      <c r="A190" s="58" t="s">
        <v>246</v>
      </c>
      <c r="B190" s="64" t="s">
        <v>190</v>
      </c>
      <c r="C190" s="65" t="s">
        <v>5</v>
      </c>
      <c r="D190" s="153">
        <v>1</v>
      </c>
      <c r="E190" s="259"/>
      <c r="F190" s="71">
        <f>D190*E190</f>
        <v>0</v>
      </c>
      <c r="I190" s="179"/>
    </row>
    <row r="191" spans="1:9" x14ac:dyDescent="0.25">
      <c r="A191" s="58" t="s">
        <v>247</v>
      </c>
      <c r="B191" s="64" t="s">
        <v>194</v>
      </c>
      <c r="C191" s="65" t="s">
        <v>5</v>
      </c>
      <c r="D191" s="153">
        <v>1</v>
      </c>
      <c r="E191" s="259"/>
      <c r="F191" s="71">
        <f>D191*E191</f>
        <v>0</v>
      </c>
      <c r="I191" s="179"/>
    </row>
    <row r="192" spans="1:9" x14ac:dyDescent="0.25">
      <c r="A192" s="58"/>
      <c r="B192" s="15"/>
      <c r="C192" s="75"/>
      <c r="D192" s="287"/>
      <c r="E192" s="171"/>
      <c r="F192" s="71"/>
      <c r="I192" s="179"/>
    </row>
    <row r="193" spans="1:9" x14ac:dyDescent="0.25">
      <c r="A193" s="58"/>
      <c r="B193" s="69" t="s">
        <v>339</v>
      </c>
      <c r="C193" s="65"/>
      <c r="D193" s="153"/>
      <c r="E193" s="67"/>
      <c r="F193" s="71"/>
      <c r="I193" s="179"/>
    </row>
    <row r="194" spans="1:9" ht="24" x14ac:dyDescent="0.25">
      <c r="A194" s="58" t="s">
        <v>456</v>
      </c>
      <c r="B194" s="64" t="s">
        <v>320</v>
      </c>
      <c r="C194" s="65" t="s">
        <v>5</v>
      </c>
      <c r="D194" s="153">
        <v>1</v>
      </c>
      <c r="E194" s="259"/>
      <c r="F194" s="71">
        <f>D194*E194</f>
        <v>0</v>
      </c>
      <c r="I194" s="179"/>
    </row>
    <row r="195" spans="1:9" ht="18.75" customHeight="1" x14ac:dyDescent="0.25">
      <c r="A195" s="58" t="s">
        <v>457</v>
      </c>
      <c r="B195" s="64" t="s">
        <v>188</v>
      </c>
      <c r="C195" s="65" t="s">
        <v>5</v>
      </c>
      <c r="D195" s="153">
        <v>1</v>
      </c>
      <c r="E195" s="259"/>
      <c r="F195" s="71">
        <f>D195*E195</f>
        <v>0</v>
      </c>
      <c r="I195" s="179"/>
    </row>
    <row r="196" spans="1:9" x14ac:dyDescent="0.25">
      <c r="A196" s="58" t="s">
        <v>458</v>
      </c>
      <c r="B196" s="64" t="s">
        <v>189</v>
      </c>
      <c r="C196" s="65" t="s">
        <v>5</v>
      </c>
      <c r="D196" s="153">
        <v>1</v>
      </c>
      <c r="E196" s="259"/>
      <c r="F196" s="71">
        <f>D196*E196</f>
        <v>0</v>
      </c>
      <c r="I196" s="179"/>
    </row>
    <row r="197" spans="1:9" x14ac:dyDescent="0.25">
      <c r="A197" s="58" t="s">
        <v>459</v>
      </c>
      <c r="B197" s="64" t="s">
        <v>190</v>
      </c>
      <c r="C197" s="65" t="s">
        <v>5</v>
      </c>
      <c r="D197" s="153">
        <v>1</v>
      </c>
      <c r="E197" s="259"/>
      <c r="F197" s="71">
        <f>D197*E197</f>
        <v>0</v>
      </c>
      <c r="I197" s="179"/>
    </row>
    <row r="198" spans="1:9" x14ac:dyDescent="0.25">
      <c r="A198" s="58" t="s">
        <v>460</v>
      </c>
      <c r="B198" s="64" t="s">
        <v>192</v>
      </c>
      <c r="C198" s="65" t="s">
        <v>5</v>
      </c>
      <c r="D198" s="153">
        <v>1</v>
      </c>
      <c r="E198" s="259"/>
      <c r="F198" s="71">
        <f>D198*E198</f>
        <v>0</v>
      </c>
      <c r="I198" s="179"/>
    </row>
    <row r="199" spans="1:9" x14ac:dyDescent="0.25">
      <c r="A199" s="58"/>
      <c r="B199" s="15"/>
      <c r="C199" s="75"/>
      <c r="D199" s="287"/>
      <c r="E199" s="171"/>
      <c r="F199" s="71"/>
      <c r="I199" s="179"/>
    </row>
    <row r="200" spans="1:9" x14ac:dyDescent="0.25">
      <c r="A200" s="58"/>
      <c r="B200" s="69" t="s">
        <v>325</v>
      </c>
      <c r="C200" s="125"/>
      <c r="D200" s="285"/>
      <c r="E200" s="171"/>
      <c r="F200" s="166"/>
    </row>
    <row r="201" spans="1:9" ht="25.5" x14ac:dyDescent="0.25">
      <c r="A201" s="58" t="s">
        <v>461</v>
      </c>
      <c r="B201" s="78" t="s">
        <v>323</v>
      </c>
      <c r="C201" s="125" t="s">
        <v>5</v>
      </c>
      <c r="D201" s="153">
        <v>5</v>
      </c>
      <c r="E201" s="259"/>
      <c r="F201" s="67">
        <f>E201*D201</f>
        <v>0</v>
      </c>
    </row>
    <row r="202" spans="1:9" x14ac:dyDescent="0.25">
      <c r="A202" s="58"/>
      <c r="B202" s="78"/>
      <c r="C202" s="75"/>
      <c r="D202" s="287"/>
      <c r="E202" s="252"/>
      <c r="F202" s="71"/>
    </row>
    <row r="203" spans="1:9" x14ac:dyDescent="0.25">
      <c r="A203" s="58"/>
      <c r="B203" s="69" t="s">
        <v>322</v>
      </c>
      <c r="C203" s="125"/>
      <c r="D203" s="285"/>
      <c r="E203" s="171"/>
      <c r="F203" s="166"/>
    </row>
    <row r="204" spans="1:9" ht="25.5" x14ac:dyDescent="0.25">
      <c r="A204" s="58" t="s">
        <v>462</v>
      </c>
      <c r="B204" s="78" t="s">
        <v>324</v>
      </c>
      <c r="C204" s="125" t="s">
        <v>5</v>
      </c>
      <c r="D204" s="153">
        <v>4</v>
      </c>
      <c r="E204" s="259"/>
      <c r="F204" s="67">
        <f>E204*D204</f>
        <v>0</v>
      </c>
    </row>
    <row r="205" spans="1:9" x14ac:dyDescent="0.25">
      <c r="A205" s="58"/>
      <c r="B205" s="78"/>
      <c r="C205" s="125"/>
      <c r="D205" s="153"/>
      <c r="E205" s="67"/>
      <c r="F205" s="67"/>
    </row>
    <row r="206" spans="1:9" x14ac:dyDescent="0.25">
      <c r="A206" s="58"/>
      <c r="B206" s="69" t="s">
        <v>327</v>
      </c>
      <c r="C206" s="75"/>
      <c r="D206" s="287"/>
      <c r="E206" s="245"/>
      <c r="F206" s="71"/>
    </row>
    <row r="207" spans="1:9" x14ac:dyDescent="0.25">
      <c r="A207" s="58"/>
      <c r="B207" s="15" t="s">
        <v>154</v>
      </c>
      <c r="C207" s="129"/>
      <c r="D207" s="285"/>
      <c r="E207" s="171"/>
      <c r="F207" s="166"/>
    </row>
    <row r="208" spans="1:9" x14ac:dyDescent="0.25">
      <c r="A208" s="58" t="s">
        <v>463</v>
      </c>
      <c r="B208" s="15" t="s">
        <v>155</v>
      </c>
      <c r="C208" s="75" t="s">
        <v>5</v>
      </c>
      <c r="D208" s="287">
        <v>4</v>
      </c>
      <c r="E208" s="262"/>
      <c r="F208" s="71">
        <f>D208*E208</f>
        <v>0</v>
      </c>
    </row>
    <row r="209" spans="1:6" x14ac:dyDescent="0.25">
      <c r="A209" s="58" t="s">
        <v>464</v>
      </c>
      <c r="B209" s="15" t="s">
        <v>210</v>
      </c>
      <c r="C209" s="75" t="s">
        <v>5</v>
      </c>
      <c r="D209" s="287">
        <v>4</v>
      </c>
      <c r="E209" s="262"/>
      <c r="F209" s="71">
        <f>D209*E209</f>
        <v>0</v>
      </c>
    </row>
    <row r="210" spans="1:6" x14ac:dyDescent="0.25">
      <c r="A210" s="58" t="s">
        <v>465</v>
      </c>
      <c r="B210" s="15" t="s">
        <v>203</v>
      </c>
      <c r="C210" s="75" t="s">
        <v>5</v>
      </c>
      <c r="D210" s="287">
        <v>4</v>
      </c>
      <c r="E210" s="262"/>
      <c r="F210" s="71">
        <f>D210*E210</f>
        <v>0</v>
      </c>
    </row>
    <row r="211" spans="1:6" x14ac:dyDescent="0.25">
      <c r="A211" s="58" t="s">
        <v>466</v>
      </c>
      <c r="B211" s="78" t="s">
        <v>153</v>
      </c>
      <c r="C211" s="75" t="s">
        <v>5</v>
      </c>
      <c r="D211" s="287">
        <v>2</v>
      </c>
      <c r="E211" s="260"/>
      <c r="F211" s="71">
        <f>D211*E211</f>
        <v>0</v>
      </c>
    </row>
    <row r="212" spans="1:6" x14ac:dyDescent="0.25">
      <c r="A212" s="58" t="s">
        <v>467</v>
      </c>
      <c r="B212" s="78" t="s">
        <v>152</v>
      </c>
      <c r="C212" s="125" t="s">
        <v>5</v>
      </c>
      <c r="D212" s="153">
        <v>2</v>
      </c>
      <c r="E212" s="259"/>
      <c r="F212" s="67">
        <f>E212*D212</f>
        <v>0</v>
      </c>
    </row>
    <row r="213" spans="1:6" x14ac:dyDescent="0.25">
      <c r="A213" s="58" t="s">
        <v>468</v>
      </c>
      <c r="B213" s="64" t="s">
        <v>318</v>
      </c>
      <c r="C213" s="75" t="s">
        <v>5</v>
      </c>
      <c r="D213" s="287">
        <v>4</v>
      </c>
      <c r="E213" s="260"/>
      <c r="F213" s="71">
        <f t="shared" ref="F213:F220" si="1">D213*E213</f>
        <v>0</v>
      </c>
    </row>
    <row r="214" spans="1:6" x14ac:dyDescent="0.25">
      <c r="A214" s="58" t="s">
        <v>469</v>
      </c>
      <c r="B214" s="64" t="s">
        <v>204</v>
      </c>
      <c r="C214" s="75" t="s">
        <v>5</v>
      </c>
      <c r="D214" s="287">
        <v>2</v>
      </c>
      <c r="E214" s="260"/>
      <c r="F214" s="71">
        <f t="shared" si="1"/>
        <v>0</v>
      </c>
    </row>
    <row r="215" spans="1:6" x14ac:dyDescent="0.25">
      <c r="A215" s="58" t="s">
        <v>470</v>
      </c>
      <c r="B215" s="78" t="s">
        <v>149</v>
      </c>
      <c r="C215" s="125" t="s">
        <v>5</v>
      </c>
      <c r="D215" s="287">
        <v>2</v>
      </c>
      <c r="E215" s="260"/>
      <c r="F215" s="71">
        <f t="shared" si="1"/>
        <v>0</v>
      </c>
    </row>
    <row r="216" spans="1:6" ht="25.5" x14ac:dyDescent="0.25">
      <c r="A216" s="58" t="s">
        <v>471</v>
      </c>
      <c r="B216" s="77" t="s">
        <v>148</v>
      </c>
      <c r="C216" s="72" t="s">
        <v>5</v>
      </c>
      <c r="D216" s="290">
        <v>2</v>
      </c>
      <c r="E216" s="264"/>
      <c r="F216" s="74">
        <f t="shared" si="1"/>
        <v>0</v>
      </c>
    </row>
    <row r="217" spans="1:6" ht="25.5" x14ac:dyDescent="0.25">
      <c r="A217" s="58" t="s">
        <v>472</v>
      </c>
      <c r="B217" s="78" t="s">
        <v>150</v>
      </c>
      <c r="C217" s="75" t="s">
        <v>5</v>
      </c>
      <c r="D217" s="287">
        <v>2</v>
      </c>
      <c r="E217" s="260"/>
      <c r="F217" s="71">
        <f t="shared" si="1"/>
        <v>0</v>
      </c>
    </row>
    <row r="218" spans="1:6" x14ac:dyDescent="0.25">
      <c r="A218" s="58" t="s">
        <v>473</v>
      </c>
      <c r="B218" s="78" t="s">
        <v>151</v>
      </c>
      <c r="C218" s="75" t="s">
        <v>5</v>
      </c>
      <c r="D218" s="287">
        <v>2</v>
      </c>
      <c r="E218" s="260"/>
      <c r="F218" s="71">
        <f t="shared" si="1"/>
        <v>0</v>
      </c>
    </row>
    <row r="219" spans="1:6" x14ac:dyDescent="0.25">
      <c r="A219" s="58" t="s">
        <v>475</v>
      </c>
      <c r="B219" s="64" t="s">
        <v>317</v>
      </c>
      <c r="C219" s="75" t="s">
        <v>5</v>
      </c>
      <c r="D219" s="287">
        <v>2</v>
      </c>
      <c r="E219" s="260"/>
      <c r="F219" s="71">
        <f t="shared" si="1"/>
        <v>0</v>
      </c>
    </row>
    <row r="220" spans="1:6" x14ac:dyDescent="0.25">
      <c r="A220" s="58" t="s">
        <v>476</v>
      </c>
      <c r="B220" s="64" t="s">
        <v>212</v>
      </c>
      <c r="C220" s="75" t="s">
        <v>5</v>
      </c>
      <c r="D220" s="287">
        <v>2</v>
      </c>
      <c r="E220" s="260"/>
      <c r="F220" s="71">
        <f t="shared" si="1"/>
        <v>0</v>
      </c>
    </row>
    <row r="221" spans="1:6" x14ac:dyDescent="0.25">
      <c r="A221" s="58"/>
      <c r="B221" s="64"/>
      <c r="C221" s="75"/>
      <c r="D221" s="287"/>
      <c r="E221" s="245"/>
      <c r="F221" s="71"/>
    </row>
    <row r="222" spans="1:6" x14ac:dyDescent="0.25">
      <c r="A222" s="58"/>
      <c r="B222" s="69" t="s">
        <v>338</v>
      </c>
      <c r="C222" s="75"/>
      <c r="D222" s="287"/>
      <c r="E222" s="245"/>
      <c r="F222" s="71"/>
    </row>
    <row r="223" spans="1:6" x14ac:dyDescent="0.25">
      <c r="A223" s="58"/>
      <c r="B223" s="15" t="s">
        <v>154</v>
      </c>
      <c r="C223" s="129"/>
      <c r="D223" s="285"/>
      <c r="E223" s="171"/>
      <c r="F223" s="166"/>
    </row>
    <row r="224" spans="1:6" x14ac:dyDescent="0.25">
      <c r="A224" s="58" t="s">
        <v>477</v>
      </c>
      <c r="B224" s="15" t="s">
        <v>155</v>
      </c>
      <c r="C224" s="75" t="s">
        <v>5</v>
      </c>
      <c r="D224" s="287">
        <v>2</v>
      </c>
      <c r="E224" s="262"/>
      <c r="F224" s="71">
        <f>D224*E224</f>
        <v>0</v>
      </c>
    </row>
    <row r="225" spans="1:6" x14ac:dyDescent="0.25">
      <c r="A225" s="58" t="s">
        <v>478</v>
      </c>
      <c r="B225" s="15" t="s">
        <v>330</v>
      </c>
      <c r="C225" s="75" t="s">
        <v>5</v>
      </c>
      <c r="D225" s="287">
        <v>2</v>
      </c>
      <c r="E225" s="262"/>
      <c r="F225" s="71">
        <f>D225*E225</f>
        <v>0</v>
      </c>
    </row>
    <row r="226" spans="1:6" x14ac:dyDescent="0.25">
      <c r="A226" s="58" t="s">
        <v>479</v>
      </c>
      <c r="B226" s="15" t="s">
        <v>203</v>
      </c>
      <c r="C226" s="75" t="s">
        <v>5</v>
      </c>
      <c r="D226" s="287">
        <v>2</v>
      </c>
      <c r="E226" s="262"/>
      <c r="F226" s="71">
        <f>D226*E226</f>
        <v>0</v>
      </c>
    </row>
    <row r="227" spans="1:6" x14ac:dyDescent="0.25">
      <c r="A227" s="58" t="s">
        <v>480</v>
      </c>
      <c r="B227" s="78" t="s">
        <v>153</v>
      </c>
      <c r="C227" s="75" t="s">
        <v>5</v>
      </c>
      <c r="D227" s="287">
        <v>1</v>
      </c>
      <c r="E227" s="260"/>
      <c r="F227" s="71">
        <f>D227*E227</f>
        <v>0</v>
      </c>
    </row>
    <row r="228" spans="1:6" x14ac:dyDescent="0.25">
      <c r="A228" s="58" t="s">
        <v>481</v>
      </c>
      <c r="B228" s="78" t="s">
        <v>152</v>
      </c>
      <c r="C228" s="125" t="s">
        <v>5</v>
      </c>
      <c r="D228" s="153">
        <v>1</v>
      </c>
      <c r="E228" s="259"/>
      <c r="F228" s="67">
        <f>E228*D228</f>
        <v>0</v>
      </c>
    </row>
    <row r="229" spans="1:6" x14ac:dyDescent="0.25">
      <c r="A229" s="58" t="s">
        <v>482</v>
      </c>
      <c r="B229" s="64" t="s">
        <v>204</v>
      </c>
      <c r="C229" s="75" t="s">
        <v>5</v>
      </c>
      <c r="D229" s="287">
        <v>1</v>
      </c>
      <c r="E229" s="260"/>
      <c r="F229" s="71">
        <f t="shared" ref="F229:F237" si="2">D229*E229</f>
        <v>0</v>
      </c>
    </row>
    <row r="230" spans="1:6" x14ac:dyDescent="0.25">
      <c r="A230" s="58" t="s">
        <v>483</v>
      </c>
      <c r="B230" s="64" t="s">
        <v>665</v>
      </c>
      <c r="C230" s="75" t="s">
        <v>5</v>
      </c>
      <c r="D230" s="287">
        <v>2</v>
      </c>
      <c r="E230" s="271"/>
      <c r="F230" s="71">
        <f t="shared" si="2"/>
        <v>0</v>
      </c>
    </row>
    <row r="231" spans="1:6" x14ac:dyDescent="0.25">
      <c r="A231" s="58" t="s">
        <v>484</v>
      </c>
      <c r="B231" s="64" t="s">
        <v>328</v>
      </c>
      <c r="C231" s="75" t="s">
        <v>5</v>
      </c>
      <c r="D231" s="287">
        <v>2</v>
      </c>
      <c r="E231" s="271"/>
      <c r="F231" s="71">
        <f t="shared" si="2"/>
        <v>0</v>
      </c>
    </row>
    <row r="232" spans="1:6" x14ac:dyDescent="0.25">
      <c r="A232" s="58" t="s">
        <v>485</v>
      </c>
      <c r="B232" s="64" t="s">
        <v>329</v>
      </c>
      <c r="C232" s="75" t="s">
        <v>5</v>
      </c>
      <c r="D232" s="287">
        <v>1</v>
      </c>
      <c r="E232" s="271"/>
      <c r="F232" s="71">
        <f t="shared" si="2"/>
        <v>0</v>
      </c>
    </row>
    <row r="233" spans="1:6" x14ac:dyDescent="0.25">
      <c r="A233" s="58" t="s">
        <v>486</v>
      </c>
      <c r="B233" s="64" t="s">
        <v>205</v>
      </c>
      <c r="C233" s="75" t="s">
        <v>5</v>
      </c>
      <c r="D233" s="287">
        <v>1</v>
      </c>
      <c r="E233" s="260"/>
      <c r="F233" s="71">
        <f t="shared" si="2"/>
        <v>0</v>
      </c>
    </row>
    <row r="234" spans="1:6" x14ac:dyDescent="0.25">
      <c r="A234" s="58" t="s">
        <v>487</v>
      </c>
      <c r="B234" s="78" t="s">
        <v>149</v>
      </c>
      <c r="C234" s="125" t="s">
        <v>5</v>
      </c>
      <c r="D234" s="287">
        <v>1</v>
      </c>
      <c r="E234" s="260"/>
      <c r="F234" s="71">
        <f t="shared" si="2"/>
        <v>0</v>
      </c>
    </row>
    <row r="235" spans="1:6" ht="25.5" x14ac:dyDescent="0.25">
      <c r="A235" s="58" t="s">
        <v>488</v>
      </c>
      <c r="B235" s="77" t="s">
        <v>148</v>
      </c>
      <c r="C235" s="72" t="s">
        <v>5</v>
      </c>
      <c r="D235" s="290">
        <v>1</v>
      </c>
      <c r="E235" s="264"/>
      <c r="F235" s="74">
        <f t="shared" si="2"/>
        <v>0</v>
      </c>
    </row>
    <row r="236" spans="1:6" ht="25.5" x14ac:dyDescent="0.25">
      <c r="A236" s="58" t="s">
        <v>489</v>
      </c>
      <c r="B236" s="78" t="s">
        <v>150</v>
      </c>
      <c r="C236" s="75" t="s">
        <v>5</v>
      </c>
      <c r="D236" s="287">
        <v>1</v>
      </c>
      <c r="E236" s="260"/>
      <c r="F236" s="71">
        <f t="shared" si="2"/>
        <v>0</v>
      </c>
    </row>
    <row r="237" spans="1:6" x14ac:dyDescent="0.25">
      <c r="A237" s="58" t="s">
        <v>490</v>
      </c>
      <c r="B237" s="78" t="s">
        <v>151</v>
      </c>
      <c r="C237" s="75" t="s">
        <v>5</v>
      </c>
      <c r="D237" s="287">
        <v>1</v>
      </c>
      <c r="E237" s="260"/>
      <c r="F237" s="71">
        <f t="shared" si="2"/>
        <v>0</v>
      </c>
    </row>
    <row r="238" spans="1:6" x14ac:dyDescent="0.25">
      <c r="A238" s="58"/>
      <c r="B238" s="15"/>
      <c r="C238" s="129"/>
      <c r="D238" s="285"/>
      <c r="E238" s="171"/>
      <c r="F238" s="166"/>
    </row>
    <row r="239" spans="1:6" x14ac:dyDescent="0.25">
      <c r="A239" s="58"/>
      <c r="B239" s="69" t="s">
        <v>331</v>
      </c>
      <c r="C239" s="125"/>
      <c r="D239" s="285"/>
      <c r="E239" s="171"/>
      <c r="F239" s="171"/>
    </row>
    <row r="240" spans="1:6" x14ac:dyDescent="0.25">
      <c r="A240" s="58"/>
      <c r="B240" s="15" t="s">
        <v>154</v>
      </c>
      <c r="C240" s="129"/>
      <c r="D240" s="285"/>
      <c r="E240" s="171"/>
      <c r="F240" s="166"/>
    </row>
    <row r="241" spans="1:6" x14ac:dyDescent="0.25">
      <c r="A241" s="58" t="s">
        <v>491</v>
      </c>
      <c r="B241" s="15" t="s">
        <v>155</v>
      </c>
      <c r="C241" s="75" t="s">
        <v>5</v>
      </c>
      <c r="D241" s="287">
        <v>3</v>
      </c>
      <c r="E241" s="262"/>
      <c r="F241" s="71">
        <f>D241*E241</f>
        <v>0</v>
      </c>
    </row>
    <row r="242" spans="1:6" x14ac:dyDescent="0.25">
      <c r="A242" s="58" t="s">
        <v>492</v>
      </c>
      <c r="B242" s="15" t="s">
        <v>202</v>
      </c>
      <c r="C242" s="75" t="s">
        <v>5</v>
      </c>
      <c r="D242" s="287">
        <v>3</v>
      </c>
      <c r="E242" s="262"/>
      <c r="F242" s="71">
        <f>D242*E242</f>
        <v>0</v>
      </c>
    </row>
    <row r="243" spans="1:6" x14ac:dyDescent="0.25">
      <c r="A243" s="58" t="s">
        <v>493</v>
      </c>
      <c r="B243" s="15" t="s">
        <v>203</v>
      </c>
      <c r="C243" s="75" t="s">
        <v>5</v>
      </c>
      <c r="D243" s="287">
        <v>3</v>
      </c>
      <c r="E243" s="262"/>
      <c r="F243" s="71">
        <f>D243*E243</f>
        <v>0</v>
      </c>
    </row>
    <row r="244" spans="1:6" x14ac:dyDescent="0.25">
      <c r="A244" s="58" t="s">
        <v>474</v>
      </c>
      <c r="B244" s="78" t="s">
        <v>201</v>
      </c>
      <c r="C244" s="125" t="s">
        <v>5</v>
      </c>
      <c r="D244" s="153">
        <v>1</v>
      </c>
      <c r="E244" s="259"/>
      <c r="F244" s="67">
        <f>E244*D244</f>
        <v>0</v>
      </c>
    </row>
    <row r="245" spans="1:6" x14ac:dyDescent="0.25">
      <c r="A245" s="58" t="s">
        <v>494</v>
      </c>
      <c r="B245" s="78" t="s">
        <v>700</v>
      </c>
      <c r="C245" s="75" t="s">
        <v>5</v>
      </c>
      <c r="D245" s="287">
        <v>1</v>
      </c>
      <c r="E245" s="260"/>
      <c r="F245" s="71">
        <f>D245*E245</f>
        <v>0</v>
      </c>
    </row>
    <row r="246" spans="1:6" x14ac:dyDescent="0.25">
      <c r="A246" s="58" t="s">
        <v>495</v>
      </c>
      <c r="B246" s="78" t="s">
        <v>149</v>
      </c>
      <c r="C246" s="125" t="s">
        <v>5</v>
      </c>
      <c r="D246" s="287">
        <v>1</v>
      </c>
      <c r="E246" s="260"/>
      <c r="F246" s="71">
        <f>D246*E246</f>
        <v>0</v>
      </c>
    </row>
    <row r="247" spans="1:6" ht="25.5" x14ac:dyDescent="0.25">
      <c r="A247" s="58" t="s">
        <v>496</v>
      </c>
      <c r="B247" s="77" t="s">
        <v>148</v>
      </c>
      <c r="C247" s="72" t="s">
        <v>5</v>
      </c>
      <c r="D247" s="290">
        <v>1</v>
      </c>
      <c r="E247" s="264"/>
      <c r="F247" s="74">
        <f>D247*E247</f>
        <v>0</v>
      </c>
    </row>
    <row r="248" spans="1:6" ht="25.5" x14ac:dyDescent="0.25">
      <c r="A248" s="58" t="s">
        <v>497</v>
      </c>
      <c r="B248" s="78" t="s">
        <v>150</v>
      </c>
      <c r="C248" s="75" t="s">
        <v>5</v>
      </c>
      <c r="D248" s="287">
        <v>1</v>
      </c>
      <c r="E248" s="260"/>
      <c r="F248" s="71">
        <f>D248*E248</f>
        <v>0</v>
      </c>
    </row>
    <row r="249" spans="1:6" x14ac:dyDescent="0.25">
      <c r="A249" s="58" t="s">
        <v>498</v>
      </c>
      <c r="B249" s="78" t="s">
        <v>151</v>
      </c>
      <c r="C249" s="75" t="s">
        <v>5</v>
      </c>
      <c r="D249" s="287">
        <v>1</v>
      </c>
      <c r="E249" s="260"/>
      <c r="F249" s="71">
        <f>D249*E249</f>
        <v>0</v>
      </c>
    </row>
    <row r="250" spans="1:6" x14ac:dyDescent="0.25">
      <c r="A250" s="58"/>
      <c r="B250" s="15"/>
      <c r="C250" s="75"/>
      <c r="D250" s="287"/>
      <c r="E250" s="171"/>
      <c r="F250" s="71"/>
    </row>
    <row r="251" spans="1:6" x14ac:dyDescent="0.25">
      <c r="A251" s="58"/>
      <c r="B251" s="69" t="s">
        <v>337</v>
      </c>
      <c r="C251" s="75"/>
      <c r="D251" s="287"/>
      <c r="E251" s="245"/>
      <c r="F251" s="71"/>
    </row>
    <row r="252" spans="1:6" x14ac:dyDescent="0.25">
      <c r="A252" s="58"/>
      <c r="B252" s="15" t="s">
        <v>154</v>
      </c>
      <c r="C252" s="129"/>
      <c r="D252" s="285"/>
      <c r="E252" s="171"/>
      <c r="F252" s="166"/>
    </row>
    <row r="253" spans="1:6" x14ac:dyDescent="0.25">
      <c r="A253" s="58" t="s">
        <v>499</v>
      </c>
      <c r="B253" s="15" t="s">
        <v>155</v>
      </c>
      <c r="C253" s="75" t="s">
        <v>5</v>
      </c>
      <c r="D253" s="287">
        <v>2</v>
      </c>
      <c r="E253" s="262"/>
      <c r="F253" s="71">
        <f>D253*E253</f>
        <v>0</v>
      </c>
    </row>
    <row r="254" spans="1:6" x14ac:dyDescent="0.25">
      <c r="A254" s="58" t="s">
        <v>500</v>
      </c>
      <c r="B254" s="15" t="s">
        <v>202</v>
      </c>
      <c r="C254" s="75" t="s">
        <v>5</v>
      </c>
      <c r="D254" s="287">
        <v>2</v>
      </c>
      <c r="E254" s="262"/>
      <c r="F254" s="71">
        <f>D254*E254</f>
        <v>0</v>
      </c>
    </row>
    <row r="255" spans="1:6" x14ac:dyDescent="0.25">
      <c r="A255" s="58" t="s">
        <v>501</v>
      </c>
      <c r="B255" s="15" t="s">
        <v>203</v>
      </c>
      <c r="C255" s="75" t="s">
        <v>5</v>
      </c>
      <c r="D255" s="287">
        <v>2</v>
      </c>
      <c r="E255" s="262"/>
      <c r="F255" s="71">
        <f>D255*E255</f>
        <v>0</v>
      </c>
    </row>
    <row r="256" spans="1:6" x14ac:dyDescent="0.25">
      <c r="A256" s="58" t="s">
        <v>502</v>
      </c>
      <c r="B256" s="78" t="s">
        <v>702</v>
      </c>
      <c r="C256" s="75" t="s">
        <v>5</v>
      </c>
      <c r="D256" s="287">
        <v>1</v>
      </c>
      <c r="E256" s="260"/>
      <c r="F256" s="71">
        <f>D256*E256</f>
        <v>0</v>
      </c>
    </row>
    <row r="257" spans="1:6" x14ac:dyDescent="0.25">
      <c r="A257" s="58" t="s">
        <v>503</v>
      </c>
      <c r="B257" s="78" t="s">
        <v>201</v>
      </c>
      <c r="C257" s="125" t="s">
        <v>5</v>
      </c>
      <c r="D257" s="153">
        <v>1</v>
      </c>
      <c r="E257" s="259"/>
      <c r="F257" s="67">
        <f>E257*D257</f>
        <v>0</v>
      </c>
    </row>
    <row r="258" spans="1:6" x14ac:dyDescent="0.25">
      <c r="A258" s="58" t="s">
        <v>504</v>
      </c>
      <c r="B258" s="78" t="s">
        <v>152</v>
      </c>
      <c r="C258" s="125" t="s">
        <v>5</v>
      </c>
      <c r="D258" s="153">
        <v>1</v>
      </c>
      <c r="E258" s="259"/>
      <c r="F258" s="67">
        <f>E258*D258</f>
        <v>0</v>
      </c>
    </row>
    <row r="259" spans="1:6" x14ac:dyDescent="0.25">
      <c r="A259" s="58" t="s">
        <v>505</v>
      </c>
      <c r="B259" s="78" t="s">
        <v>265</v>
      </c>
      <c r="C259" s="125" t="s">
        <v>5</v>
      </c>
      <c r="D259" s="153">
        <v>1</v>
      </c>
      <c r="E259" s="259"/>
      <c r="F259" s="67">
        <f>E259*D259</f>
        <v>0</v>
      </c>
    </row>
    <row r="260" spans="1:6" x14ac:dyDescent="0.25">
      <c r="A260" s="58" t="s">
        <v>506</v>
      </c>
      <c r="B260" s="64" t="s">
        <v>204</v>
      </c>
      <c r="C260" s="75" t="s">
        <v>5</v>
      </c>
      <c r="D260" s="287">
        <v>1</v>
      </c>
      <c r="E260" s="260"/>
      <c r="F260" s="71">
        <f>D260*E260</f>
        <v>0</v>
      </c>
    </row>
    <row r="261" spans="1:6" x14ac:dyDescent="0.25">
      <c r="A261" s="58" t="s">
        <v>507</v>
      </c>
      <c r="B261" s="64" t="s">
        <v>206</v>
      </c>
      <c r="C261" s="75" t="s">
        <v>5</v>
      </c>
      <c r="D261" s="287">
        <v>2</v>
      </c>
      <c r="E261" s="271"/>
      <c r="F261" s="71">
        <f>D261*E261</f>
        <v>0</v>
      </c>
    </row>
    <row r="262" spans="1:6" x14ac:dyDescent="0.25">
      <c r="A262" s="58" t="s">
        <v>508</v>
      </c>
      <c r="B262" s="64" t="s">
        <v>334</v>
      </c>
      <c r="C262" s="75" t="s">
        <v>5</v>
      </c>
      <c r="D262" s="287">
        <v>1</v>
      </c>
      <c r="E262" s="271"/>
      <c r="F262" s="71">
        <f>D262*E262</f>
        <v>0</v>
      </c>
    </row>
    <row r="263" spans="1:6" x14ac:dyDescent="0.25">
      <c r="A263" s="58" t="s">
        <v>509</v>
      </c>
      <c r="B263" s="64" t="s">
        <v>335</v>
      </c>
      <c r="C263" s="75" t="s">
        <v>5</v>
      </c>
      <c r="D263" s="287">
        <v>1</v>
      </c>
      <c r="E263" s="271"/>
      <c r="F263" s="71">
        <f>D263*E263</f>
        <v>0</v>
      </c>
    </row>
    <row r="264" spans="1:6" x14ac:dyDescent="0.25">
      <c r="A264" s="58" t="s">
        <v>510</v>
      </c>
      <c r="B264" s="64" t="s">
        <v>205</v>
      </c>
      <c r="C264" s="75" t="s">
        <v>5</v>
      </c>
      <c r="D264" s="287">
        <v>1</v>
      </c>
      <c r="E264" s="260"/>
      <c r="F264" s="71">
        <f>D264*E264</f>
        <v>0</v>
      </c>
    </row>
    <row r="265" spans="1:6" x14ac:dyDescent="0.25">
      <c r="A265" s="58"/>
      <c r="B265" s="15" t="s">
        <v>154</v>
      </c>
      <c r="C265" s="129"/>
      <c r="D265" s="285"/>
      <c r="E265" s="171"/>
      <c r="F265" s="166"/>
    </row>
    <row r="266" spans="1:6" x14ac:dyDescent="0.25">
      <c r="A266" s="58" t="s">
        <v>511</v>
      </c>
      <c r="B266" s="15" t="s">
        <v>266</v>
      </c>
      <c r="C266" s="75" t="s">
        <v>5</v>
      </c>
      <c r="D266" s="287">
        <v>1</v>
      </c>
      <c r="E266" s="262"/>
      <c r="F266" s="71">
        <f t="shared" ref="F266:F273" si="3">D266*E266</f>
        <v>0</v>
      </c>
    </row>
    <row r="267" spans="1:6" x14ac:dyDescent="0.25">
      <c r="A267" s="58" t="s">
        <v>512</v>
      </c>
      <c r="B267" s="15" t="s">
        <v>267</v>
      </c>
      <c r="C267" s="75" t="s">
        <v>5</v>
      </c>
      <c r="D267" s="287">
        <v>1</v>
      </c>
      <c r="E267" s="262"/>
      <c r="F267" s="71">
        <f t="shared" si="3"/>
        <v>0</v>
      </c>
    </row>
    <row r="268" spans="1:6" x14ac:dyDescent="0.25">
      <c r="A268" s="58" t="s">
        <v>513</v>
      </c>
      <c r="B268" s="15" t="s">
        <v>336</v>
      </c>
      <c r="C268" s="75" t="s">
        <v>5</v>
      </c>
      <c r="D268" s="287">
        <v>1</v>
      </c>
      <c r="E268" s="262"/>
      <c r="F268" s="71">
        <f t="shared" si="3"/>
        <v>0</v>
      </c>
    </row>
    <row r="269" spans="1:6" x14ac:dyDescent="0.25">
      <c r="A269" s="58" t="s">
        <v>514</v>
      </c>
      <c r="B269" s="78" t="s">
        <v>149</v>
      </c>
      <c r="C269" s="125" t="s">
        <v>5</v>
      </c>
      <c r="D269" s="287">
        <v>1</v>
      </c>
      <c r="E269" s="260"/>
      <c r="F269" s="71">
        <f t="shared" si="3"/>
        <v>0</v>
      </c>
    </row>
    <row r="270" spans="1:6" ht="38.25" x14ac:dyDescent="0.25">
      <c r="A270" s="58" t="s">
        <v>515</v>
      </c>
      <c r="B270" s="77" t="s">
        <v>442</v>
      </c>
      <c r="C270" s="72" t="s">
        <v>5</v>
      </c>
      <c r="D270" s="296">
        <v>2</v>
      </c>
      <c r="E270" s="264"/>
      <c r="F270" s="74">
        <f t="shared" si="3"/>
        <v>0</v>
      </c>
    </row>
    <row r="271" spans="1:6" ht="25.5" x14ac:dyDescent="0.25">
      <c r="A271" s="58" t="s">
        <v>516</v>
      </c>
      <c r="B271" s="77" t="s">
        <v>148</v>
      </c>
      <c r="C271" s="72" t="s">
        <v>5</v>
      </c>
      <c r="D271" s="290">
        <v>1</v>
      </c>
      <c r="E271" s="264"/>
      <c r="F271" s="74">
        <f t="shared" si="3"/>
        <v>0</v>
      </c>
    </row>
    <row r="272" spans="1:6" ht="25.5" x14ac:dyDescent="0.25">
      <c r="A272" s="58" t="s">
        <v>517</v>
      </c>
      <c r="B272" s="78" t="s">
        <v>150</v>
      </c>
      <c r="C272" s="75" t="s">
        <v>5</v>
      </c>
      <c r="D272" s="287">
        <v>1</v>
      </c>
      <c r="E272" s="260"/>
      <c r="F272" s="71">
        <f t="shared" si="3"/>
        <v>0</v>
      </c>
    </row>
    <row r="273" spans="1:6" x14ac:dyDescent="0.25">
      <c r="A273" s="58" t="s">
        <v>518</v>
      </c>
      <c r="B273" s="78" t="s">
        <v>151</v>
      </c>
      <c r="C273" s="75" t="s">
        <v>5</v>
      </c>
      <c r="D273" s="287">
        <v>1</v>
      </c>
      <c r="E273" s="260"/>
      <c r="F273" s="71">
        <f t="shared" si="3"/>
        <v>0</v>
      </c>
    </row>
    <row r="274" spans="1:6" x14ac:dyDescent="0.25">
      <c r="A274" s="58"/>
      <c r="B274" s="15"/>
      <c r="C274" s="75"/>
      <c r="D274" s="287"/>
      <c r="E274" s="171"/>
      <c r="F274" s="71"/>
    </row>
    <row r="275" spans="1:6" x14ac:dyDescent="0.25">
      <c r="A275" s="58"/>
      <c r="B275" s="69" t="s">
        <v>340</v>
      </c>
      <c r="C275" s="75"/>
      <c r="D275" s="287"/>
      <c r="E275" s="171"/>
      <c r="F275" s="71"/>
    </row>
    <row r="276" spans="1:6" x14ac:dyDescent="0.25">
      <c r="A276" s="58" t="s">
        <v>519</v>
      </c>
      <c r="B276" s="78" t="s">
        <v>289</v>
      </c>
      <c r="C276" s="75" t="s">
        <v>5</v>
      </c>
      <c r="D276" s="287">
        <v>1</v>
      </c>
      <c r="E276" s="260"/>
      <c r="F276" s="71">
        <f>D276*E276</f>
        <v>0</v>
      </c>
    </row>
    <row r="277" spans="1:6" x14ac:dyDescent="0.25">
      <c r="A277" s="58" t="s">
        <v>520</v>
      </c>
      <c r="B277" s="78" t="s">
        <v>265</v>
      </c>
      <c r="C277" s="125" t="s">
        <v>5</v>
      </c>
      <c r="D277" s="153">
        <v>1</v>
      </c>
      <c r="E277" s="259"/>
      <c r="F277" s="67">
        <f>E277*D277</f>
        <v>0</v>
      </c>
    </row>
    <row r="278" spans="1:6" x14ac:dyDescent="0.25">
      <c r="A278" s="58" t="s">
        <v>521</v>
      </c>
      <c r="B278" s="78" t="s">
        <v>149</v>
      </c>
      <c r="C278" s="125" t="s">
        <v>5</v>
      </c>
      <c r="D278" s="287">
        <v>1</v>
      </c>
      <c r="E278" s="260"/>
      <c r="F278" s="71">
        <f>D278*E278</f>
        <v>0</v>
      </c>
    </row>
    <row r="279" spans="1:6" ht="25.5" x14ac:dyDescent="0.25">
      <c r="A279" s="58" t="s">
        <v>522</v>
      </c>
      <c r="B279" s="77" t="s">
        <v>148</v>
      </c>
      <c r="C279" s="72" t="s">
        <v>5</v>
      </c>
      <c r="D279" s="290">
        <v>1</v>
      </c>
      <c r="E279" s="264"/>
      <c r="F279" s="74">
        <f>D279*E279</f>
        <v>0</v>
      </c>
    </row>
    <row r="280" spans="1:6" ht="25.5" x14ac:dyDescent="0.25">
      <c r="A280" s="58" t="s">
        <v>523</v>
      </c>
      <c r="B280" s="78" t="s">
        <v>150</v>
      </c>
      <c r="C280" s="75" t="s">
        <v>5</v>
      </c>
      <c r="D280" s="287">
        <v>1</v>
      </c>
      <c r="E280" s="260"/>
      <c r="F280" s="71">
        <f>D280*E280</f>
        <v>0</v>
      </c>
    </row>
    <row r="281" spans="1:6" x14ac:dyDescent="0.25">
      <c r="A281" s="58" t="s">
        <v>524</v>
      </c>
      <c r="B281" s="78" t="s">
        <v>151</v>
      </c>
      <c r="C281" s="75" t="s">
        <v>5</v>
      </c>
      <c r="D281" s="287">
        <v>1</v>
      </c>
      <c r="E281" s="260"/>
      <c r="F281" s="71">
        <f>D281*E281</f>
        <v>0</v>
      </c>
    </row>
    <row r="282" spans="1:6" x14ac:dyDescent="0.25">
      <c r="A282" s="58"/>
      <c r="B282" s="15" t="s">
        <v>154</v>
      </c>
      <c r="C282" s="129"/>
      <c r="D282" s="285"/>
      <c r="E282" s="171"/>
      <c r="F282" s="166"/>
    </row>
    <row r="283" spans="1:6" x14ac:dyDescent="0.25">
      <c r="A283" s="58" t="s">
        <v>525</v>
      </c>
      <c r="B283" s="15" t="s">
        <v>155</v>
      </c>
      <c r="C283" s="75" t="s">
        <v>5</v>
      </c>
      <c r="D283" s="287">
        <v>2</v>
      </c>
      <c r="E283" s="262"/>
      <c r="F283" s="71">
        <f>D283*E283</f>
        <v>0</v>
      </c>
    </row>
    <row r="284" spans="1:6" x14ac:dyDescent="0.25">
      <c r="A284" s="58" t="s">
        <v>526</v>
      </c>
      <c r="B284" s="15" t="s">
        <v>202</v>
      </c>
      <c r="C284" s="75" t="s">
        <v>5</v>
      </c>
      <c r="D284" s="287">
        <v>2</v>
      </c>
      <c r="E284" s="262"/>
      <c r="F284" s="71">
        <f>D284*E284</f>
        <v>0</v>
      </c>
    </row>
    <row r="285" spans="1:6" x14ac:dyDescent="0.25">
      <c r="A285" s="58" t="s">
        <v>527</v>
      </c>
      <c r="B285" s="15" t="s">
        <v>203</v>
      </c>
      <c r="C285" s="75" t="s">
        <v>5</v>
      </c>
      <c r="D285" s="287">
        <v>2</v>
      </c>
      <c r="E285" s="262"/>
      <c r="F285" s="71">
        <f>D285*E285</f>
        <v>0</v>
      </c>
    </row>
    <row r="286" spans="1:6" x14ac:dyDescent="0.25">
      <c r="A286" s="58" t="s">
        <v>52</v>
      </c>
      <c r="B286" s="15" t="s">
        <v>154</v>
      </c>
      <c r="C286" s="129"/>
      <c r="D286" s="285"/>
      <c r="E286" s="171"/>
      <c r="F286" s="166"/>
    </row>
    <row r="287" spans="1:6" x14ac:dyDescent="0.25">
      <c r="A287" s="58" t="s">
        <v>528</v>
      </c>
      <c r="B287" s="15" t="s">
        <v>266</v>
      </c>
      <c r="C287" s="75" t="s">
        <v>5</v>
      </c>
      <c r="D287" s="287">
        <v>1</v>
      </c>
      <c r="E287" s="262"/>
      <c r="F287" s="71">
        <f>D287*E287</f>
        <v>0</v>
      </c>
    </row>
    <row r="288" spans="1:6" x14ac:dyDescent="0.25">
      <c r="A288" s="58" t="s">
        <v>529</v>
      </c>
      <c r="B288" s="15" t="s">
        <v>267</v>
      </c>
      <c r="C288" s="75" t="s">
        <v>5</v>
      </c>
      <c r="D288" s="287">
        <v>1</v>
      </c>
      <c r="E288" s="262"/>
      <c r="F288" s="71">
        <f>D288*E288</f>
        <v>0</v>
      </c>
    </row>
    <row r="289" spans="1:9" x14ac:dyDescent="0.25">
      <c r="A289" s="58" t="s">
        <v>530</v>
      </c>
      <c r="B289" s="15" t="s">
        <v>336</v>
      </c>
      <c r="C289" s="75" t="s">
        <v>5</v>
      </c>
      <c r="D289" s="287">
        <v>1</v>
      </c>
      <c r="E289" s="262"/>
      <c r="F289" s="71">
        <f>D289*E289</f>
        <v>0</v>
      </c>
    </row>
    <row r="290" spans="1:9" x14ac:dyDescent="0.25">
      <c r="A290" s="58"/>
      <c r="B290" s="15"/>
      <c r="C290" s="75"/>
      <c r="D290" s="287"/>
      <c r="E290" s="171"/>
      <c r="F290" s="71"/>
    </row>
    <row r="291" spans="1:9" x14ac:dyDescent="0.25">
      <c r="A291" s="58"/>
      <c r="B291" s="69" t="s">
        <v>703</v>
      </c>
      <c r="C291" s="75"/>
      <c r="D291" s="287"/>
      <c r="E291" s="171"/>
      <c r="F291" s="71"/>
    </row>
    <row r="292" spans="1:9" ht="14.45" customHeight="1" x14ac:dyDescent="0.25">
      <c r="A292" s="58" t="s">
        <v>531</v>
      </c>
      <c r="B292" s="78" t="s">
        <v>700</v>
      </c>
      <c r="C292" s="75" t="s">
        <v>5</v>
      </c>
      <c r="D292" s="287">
        <v>1</v>
      </c>
      <c r="E292" s="260"/>
      <c r="F292" s="181">
        <f>D292*E292</f>
        <v>0</v>
      </c>
    </row>
    <row r="293" spans="1:9" ht="14.45" customHeight="1" x14ac:dyDescent="0.25">
      <c r="A293" s="58" t="s">
        <v>532</v>
      </c>
      <c r="B293" s="78" t="s">
        <v>201</v>
      </c>
      <c r="C293" s="125" t="s">
        <v>5</v>
      </c>
      <c r="D293" s="287">
        <v>1</v>
      </c>
      <c r="E293" s="259"/>
      <c r="F293" s="219">
        <f>E293*D293</f>
        <v>0</v>
      </c>
    </row>
    <row r="294" spans="1:9" ht="14.45" customHeight="1" x14ac:dyDescent="0.25">
      <c r="A294" s="58" t="s">
        <v>533</v>
      </c>
      <c r="B294" s="78" t="s">
        <v>149</v>
      </c>
      <c r="C294" s="125" t="s">
        <v>5</v>
      </c>
      <c r="D294" s="287">
        <v>1</v>
      </c>
      <c r="E294" s="260"/>
      <c r="F294" s="181">
        <f>D294*E294</f>
        <v>0</v>
      </c>
    </row>
    <row r="295" spans="1:9" ht="25.5" x14ac:dyDescent="0.25">
      <c r="A295" s="58" t="s">
        <v>534</v>
      </c>
      <c r="B295" s="77" t="s">
        <v>148</v>
      </c>
      <c r="C295" s="72" t="s">
        <v>5</v>
      </c>
      <c r="D295" s="296">
        <v>1</v>
      </c>
      <c r="E295" s="264"/>
      <c r="F295" s="220">
        <f>D295*E295</f>
        <v>0</v>
      </c>
    </row>
    <row r="296" spans="1:9" ht="14.45" customHeight="1" x14ac:dyDescent="0.25">
      <c r="A296" s="58" t="s">
        <v>535</v>
      </c>
      <c r="B296" s="78" t="s">
        <v>150</v>
      </c>
      <c r="C296" s="75" t="s">
        <v>5</v>
      </c>
      <c r="D296" s="287">
        <v>1</v>
      </c>
      <c r="E296" s="260"/>
      <c r="F296" s="181">
        <f>D296*E296</f>
        <v>0</v>
      </c>
    </row>
    <row r="297" spans="1:9" ht="14.45" customHeight="1" x14ac:dyDescent="0.25">
      <c r="A297" s="58" t="s">
        <v>536</v>
      </c>
      <c r="B297" s="78" t="s">
        <v>151</v>
      </c>
      <c r="C297" s="75" t="s">
        <v>5</v>
      </c>
      <c r="D297" s="287">
        <v>1</v>
      </c>
      <c r="E297" s="260"/>
      <c r="F297" s="181">
        <f>D297*E297</f>
        <v>0</v>
      </c>
    </row>
    <row r="298" spans="1:9" ht="14.45" customHeight="1" x14ac:dyDescent="0.25">
      <c r="A298" s="58"/>
      <c r="B298" s="15" t="s">
        <v>154</v>
      </c>
      <c r="C298" s="129"/>
      <c r="D298" s="287"/>
      <c r="E298" s="171"/>
      <c r="F298" s="221"/>
    </row>
    <row r="299" spans="1:9" ht="14.45" customHeight="1" x14ac:dyDescent="0.25">
      <c r="A299" s="58" t="s">
        <v>537</v>
      </c>
      <c r="B299" s="15" t="s">
        <v>155</v>
      </c>
      <c r="C299" s="75" t="s">
        <v>5</v>
      </c>
      <c r="D299" s="287">
        <v>3</v>
      </c>
      <c r="E299" s="262"/>
      <c r="F299" s="181">
        <f>D299*E299</f>
        <v>0</v>
      </c>
    </row>
    <row r="300" spans="1:9" ht="14.45" customHeight="1" x14ac:dyDescent="0.25">
      <c r="A300" s="58" t="s">
        <v>538</v>
      </c>
      <c r="B300" s="15" t="s">
        <v>202</v>
      </c>
      <c r="C300" s="75" t="s">
        <v>5</v>
      </c>
      <c r="D300" s="287">
        <v>3</v>
      </c>
      <c r="E300" s="262"/>
      <c r="F300" s="181">
        <f>D300*E300</f>
        <v>0</v>
      </c>
    </row>
    <row r="301" spans="1:9" ht="14.45" customHeight="1" x14ac:dyDescent="0.25">
      <c r="A301" s="58" t="s">
        <v>539</v>
      </c>
      <c r="B301" s="15" t="s">
        <v>203</v>
      </c>
      <c r="C301" s="75" t="s">
        <v>5</v>
      </c>
      <c r="D301" s="287">
        <v>3</v>
      </c>
      <c r="E301" s="262"/>
      <c r="F301" s="181">
        <f>D301*E301</f>
        <v>0</v>
      </c>
    </row>
    <row r="302" spans="1:9" x14ac:dyDescent="0.25">
      <c r="A302" s="58"/>
      <c r="B302" s="15"/>
      <c r="C302" s="75"/>
      <c r="D302" s="287"/>
      <c r="E302" s="171"/>
      <c r="F302" s="71"/>
    </row>
    <row r="303" spans="1:9" ht="64.5" x14ac:dyDescent="0.25">
      <c r="A303" s="58" t="s">
        <v>540</v>
      </c>
      <c r="B303" s="83" t="s">
        <v>418</v>
      </c>
      <c r="C303" s="65" t="s">
        <v>5</v>
      </c>
      <c r="D303" s="287">
        <v>15</v>
      </c>
      <c r="E303" s="262"/>
      <c r="F303" s="71">
        <f>D303*E303</f>
        <v>0</v>
      </c>
      <c r="I303" s="92"/>
    </row>
    <row r="304" spans="1:9" ht="51" x14ac:dyDescent="0.25">
      <c r="A304" s="58"/>
      <c r="B304" s="28" t="s">
        <v>680</v>
      </c>
      <c r="C304" s="65"/>
      <c r="D304" s="287"/>
      <c r="E304" s="171"/>
      <c r="F304" s="71"/>
      <c r="I304" s="92"/>
    </row>
    <row r="305" spans="1:9" x14ac:dyDescent="0.25">
      <c r="A305" s="58"/>
      <c r="B305" s="83"/>
      <c r="C305" s="65"/>
      <c r="D305" s="287"/>
      <c r="E305" s="171"/>
      <c r="F305" s="71"/>
      <c r="I305" s="92"/>
    </row>
    <row r="306" spans="1:9" ht="26.25" x14ac:dyDescent="0.25">
      <c r="A306" s="58" t="s">
        <v>541</v>
      </c>
      <c r="B306" s="83" t="s">
        <v>387</v>
      </c>
      <c r="C306" s="65" t="s">
        <v>5</v>
      </c>
      <c r="D306" s="287">
        <f>D140</f>
        <v>18</v>
      </c>
      <c r="E306" s="262"/>
      <c r="F306" s="71">
        <f>D306*E306</f>
        <v>0</v>
      </c>
      <c r="I306" s="92"/>
    </row>
    <row r="307" spans="1:9" x14ac:dyDescent="0.25">
      <c r="A307" s="58"/>
      <c r="B307" s="10"/>
      <c r="C307" s="125"/>
      <c r="D307" s="285"/>
      <c r="E307" s="171"/>
      <c r="F307" s="166"/>
    </row>
    <row r="308" spans="1:9" ht="15.75" thickBot="1" x14ac:dyDescent="0.3">
      <c r="A308" s="59"/>
      <c r="B308" s="52" t="s">
        <v>145</v>
      </c>
      <c r="C308" s="126"/>
      <c r="D308" s="286"/>
      <c r="E308" s="234"/>
      <c r="F308" s="160">
        <f>SUM(F115:F307)</f>
        <v>0</v>
      </c>
    </row>
    <row r="309" spans="1:9" ht="15.75" thickTop="1" x14ac:dyDescent="0.25">
      <c r="A309" s="58"/>
      <c r="B309" s="16"/>
      <c r="C309" s="125"/>
      <c r="D309" s="285"/>
      <c r="E309" s="171"/>
      <c r="F309" s="166"/>
    </row>
    <row r="310" spans="1:9" x14ac:dyDescent="0.25">
      <c r="A310" s="58" t="s">
        <v>577</v>
      </c>
      <c r="B310" s="16" t="s">
        <v>68</v>
      </c>
      <c r="C310" s="125"/>
      <c r="D310" s="285"/>
      <c r="E310" s="166"/>
      <c r="F310" s="166"/>
    </row>
    <row r="311" spans="1:9" x14ac:dyDescent="0.25">
      <c r="A311" s="58"/>
      <c r="B311" s="16"/>
      <c r="C311" s="125"/>
      <c r="D311" s="285"/>
      <c r="E311" s="171"/>
      <c r="F311" s="166"/>
    </row>
    <row r="312" spans="1:9" ht="25.5" x14ac:dyDescent="0.25">
      <c r="A312" s="58" t="s">
        <v>1</v>
      </c>
      <c r="B312" s="15" t="s">
        <v>146</v>
      </c>
      <c r="C312" s="125" t="s">
        <v>41</v>
      </c>
      <c r="D312" s="285">
        <f>SUM(D135:D138)</f>
        <v>1147.3</v>
      </c>
      <c r="E312" s="262"/>
      <c r="F312" s="71">
        <f>D312*E312</f>
        <v>0</v>
      </c>
    </row>
    <row r="313" spans="1:9" x14ac:dyDescent="0.25">
      <c r="A313" s="58"/>
      <c r="B313" s="16"/>
      <c r="C313" s="125"/>
      <c r="D313" s="285"/>
      <c r="E313" s="171"/>
      <c r="F313" s="166"/>
    </row>
    <row r="314" spans="1:9" x14ac:dyDescent="0.25">
      <c r="A314" s="58" t="s">
        <v>6</v>
      </c>
      <c r="B314" s="64" t="s">
        <v>147</v>
      </c>
      <c r="C314" s="125" t="s">
        <v>41</v>
      </c>
      <c r="D314" s="285">
        <f>D312</f>
        <v>1147.3</v>
      </c>
      <c r="E314" s="262"/>
      <c r="F314" s="71">
        <f>D314*E314</f>
        <v>0</v>
      </c>
    </row>
    <row r="315" spans="1:9" x14ac:dyDescent="0.25">
      <c r="A315" s="58"/>
      <c r="B315" s="16"/>
      <c r="C315" s="125"/>
      <c r="D315" s="285"/>
      <c r="E315" s="171"/>
      <c r="F315" s="166"/>
    </row>
    <row r="316" spans="1:9" ht="38.25" x14ac:dyDescent="0.25">
      <c r="A316" s="58" t="s">
        <v>7</v>
      </c>
      <c r="B316" s="15" t="s">
        <v>667</v>
      </c>
      <c r="C316" s="125" t="s">
        <v>5</v>
      </c>
      <c r="D316" s="171">
        <v>4</v>
      </c>
      <c r="E316" s="262"/>
      <c r="F316" s="71">
        <f>D316*E316</f>
        <v>0</v>
      </c>
    </row>
    <row r="317" spans="1:9" x14ac:dyDescent="0.25">
      <c r="A317" s="58"/>
      <c r="B317" s="16"/>
      <c r="C317" s="125"/>
      <c r="D317" s="285"/>
      <c r="E317" s="171"/>
      <c r="F317" s="171"/>
    </row>
    <row r="318" spans="1:9" ht="25.5" x14ac:dyDescent="0.25">
      <c r="A318" s="58" t="s">
        <v>10</v>
      </c>
      <c r="B318" s="15" t="s">
        <v>668</v>
      </c>
      <c r="C318" s="125" t="s">
        <v>5</v>
      </c>
      <c r="D318" s="171">
        <v>1</v>
      </c>
      <c r="E318" s="262"/>
      <c r="F318" s="71">
        <f>D318*E318</f>
        <v>0</v>
      </c>
    </row>
    <row r="319" spans="1:9" ht="38.25" x14ac:dyDescent="0.25">
      <c r="A319" s="58"/>
      <c r="B319" s="28" t="s">
        <v>679</v>
      </c>
      <c r="C319" s="125"/>
      <c r="D319" s="171"/>
      <c r="E319" s="171"/>
      <c r="F319" s="171"/>
    </row>
    <row r="320" spans="1:9" x14ac:dyDescent="0.25">
      <c r="A320" s="58"/>
      <c r="B320" s="191"/>
      <c r="C320" s="130"/>
      <c r="D320" s="285"/>
      <c r="E320" s="171"/>
      <c r="F320" s="171"/>
    </row>
    <row r="321" spans="1:6" ht="25.5" x14ac:dyDescent="0.25">
      <c r="A321" s="58" t="s">
        <v>11</v>
      </c>
      <c r="B321" s="22" t="s">
        <v>621</v>
      </c>
      <c r="C321" s="130" t="s">
        <v>41</v>
      </c>
      <c r="D321" s="285">
        <f>D312</f>
        <v>1147.3</v>
      </c>
      <c r="E321" s="262"/>
      <c r="F321" s="71">
        <f>D321*E321</f>
        <v>0</v>
      </c>
    </row>
    <row r="322" spans="1:6" x14ac:dyDescent="0.25">
      <c r="A322" s="25"/>
      <c r="B322" s="55"/>
      <c r="C322" s="140"/>
      <c r="D322" s="288"/>
      <c r="E322" s="276"/>
      <c r="F322" s="174"/>
    </row>
    <row r="323" spans="1:6" ht="15.75" thickBot="1" x14ac:dyDescent="0.3">
      <c r="A323" s="59"/>
      <c r="B323" s="52" t="s">
        <v>51</v>
      </c>
      <c r="C323" s="126"/>
      <c r="D323" s="286"/>
      <c r="E323" s="234"/>
      <c r="F323" s="160">
        <f>SUM(F311:F322)</f>
        <v>0</v>
      </c>
    </row>
    <row r="324" spans="1:6" ht="15.75" thickTop="1" x14ac:dyDescent="0.25">
      <c r="A324" s="58"/>
      <c r="B324" s="16"/>
      <c r="C324" s="125"/>
      <c r="D324" s="285"/>
      <c r="E324" s="171"/>
      <c r="F324" s="166"/>
    </row>
    <row r="325" spans="1:6" x14ac:dyDescent="0.25">
      <c r="A325" s="58"/>
      <c r="F325" s="172"/>
    </row>
    <row r="326" spans="1:6" ht="15.75" thickBot="1" x14ac:dyDescent="0.3">
      <c r="A326" s="59"/>
      <c r="B326" s="84" t="s">
        <v>309</v>
      </c>
      <c r="C326" s="126"/>
      <c r="D326" s="286"/>
      <c r="E326" s="234"/>
      <c r="F326" s="160">
        <f>F323+F308+F112+F90+F59</f>
        <v>0</v>
      </c>
    </row>
    <row r="327" spans="1:6" ht="15.75" thickTop="1" x14ac:dyDescent="0.25">
      <c r="A327" s="61"/>
      <c r="B327" s="179"/>
      <c r="C327" s="184"/>
      <c r="D327" s="187"/>
      <c r="E327" s="169"/>
      <c r="F327" s="169"/>
    </row>
    <row r="328" spans="1:6" x14ac:dyDescent="0.25">
      <c r="A328" s="61"/>
      <c r="B328" s="179"/>
      <c r="C328" s="184"/>
      <c r="D328" s="187"/>
      <c r="E328" s="169"/>
      <c r="F328" s="169"/>
    </row>
    <row r="329" spans="1:6" x14ac:dyDescent="0.25">
      <c r="A329" s="185"/>
      <c r="B329" s="179"/>
      <c r="C329" s="184"/>
      <c r="D329" s="187"/>
      <c r="E329" s="187"/>
    </row>
    <row r="330" spans="1:6" x14ac:dyDescent="0.25">
      <c r="A330" s="61"/>
      <c r="B330" s="179"/>
      <c r="C330" s="184"/>
      <c r="D330" s="187"/>
      <c r="E330" s="169"/>
    </row>
    <row r="331" spans="1:6" x14ac:dyDescent="0.25">
      <c r="A331" s="61"/>
      <c r="B331" s="179"/>
      <c r="C331" s="184"/>
      <c r="D331" s="187"/>
      <c r="E331" s="169"/>
    </row>
    <row r="332" spans="1:6" x14ac:dyDescent="0.25">
      <c r="A332" s="61"/>
      <c r="B332" s="179"/>
      <c r="C332" s="184"/>
      <c r="D332" s="187"/>
      <c r="E332" s="169"/>
    </row>
    <row r="333" spans="1:6" x14ac:dyDescent="0.25">
      <c r="A333" s="61"/>
      <c r="B333" s="179"/>
      <c r="C333" s="184"/>
      <c r="D333" s="187"/>
      <c r="E333" s="169"/>
    </row>
    <row r="334" spans="1:6" x14ac:dyDescent="0.25">
      <c r="A334" s="61"/>
      <c r="B334" s="179"/>
      <c r="C334" s="184"/>
      <c r="D334" s="187"/>
      <c r="E334" s="169"/>
    </row>
    <row r="335" spans="1:6" x14ac:dyDescent="0.25">
      <c r="A335" s="61"/>
      <c r="B335" s="179"/>
      <c r="C335" s="184"/>
      <c r="D335" s="187"/>
      <c r="E335" s="169"/>
    </row>
    <row r="336" spans="1:6" x14ac:dyDescent="0.25">
      <c r="A336" s="61"/>
      <c r="B336" s="179"/>
      <c r="C336" s="184"/>
      <c r="D336" s="187"/>
      <c r="E336" s="169"/>
    </row>
    <row r="337" spans="1:5" x14ac:dyDescent="0.25">
      <c r="A337" s="61"/>
      <c r="B337" s="179"/>
      <c r="C337" s="184"/>
      <c r="D337" s="187"/>
      <c r="E337" s="169"/>
    </row>
    <row r="338" spans="1:5" x14ac:dyDescent="0.25">
      <c r="A338" s="61"/>
      <c r="B338" s="179"/>
      <c r="C338" s="184"/>
      <c r="D338" s="187"/>
      <c r="E338" s="169"/>
    </row>
    <row r="339" spans="1:5" x14ac:dyDescent="0.25">
      <c r="A339" s="61"/>
      <c r="B339" s="179"/>
      <c r="C339" s="184"/>
      <c r="D339" s="187"/>
      <c r="E339" s="169"/>
    </row>
    <row r="340" spans="1:5" x14ac:dyDescent="0.25">
      <c r="A340" s="61"/>
      <c r="B340" s="179"/>
      <c r="C340" s="184"/>
      <c r="D340" s="187"/>
      <c r="E340" s="169"/>
    </row>
    <row r="341" spans="1:5" x14ac:dyDescent="0.25">
      <c r="A341" s="61"/>
      <c r="B341" s="179"/>
      <c r="C341" s="184"/>
      <c r="D341" s="187"/>
      <c r="E341" s="169"/>
    </row>
    <row r="342" spans="1:5" x14ac:dyDescent="0.25">
      <c r="A342" s="61"/>
      <c r="B342" s="179"/>
      <c r="C342" s="184"/>
      <c r="D342" s="187"/>
      <c r="E342" s="169"/>
    </row>
    <row r="343" spans="1:5" x14ac:dyDescent="0.25">
      <c r="A343" s="61"/>
      <c r="B343" s="179"/>
      <c r="C343" s="184"/>
      <c r="D343" s="187"/>
      <c r="E343" s="169"/>
    </row>
    <row r="344" spans="1:5" x14ac:dyDescent="0.25">
      <c r="A344" s="61"/>
      <c r="B344" s="179"/>
      <c r="C344" s="184"/>
      <c r="D344" s="187"/>
      <c r="E344" s="169"/>
    </row>
    <row r="345" spans="1:5" x14ac:dyDescent="0.25">
      <c r="A345" s="61"/>
      <c r="B345" s="179"/>
      <c r="C345" s="184"/>
      <c r="D345" s="187"/>
      <c r="E345" s="169"/>
    </row>
    <row r="346" spans="1:5" x14ac:dyDescent="0.25">
      <c r="A346" s="61"/>
      <c r="B346" s="179"/>
      <c r="C346" s="184"/>
      <c r="D346" s="187"/>
      <c r="E346" s="169"/>
    </row>
    <row r="347" spans="1:5" x14ac:dyDescent="0.25">
      <c r="A347" s="185"/>
      <c r="B347" s="179"/>
      <c r="C347" s="184"/>
      <c r="D347" s="187"/>
      <c r="E347" s="169"/>
    </row>
    <row r="348" spans="1:5" x14ac:dyDescent="0.25">
      <c r="A348" s="185"/>
      <c r="B348" s="179"/>
      <c r="C348" s="184"/>
      <c r="D348" s="187"/>
      <c r="E348" s="169"/>
    </row>
    <row r="349" spans="1:5" x14ac:dyDescent="0.25">
      <c r="A349" s="185"/>
      <c r="B349" s="179"/>
      <c r="C349" s="184"/>
      <c r="D349" s="187"/>
      <c r="E349" s="169"/>
    </row>
    <row r="350" spans="1:5" x14ac:dyDescent="0.25">
      <c r="A350" s="185"/>
      <c r="B350" s="179"/>
      <c r="C350" s="184"/>
      <c r="D350" s="187"/>
      <c r="E350" s="169"/>
    </row>
    <row r="351" spans="1:5" x14ac:dyDescent="0.25">
      <c r="A351" s="185"/>
      <c r="B351" s="179"/>
      <c r="C351" s="184"/>
      <c r="D351" s="187"/>
      <c r="E351" s="169"/>
    </row>
    <row r="352" spans="1:5" x14ac:dyDescent="0.25">
      <c r="A352" s="185"/>
      <c r="B352" s="179"/>
      <c r="C352" s="184"/>
      <c r="D352" s="187"/>
      <c r="E352" s="169"/>
    </row>
    <row r="353" spans="1:5" x14ac:dyDescent="0.25">
      <c r="A353" s="185"/>
      <c r="B353" s="179"/>
      <c r="C353" s="184"/>
      <c r="D353" s="187"/>
      <c r="E353" s="169"/>
    </row>
    <row r="354" spans="1:5" x14ac:dyDescent="0.25">
      <c r="A354" s="185"/>
      <c r="B354" s="179"/>
      <c r="C354" s="184"/>
      <c r="D354" s="187"/>
      <c r="E354" s="169"/>
    </row>
    <row r="355" spans="1:5" x14ac:dyDescent="0.25">
      <c r="A355" s="185"/>
      <c r="B355" s="179"/>
      <c r="C355" s="184"/>
      <c r="D355" s="187"/>
      <c r="E355" s="169"/>
    </row>
    <row r="356" spans="1:5" x14ac:dyDescent="0.25">
      <c r="A356" s="185"/>
      <c r="B356" s="179"/>
      <c r="C356" s="184"/>
      <c r="D356" s="187"/>
      <c r="E356" s="169"/>
    </row>
    <row r="357" spans="1:5" x14ac:dyDescent="0.25">
      <c r="A357" s="185"/>
      <c r="B357" s="179"/>
      <c r="C357" s="184"/>
      <c r="D357" s="187"/>
      <c r="E357" s="169"/>
    </row>
    <row r="358" spans="1:5" x14ac:dyDescent="0.25">
      <c r="A358" s="185"/>
      <c r="B358" s="179"/>
      <c r="C358" s="184"/>
      <c r="D358" s="187"/>
      <c r="E358" s="169"/>
    </row>
    <row r="359" spans="1:5" x14ac:dyDescent="0.25">
      <c r="A359" s="185"/>
      <c r="B359" s="179"/>
      <c r="C359" s="184"/>
      <c r="D359" s="187"/>
      <c r="E359" s="169"/>
    </row>
    <row r="360" spans="1:5" x14ac:dyDescent="0.25">
      <c r="A360" s="185"/>
      <c r="B360" s="179"/>
      <c r="C360" s="184"/>
      <c r="D360" s="187"/>
      <c r="E360" s="169"/>
    </row>
    <row r="361" spans="1:5" x14ac:dyDescent="0.25">
      <c r="A361" s="185"/>
      <c r="B361" s="179"/>
      <c r="C361" s="184"/>
      <c r="D361" s="187"/>
      <c r="E361" s="169"/>
    </row>
    <row r="362" spans="1:5" x14ac:dyDescent="0.25">
      <c r="A362" s="185"/>
      <c r="B362" s="179"/>
      <c r="C362" s="184"/>
      <c r="D362" s="187"/>
      <c r="E362" s="169"/>
    </row>
    <row r="363" spans="1:5" x14ac:dyDescent="0.25">
      <c r="A363" s="185"/>
      <c r="B363" s="179"/>
      <c r="C363" s="184"/>
      <c r="D363" s="187"/>
      <c r="E363" s="169"/>
    </row>
    <row r="364" spans="1:5" x14ac:dyDescent="0.25">
      <c r="A364" s="185"/>
      <c r="B364" s="179"/>
      <c r="C364" s="184"/>
      <c r="D364" s="187"/>
      <c r="E364" s="169"/>
    </row>
    <row r="365" spans="1:5" x14ac:dyDescent="0.25">
      <c r="A365" s="185"/>
      <c r="B365" s="179"/>
      <c r="C365" s="184"/>
      <c r="D365" s="187"/>
      <c r="E365" s="169"/>
    </row>
    <row r="366" spans="1:5" x14ac:dyDescent="0.25">
      <c r="A366" s="185"/>
      <c r="B366" s="179"/>
      <c r="C366" s="184"/>
      <c r="D366" s="187"/>
      <c r="E366" s="169"/>
    </row>
    <row r="367" spans="1:5" x14ac:dyDescent="0.25">
      <c r="A367" s="185"/>
      <c r="B367" s="179"/>
      <c r="C367" s="184"/>
      <c r="D367" s="187"/>
      <c r="E367" s="169"/>
    </row>
    <row r="368" spans="1:5" x14ac:dyDescent="0.25">
      <c r="A368" s="185"/>
      <c r="B368" s="179"/>
      <c r="C368" s="184"/>
      <c r="D368" s="187"/>
      <c r="E368" s="169"/>
    </row>
    <row r="369" spans="1:5" x14ac:dyDescent="0.25">
      <c r="A369" s="185"/>
      <c r="B369" s="179"/>
      <c r="C369" s="184"/>
      <c r="D369" s="187"/>
      <c r="E369" s="169"/>
    </row>
    <row r="370" spans="1:5" x14ac:dyDescent="0.25">
      <c r="A370" s="185"/>
      <c r="B370" s="179"/>
      <c r="C370" s="184"/>
      <c r="D370" s="187"/>
      <c r="E370" s="169"/>
    </row>
    <row r="371" spans="1:5" x14ac:dyDescent="0.25">
      <c r="A371" s="185"/>
      <c r="B371" s="179"/>
      <c r="C371" s="184"/>
      <c r="D371" s="187"/>
      <c r="E371" s="169"/>
    </row>
    <row r="372" spans="1:5" x14ac:dyDescent="0.25">
      <c r="A372" s="185"/>
      <c r="B372" s="179"/>
      <c r="C372" s="184"/>
      <c r="D372" s="187"/>
      <c r="E372" s="169"/>
    </row>
    <row r="373" spans="1:5" x14ac:dyDescent="0.25">
      <c r="A373" s="185"/>
      <c r="B373" s="179"/>
      <c r="C373" s="184"/>
      <c r="D373" s="187"/>
      <c r="E373" s="169"/>
    </row>
    <row r="374" spans="1:5" x14ac:dyDescent="0.25">
      <c r="A374" s="185"/>
      <c r="B374" s="179"/>
      <c r="C374" s="184"/>
      <c r="D374" s="187"/>
      <c r="E374" s="169"/>
    </row>
    <row r="375" spans="1:5" x14ac:dyDescent="0.25">
      <c r="A375" s="185"/>
      <c r="B375" s="179"/>
      <c r="C375" s="184"/>
      <c r="D375" s="187"/>
      <c r="E375" s="169"/>
    </row>
    <row r="376" spans="1:5" x14ac:dyDescent="0.25">
      <c r="A376" s="185"/>
      <c r="B376" s="179"/>
      <c r="C376" s="184"/>
      <c r="D376" s="187"/>
      <c r="E376" s="169"/>
    </row>
    <row r="377" spans="1:5" x14ac:dyDescent="0.25">
      <c r="A377" s="185"/>
      <c r="B377" s="179"/>
      <c r="C377" s="184"/>
      <c r="D377" s="187"/>
      <c r="E377" s="169"/>
    </row>
    <row r="378" spans="1:5" x14ac:dyDescent="0.25">
      <c r="A378" s="185"/>
      <c r="B378" s="179"/>
      <c r="C378" s="184"/>
      <c r="D378" s="187"/>
      <c r="E378" s="169"/>
    </row>
    <row r="379" spans="1:5" x14ac:dyDescent="0.25">
      <c r="A379" s="185"/>
      <c r="B379" s="179"/>
      <c r="C379" s="184"/>
      <c r="D379" s="187"/>
      <c r="E379" s="169"/>
    </row>
    <row r="380" spans="1:5" x14ac:dyDescent="0.25">
      <c r="A380" s="185"/>
      <c r="B380" s="179"/>
      <c r="C380" s="184"/>
      <c r="D380" s="187"/>
      <c r="E380" s="169"/>
    </row>
    <row r="381" spans="1:5" x14ac:dyDescent="0.25">
      <c r="A381" s="185"/>
      <c r="B381" s="179"/>
      <c r="C381" s="184"/>
      <c r="D381" s="187"/>
      <c r="E381" s="169"/>
    </row>
    <row r="382" spans="1:5" x14ac:dyDescent="0.25">
      <c r="A382" s="185"/>
      <c r="B382" s="179"/>
      <c r="C382" s="184"/>
      <c r="D382" s="187"/>
      <c r="E382" s="169"/>
    </row>
    <row r="383" spans="1:5" x14ac:dyDescent="0.25">
      <c r="A383" s="185"/>
      <c r="B383" s="179"/>
      <c r="C383" s="184"/>
      <c r="D383" s="187"/>
      <c r="E383" s="169"/>
    </row>
    <row r="384" spans="1:5" x14ac:dyDescent="0.25">
      <c r="A384" s="185"/>
      <c r="B384" s="179"/>
      <c r="C384" s="184"/>
      <c r="D384" s="187"/>
      <c r="E384" s="169"/>
    </row>
    <row r="385" spans="1:5" x14ac:dyDescent="0.25">
      <c r="A385" s="185"/>
      <c r="B385" s="179"/>
      <c r="C385" s="184"/>
      <c r="D385" s="187"/>
      <c r="E385" s="169"/>
    </row>
    <row r="386" spans="1:5" x14ac:dyDescent="0.25">
      <c r="A386" s="185"/>
      <c r="B386" s="179"/>
      <c r="C386" s="184"/>
      <c r="D386" s="187"/>
      <c r="E386" s="169"/>
    </row>
    <row r="387" spans="1:5" x14ac:dyDescent="0.25">
      <c r="A387" s="185"/>
      <c r="B387" s="179"/>
      <c r="C387" s="184"/>
      <c r="D387" s="187"/>
      <c r="E387" s="169"/>
    </row>
    <row r="388" spans="1:5" x14ac:dyDescent="0.25">
      <c r="A388" s="185"/>
      <c r="B388" s="179"/>
      <c r="C388" s="184"/>
      <c r="D388" s="187"/>
      <c r="E388" s="169"/>
    </row>
    <row r="389" spans="1:5" x14ac:dyDescent="0.25">
      <c r="A389" s="185"/>
      <c r="B389" s="179"/>
      <c r="C389" s="184"/>
      <c r="D389" s="187"/>
      <c r="E389" s="169"/>
    </row>
    <row r="390" spans="1:5" x14ac:dyDescent="0.25">
      <c r="A390" s="185"/>
      <c r="B390" s="179"/>
      <c r="C390" s="184"/>
      <c r="D390" s="187"/>
      <c r="E390" s="169"/>
    </row>
    <row r="391" spans="1:5" x14ac:dyDescent="0.25">
      <c r="A391" s="185"/>
      <c r="B391" s="179"/>
      <c r="C391" s="184"/>
      <c r="D391" s="187"/>
      <c r="E391" s="169"/>
    </row>
    <row r="392" spans="1:5" x14ac:dyDescent="0.25">
      <c r="A392" s="185"/>
      <c r="B392" s="179"/>
      <c r="C392" s="184"/>
      <c r="D392" s="187"/>
      <c r="E392" s="169"/>
    </row>
    <row r="393" spans="1:5" x14ac:dyDescent="0.25">
      <c r="A393" s="185"/>
      <c r="B393" s="179"/>
      <c r="C393" s="184"/>
      <c r="D393" s="187"/>
      <c r="E393" s="169"/>
    </row>
    <row r="394" spans="1:5" x14ac:dyDescent="0.25">
      <c r="A394" s="185"/>
      <c r="B394" s="179"/>
      <c r="C394" s="184"/>
      <c r="D394" s="187"/>
      <c r="E394" s="169"/>
    </row>
    <row r="395" spans="1:5" x14ac:dyDescent="0.25">
      <c r="A395" s="185"/>
      <c r="B395" s="179"/>
      <c r="C395" s="184"/>
      <c r="D395" s="187"/>
      <c r="E395" s="169"/>
    </row>
    <row r="396" spans="1:5" x14ac:dyDescent="0.25">
      <c r="A396" s="185"/>
      <c r="B396" s="179"/>
      <c r="C396" s="184"/>
      <c r="D396" s="187"/>
      <c r="E396" s="169"/>
    </row>
    <row r="397" spans="1:5" x14ac:dyDescent="0.25">
      <c r="A397" s="185"/>
      <c r="B397" s="179"/>
      <c r="C397" s="184"/>
      <c r="D397" s="187"/>
      <c r="E397" s="169"/>
    </row>
    <row r="398" spans="1:5" x14ac:dyDescent="0.25">
      <c r="A398" s="185"/>
      <c r="B398" s="179"/>
      <c r="C398" s="184"/>
      <c r="D398" s="187"/>
      <c r="E398" s="169"/>
    </row>
    <row r="399" spans="1:5" x14ac:dyDescent="0.25">
      <c r="A399" s="185"/>
      <c r="B399" s="179"/>
      <c r="C399" s="184"/>
      <c r="D399" s="187"/>
      <c r="E399" s="169"/>
    </row>
    <row r="400" spans="1:5" x14ac:dyDescent="0.25">
      <c r="A400" s="185"/>
      <c r="B400" s="179"/>
      <c r="C400" s="184"/>
      <c r="D400" s="187"/>
      <c r="E400" s="169"/>
    </row>
    <row r="401" spans="1:5" x14ac:dyDescent="0.25">
      <c r="A401" s="185"/>
      <c r="B401" s="179"/>
      <c r="C401" s="184"/>
      <c r="D401" s="187"/>
      <c r="E401" s="169"/>
    </row>
    <row r="402" spans="1:5" x14ac:dyDescent="0.25">
      <c r="A402" s="185"/>
      <c r="B402" s="179"/>
      <c r="C402" s="184"/>
      <c r="D402" s="187"/>
      <c r="E402" s="169"/>
    </row>
    <row r="403" spans="1:5" x14ac:dyDescent="0.25">
      <c r="A403" s="185"/>
      <c r="B403" s="179"/>
      <c r="C403" s="184"/>
      <c r="D403" s="187"/>
      <c r="E403" s="169"/>
    </row>
    <row r="404" spans="1:5" x14ac:dyDescent="0.25">
      <c r="A404" s="185"/>
      <c r="B404" s="179"/>
      <c r="C404" s="184"/>
      <c r="D404" s="187"/>
      <c r="E404" s="169"/>
    </row>
    <row r="405" spans="1:5" x14ac:dyDescent="0.25">
      <c r="A405" s="185"/>
      <c r="B405" s="179"/>
      <c r="C405" s="184"/>
      <c r="D405" s="187"/>
      <c r="E405" s="169"/>
    </row>
    <row r="406" spans="1:5" x14ac:dyDescent="0.25">
      <c r="A406" s="185"/>
      <c r="B406" s="179"/>
      <c r="C406" s="184"/>
      <c r="D406" s="187"/>
      <c r="E406" s="169"/>
    </row>
    <row r="407" spans="1:5" x14ac:dyDescent="0.25">
      <c r="A407" s="185"/>
      <c r="B407" s="179"/>
      <c r="C407" s="184"/>
      <c r="D407" s="187"/>
      <c r="E407" s="169"/>
    </row>
    <row r="408" spans="1:5" x14ac:dyDescent="0.25">
      <c r="A408" s="185"/>
      <c r="B408" s="179"/>
      <c r="C408" s="184"/>
      <c r="D408" s="187"/>
      <c r="E408" s="169"/>
    </row>
    <row r="409" spans="1:5" x14ac:dyDescent="0.25">
      <c r="A409" s="185"/>
      <c r="B409" s="179"/>
      <c r="C409" s="184"/>
      <c r="D409" s="187"/>
      <c r="E409" s="169"/>
    </row>
    <row r="410" spans="1:5" x14ac:dyDescent="0.25">
      <c r="A410" s="185"/>
      <c r="B410" s="179"/>
      <c r="C410" s="184"/>
      <c r="D410" s="187"/>
      <c r="E410" s="169"/>
    </row>
    <row r="411" spans="1:5" x14ac:dyDescent="0.25">
      <c r="A411" s="185"/>
      <c r="B411" s="179"/>
      <c r="C411" s="184"/>
      <c r="D411" s="187"/>
      <c r="E411" s="169"/>
    </row>
    <row r="412" spans="1:5" x14ac:dyDescent="0.25">
      <c r="A412" s="185"/>
      <c r="B412" s="179"/>
      <c r="C412" s="184"/>
      <c r="D412" s="187"/>
      <c r="E412" s="169"/>
    </row>
    <row r="413" spans="1:5" x14ac:dyDescent="0.25">
      <c r="A413" s="185"/>
      <c r="B413" s="179"/>
      <c r="C413" s="184"/>
      <c r="D413" s="187"/>
      <c r="E413" s="169"/>
    </row>
    <row r="414" spans="1:5" x14ac:dyDescent="0.25">
      <c r="A414" s="185"/>
      <c r="B414" s="179"/>
      <c r="C414" s="184"/>
      <c r="D414" s="187"/>
      <c r="E414" s="169"/>
    </row>
    <row r="415" spans="1:5" x14ac:dyDescent="0.25">
      <c r="A415" s="185"/>
      <c r="B415" s="179"/>
      <c r="C415" s="184"/>
      <c r="D415" s="187"/>
      <c r="E415" s="169"/>
    </row>
    <row r="416" spans="1:5" x14ac:dyDescent="0.25">
      <c r="A416" s="185"/>
      <c r="B416" s="179"/>
      <c r="C416" s="184"/>
      <c r="D416" s="187"/>
      <c r="E416" s="169"/>
    </row>
    <row r="417" spans="1:5" x14ac:dyDescent="0.25">
      <c r="A417" s="185"/>
      <c r="B417" s="179"/>
      <c r="C417" s="184"/>
      <c r="D417" s="187"/>
      <c r="E417" s="169"/>
    </row>
    <row r="418" spans="1:5" x14ac:dyDescent="0.25">
      <c r="A418" s="185"/>
      <c r="B418" s="179"/>
      <c r="C418" s="184"/>
      <c r="D418" s="187"/>
      <c r="E418" s="169"/>
    </row>
    <row r="419" spans="1:5" x14ac:dyDescent="0.25">
      <c r="A419" s="185"/>
      <c r="B419" s="179"/>
      <c r="C419" s="184"/>
      <c r="D419" s="187"/>
      <c r="E419" s="169"/>
    </row>
    <row r="420" spans="1:5" x14ac:dyDescent="0.25">
      <c r="A420" s="185"/>
      <c r="B420" s="179"/>
      <c r="C420" s="184"/>
      <c r="D420" s="187"/>
      <c r="E420" s="169"/>
    </row>
    <row r="421" spans="1:5" x14ac:dyDescent="0.25">
      <c r="A421" s="185"/>
      <c r="B421" s="179"/>
      <c r="C421" s="184"/>
      <c r="D421" s="187"/>
      <c r="E421" s="169"/>
    </row>
    <row r="422" spans="1:5" x14ac:dyDescent="0.25">
      <c r="A422" s="185"/>
      <c r="B422" s="179"/>
      <c r="C422" s="184"/>
      <c r="D422" s="187"/>
      <c r="E422" s="169"/>
    </row>
    <row r="423" spans="1:5" x14ac:dyDescent="0.25">
      <c r="A423" s="185"/>
      <c r="B423" s="179"/>
      <c r="C423" s="184"/>
      <c r="D423" s="187"/>
      <c r="E423" s="169"/>
    </row>
    <row r="424" spans="1:5" x14ac:dyDescent="0.25">
      <c r="A424" s="185"/>
      <c r="B424" s="179"/>
      <c r="C424" s="184"/>
      <c r="D424" s="187"/>
      <c r="E424" s="169"/>
    </row>
    <row r="425" spans="1:5" x14ac:dyDescent="0.25">
      <c r="A425" s="185"/>
      <c r="B425" s="179"/>
      <c r="C425" s="184"/>
      <c r="D425" s="187"/>
      <c r="E425" s="169"/>
    </row>
    <row r="426" spans="1:5" x14ac:dyDescent="0.25">
      <c r="A426" s="185"/>
      <c r="B426" s="179"/>
      <c r="C426" s="184"/>
      <c r="D426" s="187"/>
      <c r="E426" s="169"/>
    </row>
    <row r="427" spans="1:5" x14ac:dyDescent="0.25">
      <c r="A427" s="185"/>
      <c r="B427" s="179"/>
      <c r="C427" s="184"/>
      <c r="D427" s="187"/>
      <c r="E427" s="169"/>
    </row>
    <row r="428" spans="1:5" x14ac:dyDescent="0.25">
      <c r="A428" s="185"/>
      <c r="B428" s="179"/>
      <c r="C428" s="184"/>
      <c r="D428" s="187"/>
      <c r="E428" s="169"/>
    </row>
    <row r="429" spans="1:5" x14ac:dyDescent="0.25">
      <c r="A429" s="185"/>
      <c r="B429" s="179"/>
      <c r="C429" s="184"/>
      <c r="D429" s="187"/>
      <c r="E429" s="169"/>
    </row>
    <row r="430" spans="1:5" x14ac:dyDescent="0.25">
      <c r="A430" s="185"/>
      <c r="B430" s="179"/>
      <c r="C430" s="184"/>
      <c r="D430" s="187"/>
      <c r="E430" s="169"/>
    </row>
    <row r="431" spans="1:5" x14ac:dyDescent="0.25">
      <c r="A431" s="185"/>
      <c r="B431" s="179"/>
      <c r="C431" s="184"/>
      <c r="D431" s="187"/>
      <c r="E431" s="169"/>
    </row>
    <row r="432" spans="1:5" x14ac:dyDescent="0.25">
      <c r="A432" s="185"/>
      <c r="B432" s="179"/>
      <c r="C432" s="184"/>
      <c r="D432" s="187"/>
      <c r="E432" s="169"/>
    </row>
    <row r="433" spans="1:5" x14ac:dyDescent="0.25">
      <c r="A433" s="185"/>
      <c r="B433" s="179"/>
      <c r="C433" s="184"/>
      <c r="D433" s="187"/>
      <c r="E433" s="169"/>
    </row>
    <row r="434" spans="1:5" x14ac:dyDescent="0.25">
      <c r="A434" s="185"/>
      <c r="B434" s="179"/>
      <c r="C434" s="184"/>
      <c r="D434" s="187"/>
      <c r="E434" s="169"/>
    </row>
    <row r="435" spans="1:5" x14ac:dyDescent="0.25">
      <c r="A435" s="185"/>
      <c r="B435" s="179"/>
      <c r="C435" s="184"/>
      <c r="D435" s="187"/>
      <c r="E435" s="169"/>
    </row>
    <row r="436" spans="1:5" x14ac:dyDescent="0.25">
      <c r="A436" s="185"/>
      <c r="B436" s="179"/>
      <c r="C436" s="184"/>
      <c r="D436" s="187"/>
      <c r="E436" s="169"/>
    </row>
    <row r="437" spans="1:5" x14ac:dyDescent="0.25">
      <c r="A437" s="185"/>
      <c r="B437" s="179"/>
      <c r="C437" s="184"/>
      <c r="D437" s="187"/>
      <c r="E437" s="169"/>
    </row>
    <row r="438" spans="1:5" x14ac:dyDescent="0.25">
      <c r="A438" s="185"/>
      <c r="B438" s="179"/>
      <c r="C438" s="184"/>
      <c r="D438" s="187"/>
      <c r="E438" s="169"/>
    </row>
    <row r="439" spans="1:5" x14ac:dyDescent="0.25">
      <c r="A439" s="185"/>
      <c r="B439" s="179"/>
      <c r="C439" s="184"/>
      <c r="D439" s="187"/>
      <c r="E439" s="169"/>
    </row>
    <row r="440" spans="1:5" x14ac:dyDescent="0.25">
      <c r="A440" s="185"/>
      <c r="B440" s="179"/>
      <c r="C440" s="184"/>
      <c r="D440" s="187"/>
      <c r="E440" s="169"/>
    </row>
    <row r="441" spans="1:5" x14ac:dyDescent="0.25">
      <c r="A441" s="185"/>
      <c r="B441" s="179"/>
      <c r="C441" s="184"/>
      <c r="D441" s="187"/>
      <c r="E441" s="169"/>
    </row>
    <row r="442" spans="1:5" x14ac:dyDescent="0.25">
      <c r="A442" s="185"/>
      <c r="B442" s="179"/>
      <c r="C442" s="184"/>
      <c r="D442" s="187"/>
      <c r="E442" s="169"/>
    </row>
    <row r="443" spans="1:5" x14ac:dyDescent="0.25">
      <c r="A443" s="185"/>
      <c r="B443" s="179"/>
      <c r="C443" s="184"/>
      <c r="D443" s="187"/>
      <c r="E443" s="169"/>
    </row>
    <row r="444" spans="1:5" x14ac:dyDescent="0.25">
      <c r="A444" s="185"/>
      <c r="B444" s="179"/>
      <c r="C444" s="184"/>
      <c r="D444" s="187"/>
      <c r="E444" s="169"/>
    </row>
    <row r="445" spans="1:5" x14ac:dyDescent="0.25">
      <c r="A445" s="185"/>
      <c r="B445" s="179"/>
      <c r="C445" s="184"/>
      <c r="D445" s="187"/>
      <c r="E445" s="169"/>
    </row>
    <row r="446" spans="1:5" x14ac:dyDescent="0.25">
      <c r="A446" s="185"/>
      <c r="B446" s="179"/>
      <c r="C446" s="184"/>
      <c r="D446" s="187"/>
      <c r="E446" s="169"/>
    </row>
    <row r="447" spans="1:5" x14ac:dyDescent="0.25">
      <c r="A447" s="185"/>
      <c r="B447" s="179"/>
      <c r="C447" s="184"/>
      <c r="D447" s="187"/>
      <c r="E447" s="169"/>
    </row>
    <row r="448" spans="1:5" x14ac:dyDescent="0.25">
      <c r="A448" s="185"/>
      <c r="B448" s="179"/>
      <c r="C448" s="184"/>
      <c r="D448" s="187"/>
      <c r="E448" s="169"/>
    </row>
    <row r="449" spans="1:5" x14ac:dyDescent="0.25">
      <c r="A449" s="185"/>
      <c r="B449" s="179"/>
      <c r="C449" s="184"/>
      <c r="D449" s="187"/>
      <c r="E449" s="169"/>
    </row>
    <row r="450" spans="1:5" x14ac:dyDescent="0.25">
      <c r="A450" s="185"/>
      <c r="B450" s="179"/>
      <c r="C450" s="184"/>
      <c r="D450" s="187"/>
      <c r="E450" s="169"/>
    </row>
    <row r="451" spans="1:5" x14ac:dyDescent="0.25">
      <c r="A451" s="185"/>
      <c r="B451" s="179"/>
      <c r="C451" s="184"/>
      <c r="D451" s="187"/>
      <c r="E451" s="169"/>
    </row>
    <row r="452" spans="1:5" x14ac:dyDescent="0.25">
      <c r="A452" s="185"/>
      <c r="B452" s="179"/>
      <c r="C452" s="184"/>
      <c r="D452" s="187"/>
      <c r="E452" s="169"/>
    </row>
    <row r="453" spans="1:5" x14ac:dyDescent="0.25">
      <c r="A453" s="185"/>
      <c r="B453" s="179"/>
      <c r="C453" s="184"/>
      <c r="D453" s="187"/>
      <c r="E453" s="169"/>
    </row>
    <row r="454" spans="1:5" x14ac:dyDescent="0.25">
      <c r="A454" s="185"/>
      <c r="B454" s="179"/>
      <c r="C454" s="184"/>
      <c r="D454" s="187"/>
      <c r="E454" s="169"/>
    </row>
    <row r="455" spans="1:5" x14ac:dyDescent="0.25">
      <c r="A455" s="185"/>
      <c r="B455" s="179"/>
      <c r="C455" s="184"/>
      <c r="D455" s="187"/>
      <c r="E455" s="169"/>
    </row>
    <row r="456" spans="1:5" x14ac:dyDescent="0.25">
      <c r="A456" s="185"/>
      <c r="B456" s="179"/>
      <c r="C456" s="184"/>
      <c r="D456" s="187"/>
      <c r="E456" s="169"/>
    </row>
    <row r="457" spans="1:5" x14ac:dyDescent="0.25">
      <c r="A457" s="185"/>
      <c r="B457" s="179"/>
      <c r="C457" s="184"/>
      <c r="D457" s="187"/>
      <c r="E457" s="169"/>
    </row>
    <row r="458" spans="1:5" x14ac:dyDescent="0.25">
      <c r="A458" s="185"/>
      <c r="B458" s="179"/>
      <c r="C458" s="184"/>
      <c r="D458" s="187"/>
      <c r="E458" s="169"/>
    </row>
    <row r="459" spans="1:5" x14ac:dyDescent="0.25">
      <c r="A459" s="185"/>
      <c r="B459" s="179"/>
      <c r="C459" s="184"/>
      <c r="D459" s="187"/>
      <c r="E459" s="169"/>
    </row>
    <row r="460" spans="1:5" x14ac:dyDescent="0.25">
      <c r="A460" s="185"/>
      <c r="B460" s="179"/>
      <c r="C460" s="184"/>
      <c r="D460" s="187"/>
      <c r="E460" s="169"/>
    </row>
    <row r="461" spans="1:5" x14ac:dyDescent="0.25">
      <c r="A461" s="185"/>
      <c r="B461" s="179"/>
      <c r="C461" s="184"/>
      <c r="D461" s="187"/>
      <c r="E461" s="169"/>
    </row>
    <row r="462" spans="1:5" x14ac:dyDescent="0.25">
      <c r="A462" s="185"/>
      <c r="B462" s="179"/>
      <c r="C462" s="184"/>
      <c r="D462" s="187"/>
      <c r="E462" s="169"/>
    </row>
    <row r="463" spans="1:5" x14ac:dyDescent="0.25">
      <c r="A463" s="185"/>
      <c r="B463" s="179"/>
      <c r="C463" s="184"/>
      <c r="D463" s="187"/>
      <c r="E463" s="169"/>
    </row>
    <row r="464" spans="1:5" x14ac:dyDescent="0.25">
      <c r="A464" s="185"/>
      <c r="B464" s="179"/>
      <c r="C464" s="184"/>
      <c r="D464" s="187"/>
      <c r="E464" s="169"/>
    </row>
    <row r="465" spans="1:5" x14ac:dyDescent="0.25">
      <c r="A465" s="185"/>
      <c r="B465" s="179"/>
      <c r="C465" s="184"/>
      <c r="D465" s="187"/>
      <c r="E465" s="169"/>
    </row>
    <row r="466" spans="1:5" x14ac:dyDescent="0.25">
      <c r="A466" s="185"/>
      <c r="B466" s="179"/>
      <c r="C466" s="184"/>
      <c r="D466" s="187"/>
      <c r="E466" s="169"/>
    </row>
    <row r="467" spans="1:5" x14ac:dyDescent="0.25">
      <c r="A467" s="185"/>
      <c r="B467" s="179"/>
      <c r="C467" s="184"/>
      <c r="D467" s="187"/>
      <c r="E467" s="169"/>
    </row>
    <row r="468" spans="1:5" x14ac:dyDescent="0.25">
      <c r="A468" s="185"/>
      <c r="B468" s="179"/>
      <c r="C468" s="184"/>
      <c r="D468" s="187"/>
      <c r="E468" s="169"/>
    </row>
    <row r="469" spans="1:5" x14ac:dyDescent="0.25">
      <c r="A469" s="185"/>
      <c r="B469" s="179"/>
      <c r="C469" s="184"/>
      <c r="D469" s="187"/>
      <c r="E469" s="169"/>
    </row>
    <row r="470" spans="1:5" x14ac:dyDescent="0.25">
      <c r="A470" s="185"/>
      <c r="B470" s="179"/>
      <c r="C470" s="184"/>
      <c r="D470" s="187"/>
      <c r="E470" s="169"/>
    </row>
    <row r="471" spans="1:5" x14ac:dyDescent="0.25">
      <c r="A471" s="185"/>
      <c r="B471" s="179"/>
      <c r="C471" s="184"/>
      <c r="D471" s="187"/>
      <c r="E471" s="169"/>
    </row>
    <row r="472" spans="1:5" x14ac:dyDescent="0.25">
      <c r="A472" s="185"/>
      <c r="B472" s="179"/>
      <c r="C472" s="184"/>
      <c r="D472" s="187"/>
      <c r="E472" s="169"/>
    </row>
    <row r="473" spans="1:5" x14ac:dyDescent="0.25">
      <c r="A473" s="185"/>
      <c r="B473" s="179"/>
      <c r="C473" s="184"/>
      <c r="D473" s="187"/>
      <c r="E473" s="169"/>
    </row>
    <row r="474" spans="1:5" x14ac:dyDescent="0.25">
      <c r="A474" s="185"/>
      <c r="B474" s="179"/>
      <c r="C474" s="184"/>
      <c r="D474" s="187"/>
      <c r="E474" s="169"/>
    </row>
    <row r="475" spans="1:5" x14ac:dyDescent="0.25">
      <c r="A475" s="185"/>
      <c r="B475" s="179"/>
      <c r="C475" s="184"/>
      <c r="D475" s="187"/>
      <c r="E475" s="169"/>
    </row>
    <row r="476" spans="1:5" x14ac:dyDescent="0.25">
      <c r="A476" s="185"/>
      <c r="B476" s="179"/>
      <c r="C476" s="184"/>
      <c r="D476" s="187"/>
      <c r="E476" s="169"/>
    </row>
    <row r="477" spans="1:5" x14ac:dyDescent="0.25">
      <c r="A477" s="185"/>
      <c r="B477" s="179"/>
      <c r="C477" s="184"/>
      <c r="D477" s="187"/>
      <c r="E477" s="169"/>
    </row>
    <row r="478" spans="1:5" x14ac:dyDescent="0.25">
      <c r="A478" s="185"/>
      <c r="B478" s="179"/>
      <c r="C478" s="184"/>
      <c r="D478" s="187"/>
      <c r="E478" s="169"/>
    </row>
    <row r="479" spans="1:5" x14ac:dyDescent="0.25">
      <c r="A479" s="185"/>
      <c r="B479" s="179"/>
      <c r="C479" s="184"/>
      <c r="D479" s="187"/>
      <c r="E479" s="169"/>
    </row>
    <row r="480" spans="1:5" x14ac:dyDescent="0.25">
      <c r="A480" s="185"/>
      <c r="B480" s="179"/>
      <c r="C480" s="184"/>
      <c r="D480" s="187"/>
      <c r="E480" s="169"/>
    </row>
    <row r="481" spans="1:5" x14ac:dyDescent="0.25">
      <c r="A481" s="185"/>
      <c r="B481" s="179"/>
      <c r="C481" s="184"/>
      <c r="D481" s="187"/>
      <c r="E481" s="169"/>
    </row>
    <row r="482" spans="1:5" x14ac:dyDescent="0.25">
      <c r="A482" s="185"/>
      <c r="B482" s="179"/>
      <c r="C482" s="184"/>
      <c r="D482" s="187"/>
      <c r="E482" s="169"/>
    </row>
    <row r="483" spans="1:5" x14ac:dyDescent="0.25">
      <c r="A483" s="185"/>
      <c r="B483" s="179"/>
      <c r="C483" s="184"/>
      <c r="D483" s="187"/>
      <c r="E483" s="169"/>
    </row>
    <row r="484" spans="1:5" x14ac:dyDescent="0.25">
      <c r="A484" s="185"/>
      <c r="B484" s="179"/>
      <c r="C484" s="184"/>
      <c r="D484" s="187"/>
      <c r="E484" s="169"/>
    </row>
    <row r="485" spans="1:5" x14ac:dyDescent="0.25">
      <c r="A485" s="185"/>
      <c r="B485" s="179"/>
      <c r="C485" s="184"/>
      <c r="D485" s="187"/>
      <c r="E485" s="169"/>
    </row>
    <row r="486" spans="1:5" x14ac:dyDescent="0.25">
      <c r="A486" s="185"/>
      <c r="B486" s="179"/>
      <c r="C486" s="184"/>
      <c r="D486" s="187"/>
      <c r="E486" s="169"/>
    </row>
    <row r="487" spans="1:5" x14ac:dyDescent="0.25">
      <c r="A487" s="185"/>
      <c r="B487" s="179"/>
      <c r="C487" s="184"/>
      <c r="D487" s="187"/>
      <c r="E487" s="169"/>
    </row>
    <row r="488" spans="1:5" x14ac:dyDescent="0.25">
      <c r="A488" s="185"/>
      <c r="B488" s="179"/>
      <c r="C488" s="184"/>
      <c r="D488" s="187"/>
      <c r="E488" s="169"/>
    </row>
    <row r="489" spans="1:5" x14ac:dyDescent="0.25">
      <c r="A489" s="185"/>
      <c r="B489" s="179"/>
      <c r="C489" s="184"/>
      <c r="D489" s="187"/>
      <c r="E489" s="169"/>
    </row>
    <row r="490" spans="1:5" x14ac:dyDescent="0.25">
      <c r="A490" s="185"/>
      <c r="B490" s="179"/>
      <c r="C490" s="184"/>
      <c r="D490" s="187"/>
      <c r="E490" s="169"/>
    </row>
    <row r="491" spans="1:5" x14ac:dyDescent="0.25">
      <c r="A491" s="185"/>
      <c r="B491" s="179"/>
      <c r="C491" s="184"/>
      <c r="D491" s="187"/>
      <c r="E491" s="169"/>
    </row>
    <row r="492" spans="1:5" x14ac:dyDescent="0.25">
      <c r="A492" s="185"/>
      <c r="B492" s="179"/>
      <c r="C492" s="184"/>
      <c r="D492" s="187"/>
      <c r="E492" s="169"/>
    </row>
    <row r="493" spans="1:5" x14ac:dyDescent="0.25">
      <c r="A493" s="185"/>
      <c r="B493" s="179"/>
      <c r="C493" s="184"/>
      <c r="D493" s="187"/>
      <c r="E493" s="169"/>
    </row>
    <row r="494" spans="1:5" x14ac:dyDescent="0.25">
      <c r="A494" s="185"/>
      <c r="B494" s="179"/>
      <c r="C494" s="184"/>
      <c r="D494" s="187"/>
      <c r="E494" s="169"/>
    </row>
    <row r="495" spans="1:5" x14ac:dyDescent="0.25">
      <c r="A495" s="185"/>
      <c r="B495" s="179"/>
      <c r="C495" s="184"/>
      <c r="D495" s="187"/>
      <c r="E495" s="169"/>
    </row>
    <row r="496" spans="1:5" x14ac:dyDescent="0.25">
      <c r="A496" s="185"/>
      <c r="B496" s="179"/>
      <c r="C496" s="184"/>
      <c r="D496" s="187"/>
      <c r="E496" s="169"/>
    </row>
    <row r="497" spans="1:5" x14ac:dyDescent="0.25">
      <c r="A497" s="185"/>
      <c r="B497" s="179"/>
      <c r="C497" s="184"/>
      <c r="D497" s="187"/>
      <c r="E497" s="169"/>
    </row>
    <row r="498" spans="1:5" x14ac:dyDescent="0.25">
      <c r="A498" s="185"/>
      <c r="B498" s="179"/>
      <c r="C498" s="184"/>
      <c r="D498" s="187"/>
      <c r="E498" s="169"/>
    </row>
    <row r="499" spans="1:5" x14ac:dyDescent="0.25">
      <c r="A499" s="185"/>
      <c r="B499" s="179"/>
      <c r="C499" s="184"/>
      <c r="D499" s="187"/>
      <c r="E499" s="169"/>
    </row>
    <row r="500" spans="1:5" x14ac:dyDescent="0.25">
      <c r="A500" s="185"/>
      <c r="B500" s="179"/>
      <c r="C500" s="184"/>
      <c r="D500" s="187"/>
      <c r="E500" s="169"/>
    </row>
    <row r="501" spans="1:5" x14ac:dyDescent="0.25">
      <c r="A501" s="185"/>
      <c r="B501" s="179"/>
      <c r="C501" s="184"/>
      <c r="D501" s="187"/>
      <c r="E501" s="169"/>
    </row>
    <row r="502" spans="1:5" x14ac:dyDescent="0.25">
      <c r="A502" s="185"/>
      <c r="B502" s="179"/>
      <c r="C502" s="184"/>
      <c r="D502" s="187"/>
      <c r="E502" s="169"/>
    </row>
    <row r="503" spans="1:5" x14ac:dyDescent="0.25">
      <c r="A503" s="185"/>
      <c r="B503" s="179"/>
      <c r="C503" s="184"/>
      <c r="D503" s="187"/>
      <c r="E503" s="169"/>
    </row>
    <row r="504" spans="1:5" x14ac:dyDescent="0.25">
      <c r="A504" s="185"/>
      <c r="B504" s="179"/>
      <c r="C504" s="184"/>
      <c r="D504" s="187"/>
      <c r="E504" s="169"/>
    </row>
    <row r="505" spans="1:5" x14ac:dyDescent="0.25">
      <c r="A505" s="185"/>
      <c r="B505" s="179"/>
      <c r="C505" s="184"/>
      <c r="D505" s="187"/>
      <c r="E505" s="169"/>
    </row>
    <row r="506" spans="1:5" x14ac:dyDescent="0.25">
      <c r="A506" s="185"/>
      <c r="B506" s="179"/>
      <c r="C506" s="184"/>
      <c r="D506" s="187"/>
      <c r="E506" s="169"/>
    </row>
    <row r="507" spans="1:5" x14ac:dyDescent="0.25">
      <c r="A507" s="185"/>
      <c r="B507" s="179"/>
      <c r="C507" s="184"/>
      <c r="D507" s="187"/>
      <c r="E507" s="169"/>
    </row>
    <row r="508" spans="1:5" x14ac:dyDescent="0.25">
      <c r="A508" s="185"/>
      <c r="B508" s="179"/>
      <c r="C508" s="184"/>
      <c r="D508" s="187"/>
      <c r="E508" s="169"/>
    </row>
    <row r="509" spans="1:5" x14ac:dyDescent="0.25">
      <c r="A509" s="185"/>
      <c r="B509" s="179"/>
      <c r="C509" s="184"/>
      <c r="D509" s="187"/>
      <c r="E509" s="169"/>
    </row>
    <row r="510" spans="1:5" x14ac:dyDescent="0.25">
      <c r="A510" s="185"/>
      <c r="B510" s="179"/>
      <c r="C510" s="184"/>
      <c r="D510" s="187"/>
      <c r="E510" s="169"/>
    </row>
    <row r="511" spans="1:5" x14ac:dyDescent="0.25">
      <c r="A511" s="185"/>
      <c r="B511" s="179"/>
      <c r="C511" s="184"/>
      <c r="D511" s="187"/>
      <c r="E511" s="169"/>
    </row>
    <row r="512" spans="1:5" x14ac:dyDescent="0.25">
      <c r="A512" s="185"/>
      <c r="B512" s="179"/>
      <c r="C512" s="184"/>
      <c r="D512" s="187"/>
      <c r="E512" s="169"/>
    </row>
    <row r="513" spans="1:5" x14ac:dyDescent="0.25">
      <c r="A513" s="185"/>
      <c r="B513" s="179"/>
      <c r="C513" s="184"/>
      <c r="D513" s="187"/>
      <c r="E513" s="169"/>
    </row>
    <row r="514" spans="1:5" x14ac:dyDescent="0.25">
      <c r="A514" s="185"/>
      <c r="B514" s="179"/>
      <c r="C514" s="184"/>
      <c r="D514" s="187"/>
      <c r="E514" s="169"/>
    </row>
    <row r="515" spans="1:5" x14ac:dyDescent="0.25">
      <c r="A515" s="185"/>
      <c r="B515" s="179"/>
      <c r="C515" s="184"/>
      <c r="D515" s="187"/>
      <c r="E515" s="169"/>
    </row>
    <row r="516" spans="1:5" x14ac:dyDescent="0.25">
      <c r="A516" s="185"/>
      <c r="B516" s="179"/>
      <c r="C516" s="184"/>
      <c r="D516" s="187"/>
      <c r="E516" s="169"/>
    </row>
    <row r="517" spans="1:5" x14ac:dyDescent="0.25">
      <c r="A517" s="185"/>
      <c r="B517" s="179"/>
      <c r="C517" s="184"/>
      <c r="D517" s="187"/>
      <c r="E517" s="169"/>
    </row>
    <row r="518" spans="1:5" x14ac:dyDescent="0.25">
      <c r="A518" s="185"/>
      <c r="B518" s="179"/>
      <c r="C518" s="184"/>
      <c r="D518" s="187"/>
      <c r="E518" s="169"/>
    </row>
    <row r="519" spans="1:5" x14ac:dyDescent="0.25">
      <c r="A519" s="185"/>
      <c r="B519" s="179"/>
      <c r="C519" s="184"/>
      <c r="D519" s="187"/>
      <c r="E519" s="169"/>
    </row>
    <row r="520" spans="1:5" x14ac:dyDescent="0.25">
      <c r="A520" s="185"/>
      <c r="B520" s="179"/>
      <c r="C520" s="184"/>
      <c r="D520" s="187"/>
      <c r="E520" s="169"/>
    </row>
    <row r="521" spans="1:5" x14ac:dyDescent="0.25">
      <c r="A521" s="185"/>
      <c r="B521" s="179"/>
      <c r="C521" s="184"/>
      <c r="D521" s="187"/>
      <c r="E521" s="169"/>
    </row>
    <row r="522" spans="1:5" x14ac:dyDescent="0.25">
      <c r="A522" s="185"/>
      <c r="B522" s="179"/>
      <c r="C522" s="184"/>
      <c r="D522" s="187"/>
      <c r="E522" s="169"/>
    </row>
    <row r="523" spans="1:5" x14ac:dyDescent="0.25">
      <c r="A523" s="185"/>
      <c r="B523" s="179"/>
      <c r="C523" s="184"/>
      <c r="D523" s="187"/>
      <c r="E523" s="169"/>
    </row>
    <row r="524" spans="1:5" x14ac:dyDescent="0.25">
      <c r="A524" s="185"/>
      <c r="B524" s="179"/>
      <c r="C524" s="184"/>
      <c r="D524" s="187"/>
      <c r="E524" s="169"/>
    </row>
    <row r="525" spans="1:5" x14ac:dyDescent="0.25">
      <c r="A525" s="185"/>
      <c r="B525" s="179"/>
      <c r="C525" s="184"/>
      <c r="D525" s="187"/>
      <c r="E525" s="169"/>
    </row>
    <row r="526" spans="1:5" x14ac:dyDescent="0.25">
      <c r="A526" s="185"/>
      <c r="B526" s="179"/>
      <c r="C526" s="184"/>
      <c r="D526" s="187"/>
      <c r="E526" s="169"/>
    </row>
    <row r="527" spans="1:5" x14ac:dyDescent="0.25">
      <c r="A527" s="185"/>
      <c r="B527" s="179"/>
      <c r="C527" s="184"/>
      <c r="D527" s="187"/>
      <c r="E527" s="169"/>
    </row>
    <row r="528" spans="1:5" x14ac:dyDescent="0.25">
      <c r="A528" s="185"/>
      <c r="B528" s="179"/>
      <c r="C528" s="184"/>
      <c r="D528" s="187"/>
      <c r="E528" s="169"/>
    </row>
    <row r="529" spans="1:5" x14ac:dyDescent="0.25">
      <c r="A529" s="185"/>
      <c r="B529" s="179"/>
      <c r="C529" s="184"/>
      <c r="D529" s="187"/>
      <c r="E529" s="169"/>
    </row>
    <row r="530" spans="1:5" x14ac:dyDescent="0.25">
      <c r="A530" s="185"/>
      <c r="B530" s="179"/>
      <c r="C530" s="184"/>
      <c r="D530" s="187"/>
      <c r="E530" s="169"/>
    </row>
    <row r="531" spans="1:5" x14ac:dyDescent="0.25">
      <c r="A531" s="185"/>
      <c r="B531" s="179"/>
      <c r="C531" s="184"/>
      <c r="D531" s="187"/>
      <c r="E531" s="169"/>
    </row>
    <row r="532" spans="1:5" x14ac:dyDescent="0.25">
      <c r="A532" s="185"/>
      <c r="B532" s="179"/>
      <c r="C532" s="184"/>
      <c r="D532" s="187"/>
      <c r="E532" s="169"/>
    </row>
    <row r="533" spans="1:5" x14ac:dyDescent="0.25">
      <c r="A533" s="185"/>
      <c r="B533" s="179"/>
      <c r="C533" s="184"/>
      <c r="D533" s="187"/>
      <c r="E533" s="169"/>
    </row>
    <row r="534" spans="1:5" x14ac:dyDescent="0.25">
      <c r="A534" s="185"/>
      <c r="B534" s="179"/>
      <c r="C534" s="184"/>
      <c r="D534" s="187"/>
      <c r="E534" s="169"/>
    </row>
    <row r="535" spans="1:5" x14ac:dyDescent="0.25">
      <c r="A535" s="185"/>
      <c r="B535" s="179"/>
      <c r="C535" s="184"/>
      <c r="D535" s="187"/>
      <c r="E535" s="169"/>
    </row>
    <row r="536" spans="1:5" x14ac:dyDescent="0.25">
      <c r="A536" s="185"/>
      <c r="B536" s="179"/>
      <c r="C536" s="184"/>
      <c r="D536" s="187"/>
      <c r="E536" s="169"/>
    </row>
    <row r="537" spans="1:5" x14ac:dyDescent="0.25">
      <c r="A537" s="185"/>
      <c r="B537" s="179"/>
      <c r="C537" s="184"/>
      <c r="D537" s="187"/>
      <c r="E537" s="169"/>
    </row>
    <row r="538" spans="1:5" x14ac:dyDescent="0.25">
      <c r="A538" s="185"/>
      <c r="B538" s="179"/>
      <c r="C538" s="184"/>
      <c r="D538" s="187"/>
      <c r="E538" s="169"/>
    </row>
    <row r="539" spans="1:5" x14ac:dyDescent="0.25">
      <c r="A539" s="185"/>
      <c r="B539" s="179"/>
      <c r="C539" s="184"/>
      <c r="D539" s="187"/>
      <c r="E539" s="169"/>
    </row>
    <row r="540" spans="1:5" x14ac:dyDescent="0.25">
      <c r="A540" s="185"/>
      <c r="B540" s="179"/>
      <c r="C540" s="184"/>
      <c r="D540" s="187"/>
      <c r="E540" s="169"/>
    </row>
    <row r="541" spans="1:5" x14ac:dyDescent="0.25">
      <c r="A541" s="185"/>
      <c r="B541" s="179"/>
      <c r="C541" s="184"/>
      <c r="D541" s="187"/>
      <c r="E541" s="169"/>
    </row>
    <row r="542" spans="1:5" x14ac:dyDescent="0.25">
      <c r="A542" s="185"/>
      <c r="B542" s="179"/>
      <c r="C542" s="184"/>
      <c r="D542" s="187"/>
      <c r="E542" s="169"/>
    </row>
    <row r="543" spans="1:5" x14ac:dyDescent="0.25">
      <c r="A543" s="185"/>
      <c r="B543" s="179"/>
      <c r="C543" s="184"/>
      <c r="D543" s="187"/>
      <c r="E543" s="169"/>
    </row>
    <row r="544" spans="1:5" x14ac:dyDescent="0.25">
      <c r="A544" s="185"/>
      <c r="B544" s="179"/>
      <c r="C544" s="184"/>
      <c r="D544" s="187"/>
      <c r="E544" s="169"/>
    </row>
    <row r="545" spans="1:5" x14ac:dyDescent="0.25">
      <c r="A545" s="185"/>
      <c r="B545" s="179"/>
      <c r="C545" s="184"/>
      <c r="D545" s="187"/>
      <c r="E545" s="169"/>
    </row>
    <row r="546" spans="1:5" x14ac:dyDescent="0.25">
      <c r="A546" s="185"/>
      <c r="B546" s="179"/>
      <c r="C546" s="184"/>
      <c r="D546" s="187"/>
      <c r="E546" s="169"/>
    </row>
    <row r="547" spans="1:5" x14ac:dyDescent="0.25">
      <c r="A547" s="185"/>
      <c r="B547" s="179"/>
      <c r="C547" s="184"/>
      <c r="D547" s="187"/>
      <c r="E547" s="169"/>
    </row>
    <row r="548" spans="1:5" x14ac:dyDescent="0.25">
      <c r="A548" s="185"/>
      <c r="B548" s="179"/>
      <c r="C548" s="184"/>
      <c r="D548" s="187"/>
      <c r="E548" s="169"/>
    </row>
    <row r="549" spans="1:5" x14ac:dyDescent="0.25">
      <c r="A549" s="185"/>
      <c r="B549" s="179"/>
      <c r="C549" s="184"/>
      <c r="D549" s="187"/>
      <c r="E549" s="169"/>
    </row>
    <row r="550" spans="1:5" x14ac:dyDescent="0.25">
      <c r="A550" s="185"/>
      <c r="B550" s="179"/>
      <c r="C550" s="184"/>
      <c r="D550" s="187"/>
      <c r="E550" s="169"/>
    </row>
    <row r="551" spans="1:5" x14ac:dyDescent="0.25">
      <c r="A551" s="185"/>
      <c r="B551" s="179"/>
      <c r="C551" s="184"/>
      <c r="D551" s="187"/>
      <c r="E551" s="169"/>
    </row>
    <row r="552" spans="1:5" x14ac:dyDescent="0.25">
      <c r="A552" s="185"/>
      <c r="B552" s="179"/>
      <c r="C552" s="184"/>
      <c r="D552" s="187"/>
      <c r="E552" s="169"/>
    </row>
    <row r="553" spans="1:5" x14ac:dyDescent="0.25">
      <c r="A553" s="185"/>
      <c r="B553" s="179"/>
      <c r="C553" s="184"/>
      <c r="D553" s="187"/>
      <c r="E553" s="169"/>
    </row>
    <row r="554" spans="1:5" x14ac:dyDescent="0.25">
      <c r="A554" s="185"/>
      <c r="B554" s="179"/>
      <c r="C554" s="184"/>
      <c r="D554" s="187"/>
      <c r="E554" s="169"/>
    </row>
    <row r="555" spans="1:5" x14ac:dyDescent="0.25">
      <c r="A555" s="185"/>
      <c r="B555" s="179"/>
      <c r="C555" s="184"/>
      <c r="D555" s="187"/>
      <c r="E555" s="169"/>
    </row>
    <row r="556" spans="1:5" x14ac:dyDescent="0.25">
      <c r="A556" s="185"/>
      <c r="B556" s="179"/>
      <c r="C556" s="184"/>
      <c r="D556" s="187"/>
      <c r="E556" s="169"/>
    </row>
    <row r="557" spans="1:5" x14ac:dyDescent="0.25">
      <c r="A557" s="185"/>
      <c r="B557" s="179"/>
      <c r="C557" s="184"/>
      <c r="D557" s="187"/>
      <c r="E557" s="169"/>
    </row>
    <row r="558" spans="1:5" x14ac:dyDescent="0.25">
      <c r="A558" s="185"/>
      <c r="B558" s="179"/>
      <c r="C558" s="184"/>
      <c r="D558" s="187"/>
      <c r="E558" s="169"/>
    </row>
    <row r="559" spans="1:5" x14ac:dyDescent="0.25">
      <c r="A559" s="185"/>
      <c r="B559" s="179"/>
      <c r="C559" s="184"/>
      <c r="D559" s="187"/>
      <c r="E559" s="169"/>
    </row>
    <row r="560" spans="1:5" x14ac:dyDescent="0.25">
      <c r="A560" s="185"/>
      <c r="B560" s="179"/>
      <c r="C560" s="184"/>
      <c r="D560" s="187"/>
      <c r="E560" s="169"/>
    </row>
    <row r="561" spans="1:5" x14ac:dyDescent="0.25">
      <c r="A561" s="185"/>
      <c r="B561" s="179"/>
      <c r="C561" s="184"/>
      <c r="D561" s="187"/>
      <c r="E561" s="169"/>
    </row>
    <row r="562" spans="1:5" x14ac:dyDescent="0.25">
      <c r="A562" s="185"/>
      <c r="B562" s="179"/>
      <c r="C562" s="184"/>
      <c r="D562" s="187"/>
      <c r="E562" s="169"/>
    </row>
    <row r="563" spans="1:5" x14ac:dyDescent="0.25">
      <c r="A563" s="185"/>
      <c r="B563" s="179"/>
      <c r="C563" s="184"/>
      <c r="D563" s="187"/>
      <c r="E563" s="169"/>
    </row>
    <row r="564" spans="1:5" x14ac:dyDescent="0.25">
      <c r="A564" s="185"/>
      <c r="B564" s="179"/>
      <c r="C564" s="184"/>
      <c r="D564" s="187"/>
      <c r="E564" s="169"/>
    </row>
    <row r="565" spans="1:5" x14ac:dyDescent="0.25">
      <c r="A565" s="185"/>
      <c r="B565" s="179"/>
      <c r="C565" s="184"/>
      <c r="D565" s="187"/>
      <c r="E565" s="169"/>
    </row>
    <row r="566" spans="1:5" x14ac:dyDescent="0.25">
      <c r="A566" s="185"/>
      <c r="B566" s="179"/>
      <c r="C566" s="184"/>
      <c r="D566" s="187"/>
      <c r="E566" s="169"/>
    </row>
    <row r="567" spans="1:5" x14ac:dyDescent="0.25">
      <c r="A567" s="185"/>
      <c r="B567" s="179"/>
      <c r="C567" s="184"/>
      <c r="D567" s="187"/>
      <c r="E567" s="169"/>
    </row>
    <row r="568" spans="1:5" x14ac:dyDescent="0.25">
      <c r="A568" s="185"/>
      <c r="B568" s="179"/>
      <c r="C568" s="184"/>
      <c r="D568" s="187"/>
      <c r="E568" s="169"/>
    </row>
    <row r="569" spans="1:5" x14ac:dyDescent="0.25">
      <c r="A569" s="185"/>
      <c r="B569" s="179"/>
      <c r="C569" s="184"/>
      <c r="D569" s="187"/>
      <c r="E569" s="169"/>
    </row>
    <row r="570" spans="1:5" x14ac:dyDescent="0.25">
      <c r="A570" s="185"/>
      <c r="B570" s="179"/>
      <c r="C570" s="184"/>
      <c r="D570" s="187"/>
      <c r="E570" s="169"/>
    </row>
    <row r="571" spans="1:5" x14ac:dyDescent="0.25">
      <c r="A571" s="185"/>
      <c r="B571" s="179"/>
      <c r="C571" s="184"/>
      <c r="D571" s="187"/>
      <c r="E571" s="169"/>
    </row>
    <row r="572" spans="1:5" x14ac:dyDescent="0.25">
      <c r="A572" s="185"/>
      <c r="B572" s="179"/>
      <c r="C572" s="184"/>
      <c r="D572" s="187"/>
      <c r="E572" s="169"/>
    </row>
    <row r="573" spans="1:5" x14ac:dyDescent="0.25">
      <c r="A573" s="185"/>
      <c r="B573" s="179"/>
      <c r="C573" s="184"/>
      <c r="D573" s="187"/>
      <c r="E573" s="169"/>
    </row>
    <row r="574" spans="1:5" x14ac:dyDescent="0.25">
      <c r="A574" s="185"/>
      <c r="B574" s="179"/>
      <c r="C574" s="184"/>
      <c r="D574" s="187"/>
      <c r="E574" s="169"/>
    </row>
    <row r="575" spans="1:5" x14ac:dyDescent="0.25">
      <c r="A575" s="185"/>
      <c r="B575" s="179"/>
      <c r="C575" s="184"/>
      <c r="D575" s="187"/>
      <c r="E575" s="169"/>
    </row>
    <row r="576" spans="1:5" x14ac:dyDescent="0.25">
      <c r="A576" s="185"/>
      <c r="B576" s="179"/>
      <c r="C576" s="184"/>
      <c r="D576" s="187"/>
      <c r="E576" s="169"/>
    </row>
    <row r="577" spans="1:5" x14ac:dyDescent="0.25">
      <c r="A577" s="185"/>
      <c r="B577" s="179"/>
      <c r="C577" s="184"/>
      <c r="D577" s="187"/>
      <c r="E577" s="169"/>
    </row>
    <row r="578" spans="1:5" x14ac:dyDescent="0.25">
      <c r="A578" s="185"/>
      <c r="B578" s="179"/>
      <c r="C578" s="184"/>
      <c r="D578" s="187"/>
      <c r="E578" s="169"/>
    </row>
    <row r="579" spans="1:5" x14ac:dyDescent="0.25">
      <c r="A579" s="185"/>
      <c r="B579" s="179"/>
      <c r="C579" s="184"/>
      <c r="D579" s="187"/>
      <c r="E579" s="169"/>
    </row>
    <row r="580" spans="1:5" x14ac:dyDescent="0.25">
      <c r="A580" s="185"/>
      <c r="B580" s="179"/>
      <c r="C580" s="184"/>
      <c r="D580" s="187"/>
      <c r="E580" s="169"/>
    </row>
    <row r="581" spans="1:5" x14ac:dyDescent="0.25">
      <c r="A581" s="185"/>
      <c r="B581" s="179"/>
      <c r="C581" s="184"/>
      <c r="D581" s="187"/>
      <c r="E581" s="169"/>
    </row>
    <row r="582" spans="1:5" x14ac:dyDescent="0.25">
      <c r="A582" s="185"/>
      <c r="B582" s="179"/>
      <c r="C582" s="184"/>
      <c r="D582" s="187"/>
      <c r="E582" s="169"/>
    </row>
    <row r="583" spans="1:5" x14ac:dyDescent="0.25">
      <c r="A583" s="185"/>
      <c r="B583" s="179"/>
      <c r="C583" s="184"/>
      <c r="D583" s="187"/>
      <c r="E583" s="169"/>
    </row>
    <row r="584" spans="1:5" x14ac:dyDescent="0.25">
      <c r="A584" s="185"/>
      <c r="B584" s="179"/>
      <c r="C584" s="184"/>
      <c r="D584" s="187"/>
      <c r="E584" s="169"/>
    </row>
    <row r="585" spans="1:5" x14ac:dyDescent="0.25">
      <c r="A585" s="185"/>
      <c r="B585" s="179"/>
      <c r="C585" s="184"/>
      <c r="D585" s="187"/>
      <c r="E585" s="169"/>
    </row>
    <row r="586" spans="1:5" x14ac:dyDescent="0.25">
      <c r="A586" s="185"/>
      <c r="B586" s="179"/>
      <c r="C586" s="184"/>
      <c r="D586" s="187"/>
      <c r="E586" s="169"/>
    </row>
    <row r="587" spans="1:5" x14ac:dyDescent="0.25">
      <c r="A587" s="185"/>
      <c r="B587" s="179"/>
      <c r="C587" s="184"/>
      <c r="D587" s="187"/>
      <c r="E587" s="169"/>
    </row>
    <row r="588" spans="1:5" x14ac:dyDescent="0.25">
      <c r="A588" s="185"/>
      <c r="B588" s="179"/>
      <c r="C588" s="184"/>
      <c r="D588" s="187"/>
      <c r="E588" s="169"/>
    </row>
    <row r="589" spans="1:5" x14ac:dyDescent="0.25">
      <c r="A589" s="185"/>
      <c r="B589" s="179"/>
      <c r="C589" s="184"/>
      <c r="D589" s="187"/>
      <c r="E589" s="169"/>
    </row>
    <row r="590" spans="1:5" x14ac:dyDescent="0.25">
      <c r="A590" s="185"/>
      <c r="B590" s="179"/>
      <c r="C590" s="184"/>
      <c r="D590" s="187"/>
      <c r="E590" s="169"/>
    </row>
    <row r="591" spans="1:5" x14ac:dyDescent="0.25">
      <c r="A591" s="185"/>
      <c r="B591" s="179"/>
      <c r="C591" s="184"/>
      <c r="D591" s="187"/>
      <c r="E591" s="169"/>
    </row>
    <row r="592" spans="1:5" x14ac:dyDescent="0.25">
      <c r="A592" s="185"/>
      <c r="B592" s="179"/>
      <c r="C592" s="184"/>
      <c r="D592" s="187"/>
      <c r="E592" s="169"/>
    </row>
    <row r="593" spans="1:5" x14ac:dyDescent="0.25">
      <c r="A593" s="185"/>
      <c r="B593" s="179"/>
      <c r="C593" s="184"/>
      <c r="D593" s="187"/>
      <c r="E593" s="169"/>
    </row>
    <row r="594" spans="1:5" x14ac:dyDescent="0.25">
      <c r="A594" s="185"/>
      <c r="B594" s="179"/>
      <c r="C594" s="184"/>
      <c r="D594" s="187"/>
      <c r="E594" s="169"/>
    </row>
    <row r="595" spans="1:5" x14ac:dyDescent="0.25">
      <c r="A595" s="185"/>
      <c r="B595" s="179"/>
      <c r="C595" s="184"/>
      <c r="D595" s="187"/>
      <c r="E595" s="169"/>
    </row>
    <row r="596" spans="1:5" x14ac:dyDescent="0.25">
      <c r="A596" s="185"/>
      <c r="B596" s="179"/>
      <c r="C596" s="184"/>
      <c r="D596" s="187"/>
      <c r="E596" s="169"/>
    </row>
    <row r="597" spans="1:5" x14ac:dyDescent="0.25">
      <c r="A597" s="185"/>
      <c r="B597" s="179"/>
      <c r="C597" s="184"/>
      <c r="D597" s="187"/>
      <c r="E597" s="169"/>
    </row>
    <row r="598" spans="1:5" x14ac:dyDescent="0.25">
      <c r="A598" s="185"/>
      <c r="B598" s="179"/>
      <c r="C598" s="184"/>
      <c r="D598" s="187"/>
      <c r="E598" s="169"/>
    </row>
    <row r="599" spans="1:5" x14ac:dyDescent="0.25">
      <c r="A599" s="185"/>
      <c r="B599" s="179"/>
      <c r="C599" s="184"/>
      <c r="D599" s="187"/>
      <c r="E599" s="169"/>
    </row>
    <row r="600" spans="1:5" x14ac:dyDescent="0.25">
      <c r="A600" s="185"/>
      <c r="B600" s="179"/>
      <c r="C600" s="184"/>
      <c r="D600" s="187"/>
      <c r="E600" s="169"/>
    </row>
    <row r="601" spans="1:5" x14ac:dyDescent="0.25">
      <c r="A601" s="185"/>
      <c r="B601" s="179"/>
      <c r="C601" s="184"/>
      <c r="D601" s="187"/>
      <c r="E601" s="169"/>
    </row>
    <row r="602" spans="1:5" x14ac:dyDescent="0.25">
      <c r="A602" s="185"/>
      <c r="B602" s="179"/>
      <c r="C602" s="184"/>
      <c r="D602" s="187"/>
      <c r="E602" s="169"/>
    </row>
    <row r="603" spans="1:5" x14ac:dyDescent="0.25">
      <c r="A603" s="185"/>
      <c r="B603" s="179"/>
      <c r="C603" s="184"/>
      <c r="D603" s="187"/>
      <c r="E603" s="169"/>
    </row>
    <row r="604" spans="1:5" x14ac:dyDescent="0.25">
      <c r="A604" s="185"/>
      <c r="B604" s="179"/>
      <c r="C604" s="184"/>
      <c r="D604" s="187"/>
      <c r="E604" s="169"/>
    </row>
    <row r="605" spans="1:5" x14ac:dyDescent="0.25">
      <c r="A605" s="185"/>
      <c r="B605" s="179"/>
      <c r="C605" s="184"/>
      <c r="D605" s="187"/>
      <c r="E605" s="169"/>
    </row>
    <row r="606" spans="1:5" x14ac:dyDescent="0.25">
      <c r="A606" s="185"/>
      <c r="B606" s="179"/>
      <c r="C606" s="184"/>
      <c r="D606" s="187"/>
      <c r="E606" s="169"/>
    </row>
    <row r="607" spans="1:5" x14ac:dyDescent="0.25">
      <c r="A607" s="185"/>
      <c r="B607" s="179"/>
      <c r="C607" s="184"/>
      <c r="D607" s="187"/>
      <c r="E607" s="169"/>
    </row>
    <row r="608" spans="1:5" x14ac:dyDescent="0.25">
      <c r="A608" s="185"/>
      <c r="B608" s="179"/>
      <c r="C608" s="184"/>
      <c r="D608" s="187"/>
      <c r="E608" s="169"/>
    </row>
    <row r="609" spans="1:5" x14ac:dyDescent="0.25">
      <c r="A609" s="185"/>
      <c r="B609" s="179"/>
      <c r="C609" s="184"/>
      <c r="D609" s="187"/>
      <c r="E609" s="169"/>
    </row>
    <row r="610" spans="1:5" x14ac:dyDescent="0.25">
      <c r="A610" s="185"/>
      <c r="B610" s="179"/>
      <c r="C610" s="184"/>
      <c r="D610" s="187"/>
      <c r="E610" s="169"/>
    </row>
    <row r="611" spans="1:5" x14ac:dyDescent="0.25">
      <c r="A611" s="185"/>
      <c r="B611" s="179"/>
      <c r="C611" s="184"/>
      <c r="D611" s="187"/>
      <c r="E611" s="169"/>
    </row>
    <row r="612" spans="1:5" x14ac:dyDescent="0.25">
      <c r="A612" s="185"/>
      <c r="B612" s="179"/>
      <c r="C612" s="184"/>
      <c r="D612" s="187"/>
      <c r="E612" s="169"/>
    </row>
    <row r="613" spans="1:5" x14ac:dyDescent="0.25">
      <c r="A613" s="185"/>
      <c r="B613" s="179"/>
      <c r="C613" s="184"/>
      <c r="D613" s="187"/>
      <c r="E613" s="169"/>
    </row>
    <row r="614" spans="1:5" x14ac:dyDescent="0.25">
      <c r="A614" s="185"/>
      <c r="B614" s="179"/>
      <c r="C614" s="184"/>
      <c r="D614" s="187"/>
      <c r="E614" s="169"/>
    </row>
    <row r="615" spans="1:5" x14ac:dyDescent="0.25">
      <c r="A615" s="185"/>
      <c r="B615" s="179"/>
      <c r="C615" s="184"/>
      <c r="D615" s="187"/>
      <c r="E615" s="169"/>
    </row>
  </sheetData>
  <sheetProtection algorithmName="SHA-512" hashValue="Up6uG06KrI//hCBIBBAyp3HncGtd7pXUmwCTHSMP83nn2UcCUt90RmCFm95cXk9g9831RG0tN9XgSmB54MkhCg==" saltValue="vN2GChGMYCBQmdmnJyb5XA==" spinCount="100000" sheet="1" objects="1" scenarios="1" selectLockedCells="1"/>
  <mergeCells count="8">
    <mergeCell ref="B130:F130"/>
    <mergeCell ref="B131:F131"/>
    <mergeCell ref="B132:F132"/>
    <mergeCell ref="B125:F125"/>
    <mergeCell ref="B126:F126"/>
    <mergeCell ref="B127:F127"/>
    <mergeCell ref="B128:F128"/>
    <mergeCell ref="B129:F129"/>
  </mergeCells>
  <phoneticPr fontId="32" type="noConversion"/>
  <pageMargins left="0.70866141732283472" right="0.70866141732283472" top="0.74803149606299213" bottom="0.74803149606299213" header="0.31496062992125984" footer="0.31496062992125984"/>
  <pageSetup paperSize="9" scale="92" orientation="portrait" r:id="rId1"/>
  <headerFooter>
    <oddFooter>&amp;C
&amp;8&amp;K00-034&amp;A&amp;R
&amp;8&amp;K00-033&amp;P / &amp;N</oddFooter>
  </headerFooter>
  <rowBreaks count="8" manualBreakCount="8">
    <brk id="79" max="5" man="1"/>
    <brk id="133" max="5" man="1"/>
    <brk id="155" max="5" man="1"/>
    <brk id="192" max="5" man="1"/>
    <brk id="221" max="5" man="1"/>
    <brk id="250" max="5" man="1"/>
    <brk id="290" max="5" man="1"/>
    <brk id="309"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6FF70-3441-4F1A-B9A5-5700D5C4E070}">
  <sheetPr>
    <tabColor theme="6" tint="0.59999389629810485"/>
  </sheetPr>
  <dimension ref="A1:O466"/>
  <sheetViews>
    <sheetView showZeros="0" view="pageBreakPreview" zoomScaleNormal="90" zoomScaleSheetLayoutView="100" workbookViewId="0">
      <pane ySplit="3" topLeftCell="A8" activePane="bottomLeft" state="frozen"/>
      <selection activeCell="L14" sqref="L14"/>
      <selection pane="bottomLeft" activeCell="E12" sqref="E12"/>
    </sheetView>
  </sheetViews>
  <sheetFormatPr defaultColWidth="9.140625" defaultRowHeight="15" x14ac:dyDescent="0.25"/>
  <cols>
    <col min="1" max="1" width="5.7109375" style="189" customWidth="1"/>
    <col min="2" max="2" width="50.7109375" style="182" customWidth="1"/>
    <col min="3" max="3" width="5.5703125" style="183" customWidth="1"/>
    <col min="4" max="4" width="9.140625" style="289"/>
    <col min="5" max="5" width="12.7109375" style="250" customWidth="1"/>
    <col min="6" max="6" width="12.7109375" style="187" customWidth="1"/>
    <col min="7" max="7" width="12.7109375" style="79" customWidth="1"/>
    <col min="8" max="8" width="15.42578125" style="79" customWidth="1"/>
    <col min="9" max="9" width="16.140625" style="79" customWidth="1"/>
    <col min="10" max="10" width="48.140625" style="179" customWidth="1"/>
    <col min="11" max="16384" width="9.140625" style="179"/>
  </cols>
  <sheetData>
    <row r="1" spans="1:6" ht="25.5" x14ac:dyDescent="0.25">
      <c r="A1" s="56" t="s">
        <v>0</v>
      </c>
      <c r="B1" s="2" t="s">
        <v>2</v>
      </c>
      <c r="C1" s="1" t="s">
        <v>3</v>
      </c>
      <c r="D1" s="281" t="s">
        <v>4</v>
      </c>
      <c r="E1" s="225" t="s">
        <v>26</v>
      </c>
      <c r="F1" s="161" t="s">
        <v>27</v>
      </c>
    </row>
    <row r="2" spans="1:6" x14ac:dyDescent="0.25">
      <c r="A2" s="57" t="s">
        <v>126</v>
      </c>
      <c r="B2" s="50" t="s">
        <v>138</v>
      </c>
      <c r="C2" s="122"/>
      <c r="D2" s="144"/>
      <c r="E2" s="112"/>
      <c r="F2" s="162"/>
    </row>
    <row r="3" spans="1:6" x14ac:dyDescent="0.25">
      <c r="A3" s="58" t="s">
        <v>39</v>
      </c>
      <c r="B3" s="51" t="s">
        <v>300</v>
      </c>
      <c r="C3" s="122"/>
      <c r="D3" s="144"/>
      <c r="E3" s="112"/>
      <c r="F3" s="135"/>
    </row>
    <row r="4" spans="1:6" ht="63.75" x14ac:dyDescent="0.25">
      <c r="A4" s="58"/>
      <c r="B4" s="28" t="s">
        <v>650</v>
      </c>
      <c r="C4" s="122"/>
      <c r="D4" s="144"/>
      <c r="E4" s="112"/>
      <c r="F4" s="135"/>
    </row>
    <row r="5" spans="1:6" x14ac:dyDescent="0.25">
      <c r="A5" s="58"/>
      <c r="B5" s="51"/>
      <c r="C5" s="122"/>
      <c r="D5" s="144"/>
      <c r="E5" s="112"/>
      <c r="F5" s="135"/>
    </row>
    <row r="6" spans="1:6" x14ac:dyDescent="0.25">
      <c r="A6" s="58" t="s">
        <v>578</v>
      </c>
      <c r="B6" s="5" t="s">
        <v>34</v>
      </c>
      <c r="C6" s="122"/>
      <c r="D6" s="144"/>
      <c r="E6" s="112"/>
      <c r="F6" s="135"/>
    </row>
    <row r="7" spans="1:6" x14ac:dyDescent="0.25">
      <c r="A7" s="58"/>
      <c r="B7" s="90"/>
      <c r="C7" s="122"/>
      <c r="D7" s="144"/>
      <c r="E7" s="112"/>
      <c r="F7" s="135"/>
    </row>
    <row r="8" spans="1:6" ht="89.25" x14ac:dyDescent="0.25">
      <c r="A8" s="58" t="s">
        <v>1</v>
      </c>
      <c r="B8" s="15" t="s">
        <v>135</v>
      </c>
      <c r="C8" s="122" t="s">
        <v>33</v>
      </c>
      <c r="D8" s="144">
        <v>1</v>
      </c>
      <c r="E8" s="254"/>
      <c r="F8" s="135">
        <f>D8*E8</f>
        <v>0</v>
      </c>
    </row>
    <row r="9" spans="1:6" x14ac:dyDescent="0.25">
      <c r="A9" s="58"/>
      <c r="B9" s="4"/>
      <c r="C9" s="122"/>
      <c r="D9" s="144"/>
      <c r="E9" s="112"/>
      <c r="F9" s="135"/>
    </row>
    <row r="10" spans="1:6" ht="25.5" x14ac:dyDescent="0.25">
      <c r="A10" s="58" t="s">
        <v>6</v>
      </c>
      <c r="B10" s="15" t="s">
        <v>622</v>
      </c>
      <c r="C10" s="122" t="s">
        <v>33</v>
      </c>
      <c r="D10" s="112">
        <v>1</v>
      </c>
      <c r="E10" s="254"/>
      <c r="F10" s="135">
        <f>D10*E10</f>
        <v>0</v>
      </c>
    </row>
    <row r="11" spans="1:6" x14ac:dyDescent="0.25">
      <c r="A11" s="58"/>
      <c r="B11" s="4"/>
      <c r="C11" s="122"/>
      <c r="D11" s="112"/>
      <c r="E11" s="112"/>
      <c r="F11" s="135"/>
    </row>
    <row r="12" spans="1:6" ht="25.5" x14ac:dyDescent="0.25">
      <c r="A12" s="58" t="s">
        <v>7</v>
      </c>
      <c r="B12" s="15" t="s">
        <v>624</v>
      </c>
      <c r="C12" s="122" t="s">
        <v>33</v>
      </c>
      <c r="D12" s="112">
        <v>1</v>
      </c>
      <c r="E12" s="254"/>
      <c r="F12" s="135">
        <f>D12*E12</f>
        <v>0</v>
      </c>
    </row>
    <row r="13" spans="1:6" x14ac:dyDescent="0.25">
      <c r="A13" s="58"/>
      <c r="B13" s="4"/>
      <c r="C13" s="122"/>
      <c r="D13" s="112"/>
      <c r="E13" s="112"/>
      <c r="F13" s="135"/>
    </row>
    <row r="14" spans="1:6" ht="51" x14ac:dyDescent="0.25">
      <c r="A14" s="58" t="s">
        <v>10</v>
      </c>
      <c r="B14" s="15" t="s">
        <v>625</v>
      </c>
      <c r="C14" s="122" t="s">
        <v>33</v>
      </c>
      <c r="D14" s="112">
        <v>1</v>
      </c>
      <c r="E14" s="254"/>
      <c r="F14" s="135">
        <f>D14*E14</f>
        <v>0</v>
      </c>
    </row>
    <row r="15" spans="1:6" x14ac:dyDescent="0.25">
      <c r="A15" s="58"/>
      <c r="B15" s="4"/>
      <c r="C15" s="122"/>
      <c r="D15" s="144"/>
      <c r="E15" s="112"/>
      <c r="F15" s="135"/>
    </row>
    <row r="16" spans="1:6" ht="25.5" x14ac:dyDescent="0.25">
      <c r="A16" s="58" t="s">
        <v>11</v>
      </c>
      <c r="B16" s="5" t="s">
        <v>40</v>
      </c>
      <c r="C16" s="122" t="s">
        <v>41</v>
      </c>
      <c r="D16" s="144">
        <v>44</v>
      </c>
      <c r="E16" s="255"/>
      <c r="F16" s="135">
        <f>D16*E16</f>
        <v>0</v>
      </c>
    </row>
    <row r="17" spans="1:6" x14ac:dyDescent="0.25">
      <c r="A17" s="58"/>
      <c r="B17" s="5"/>
      <c r="C17" s="122"/>
      <c r="D17" s="144"/>
      <c r="E17" s="112"/>
      <c r="F17" s="135"/>
    </row>
    <row r="18" spans="1:6" ht="25.5" x14ac:dyDescent="0.25">
      <c r="A18" s="58" t="s">
        <v>12</v>
      </c>
      <c r="B18" s="5" t="s">
        <v>137</v>
      </c>
      <c r="C18" s="122" t="s">
        <v>5</v>
      </c>
      <c r="D18" s="144">
        <v>5</v>
      </c>
      <c r="E18" s="255"/>
      <c r="F18" s="135">
        <f>D18*E18</f>
        <v>0</v>
      </c>
    </row>
    <row r="19" spans="1:6" x14ac:dyDescent="0.25">
      <c r="A19" s="58"/>
      <c r="B19" s="5"/>
      <c r="C19" s="122"/>
      <c r="D19" s="144"/>
      <c r="E19" s="112"/>
      <c r="F19" s="135"/>
    </row>
    <row r="20" spans="1:6" ht="25.5" x14ac:dyDescent="0.25">
      <c r="A20" s="58" t="s">
        <v>13</v>
      </c>
      <c r="B20" s="15" t="s">
        <v>644</v>
      </c>
      <c r="C20" s="122"/>
      <c r="D20" s="112"/>
      <c r="E20" s="112"/>
      <c r="F20" s="135"/>
    </row>
    <row r="21" spans="1:6" x14ac:dyDescent="0.25">
      <c r="A21" s="58"/>
      <c r="B21" s="6" t="s">
        <v>42</v>
      </c>
      <c r="C21" s="122" t="s">
        <v>41</v>
      </c>
      <c r="D21" s="112">
        <v>18</v>
      </c>
      <c r="E21" s="255"/>
      <c r="F21" s="135">
        <f>D21*E21</f>
        <v>0</v>
      </c>
    </row>
    <row r="22" spans="1:6" x14ac:dyDescent="0.25">
      <c r="A22" s="58"/>
      <c r="B22" s="6" t="s">
        <v>43</v>
      </c>
      <c r="C22" s="122" t="s">
        <v>41</v>
      </c>
      <c r="D22" s="112">
        <v>0</v>
      </c>
      <c r="E22" s="255"/>
      <c r="F22" s="135">
        <f>D22*E22</f>
        <v>0</v>
      </c>
    </row>
    <row r="23" spans="1:6" x14ac:dyDescent="0.25">
      <c r="A23" s="58"/>
      <c r="B23" s="6" t="s">
        <v>54</v>
      </c>
      <c r="C23" s="122" t="s">
        <v>41</v>
      </c>
      <c r="D23" s="112">
        <v>6</v>
      </c>
      <c r="E23" s="255"/>
      <c r="F23" s="135">
        <f>D23*E23</f>
        <v>0</v>
      </c>
    </row>
    <row r="24" spans="1:6" x14ac:dyDescent="0.25">
      <c r="A24" s="58"/>
      <c r="B24" s="6" t="s">
        <v>45</v>
      </c>
      <c r="C24" s="122" t="s">
        <v>41</v>
      </c>
      <c r="D24" s="112">
        <v>871</v>
      </c>
      <c r="E24" s="255"/>
      <c r="F24" s="135">
        <f>D24*E24</f>
        <v>0</v>
      </c>
    </row>
    <row r="25" spans="1:6" x14ac:dyDescent="0.25">
      <c r="A25" s="58"/>
      <c r="B25" s="6" t="s">
        <v>698</v>
      </c>
      <c r="C25" s="122" t="s">
        <v>41</v>
      </c>
      <c r="D25" s="112">
        <v>3</v>
      </c>
      <c r="E25" s="255"/>
      <c r="F25" s="135">
        <f>D25*E25</f>
        <v>0</v>
      </c>
    </row>
    <row r="26" spans="1:6" x14ac:dyDescent="0.25">
      <c r="A26" s="58"/>
      <c r="B26" s="5"/>
      <c r="C26" s="122"/>
      <c r="D26" s="144"/>
      <c r="E26" s="112"/>
      <c r="F26" s="135"/>
    </row>
    <row r="27" spans="1:6" ht="76.5" x14ac:dyDescent="0.25">
      <c r="A27" s="58" t="s">
        <v>14</v>
      </c>
      <c r="B27" s="15" t="s">
        <v>65</v>
      </c>
      <c r="C27" s="122"/>
      <c r="D27" s="144"/>
      <c r="E27" s="112"/>
      <c r="F27" s="135"/>
    </row>
    <row r="28" spans="1:6" x14ac:dyDescent="0.25">
      <c r="A28" s="58"/>
      <c r="B28" s="6" t="s">
        <v>42</v>
      </c>
      <c r="C28" s="122" t="s">
        <v>5</v>
      </c>
      <c r="D28" s="144">
        <v>1</v>
      </c>
      <c r="E28" s="255"/>
      <c r="F28" s="135">
        <f>D28*E28</f>
        <v>0</v>
      </c>
    </row>
    <row r="29" spans="1:6" x14ac:dyDescent="0.25">
      <c r="A29" s="58"/>
      <c r="B29" s="6" t="s">
        <v>43</v>
      </c>
      <c r="C29" s="122" t="s">
        <v>5</v>
      </c>
      <c r="D29" s="144">
        <v>0</v>
      </c>
      <c r="E29" s="255"/>
      <c r="F29" s="135">
        <f>D29*E29</f>
        <v>0</v>
      </c>
    </row>
    <row r="30" spans="1:6" x14ac:dyDescent="0.25">
      <c r="A30" s="58"/>
      <c r="B30" s="6" t="s">
        <v>44</v>
      </c>
      <c r="C30" s="122" t="s">
        <v>5</v>
      </c>
      <c r="D30" s="144">
        <v>1</v>
      </c>
      <c r="E30" s="255"/>
      <c r="F30" s="135">
        <f>D30*E30</f>
        <v>0</v>
      </c>
    </row>
    <row r="31" spans="1:6" x14ac:dyDescent="0.25">
      <c r="A31" s="58"/>
      <c r="B31" s="6" t="s">
        <v>54</v>
      </c>
      <c r="C31" s="122" t="s">
        <v>5</v>
      </c>
      <c r="D31" s="144">
        <v>2</v>
      </c>
      <c r="E31" s="255"/>
      <c r="F31" s="135">
        <f>D31*E31</f>
        <v>0</v>
      </c>
    </row>
    <row r="32" spans="1:6" x14ac:dyDescent="0.25">
      <c r="A32" s="58"/>
      <c r="B32" s="6" t="s">
        <v>45</v>
      </c>
      <c r="C32" s="122" t="s">
        <v>5</v>
      </c>
      <c r="D32" s="144">
        <v>2</v>
      </c>
      <c r="E32" s="255"/>
      <c r="F32" s="135">
        <f>D32*E32</f>
        <v>0</v>
      </c>
    </row>
    <row r="33" spans="1:6" x14ac:dyDescent="0.25">
      <c r="A33" s="58"/>
      <c r="B33" s="7"/>
      <c r="C33" s="122"/>
      <c r="D33" s="144"/>
      <c r="E33" s="112"/>
      <c r="F33" s="135"/>
    </row>
    <row r="34" spans="1:6" ht="38.25" x14ac:dyDescent="0.25">
      <c r="A34" s="58" t="s">
        <v>15</v>
      </c>
      <c r="B34" s="8" t="s">
        <v>46</v>
      </c>
      <c r="C34" s="122" t="s">
        <v>5</v>
      </c>
      <c r="D34" s="144">
        <v>1</v>
      </c>
      <c r="E34" s="255"/>
      <c r="F34" s="135">
        <f>D34*E34</f>
        <v>0</v>
      </c>
    </row>
    <row r="35" spans="1:6" x14ac:dyDescent="0.25">
      <c r="A35" s="58"/>
      <c r="B35" s="8"/>
      <c r="C35" s="122"/>
      <c r="D35" s="144"/>
      <c r="E35" s="112"/>
      <c r="F35" s="163"/>
    </row>
    <row r="36" spans="1:6" ht="76.5" x14ac:dyDescent="0.25">
      <c r="A36" s="58" t="s">
        <v>39</v>
      </c>
      <c r="B36" s="47" t="s">
        <v>136</v>
      </c>
      <c r="C36" s="122" t="s">
        <v>5</v>
      </c>
      <c r="D36" s="144">
        <v>1</v>
      </c>
      <c r="E36" s="255"/>
      <c r="F36" s="135">
        <f>D36*E36</f>
        <v>0</v>
      </c>
    </row>
    <row r="37" spans="1:6" ht="38.25" x14ac:dyDescent="0.25">
      <c r="A37" s="58"/>
      <c r="B37" s="28" t="s">
        <v>642</v>
      </c>
      <c r="C37" s="122"/>
      <c r="D37" s="144"/>
      <c r="E37" s="112"/>
      <c r="F37" s="135"/>
    </row>
    <row r="38" spans="1:6" x14ac:dyDescent="0.25">
      <c r="A38" s="58"/>
      <c r="B38" s="47"/>
      <c r="C38" s="122"/>
      <c r="D38" s="144"/>
      <c r="E38" s="112"/>
      <c r="F38" s="135"/>
    </row>
    <row r="39" spans="1:6" ht="25.5" x14ac:dyDescent="0.25">
      <c r="A39" s="58" t="s">
        <v>38</v>
      </c>
      <c r="B39" s="15" t="s">
        <v>647</v>
      </c>
      <c r="C39" s="137" t="s">
        <v>638</v>
      </c>
      <c r="D39" s="226">
        <v>15</v>
      </c>
      <c r="E39" s="256"/>
      <c r="F39" s="135">
        <f>D39*E39</f>
        <v>0</v>
      </c>
    </row>
    <row r="40" spans="1:6" ht="38.25" x14ac:dyDescent="0.25">
      <c r="A40" s="58"/>
      <c r="B40" s="28" t="s">
        <v>649</v>
      </c>
      <c r="C40" s="122"/>
      <c r="D40" s="112"/>
      <c r="E40" s="112"/>
      <c r="F40" s="135"/>
    </row>
    <row r="41" spans="1:6" x14ac:dyDescent="0.25">
      <c r="A41" s="58"/>
      <c r="B41" s="47"/>
      <c r="C41" s="122"/>
      <c r="D41" s="144"/>
      <c r="E41" s="112"/>
      <c r="F41" s="135"/>
    </row>
    <row r="42" spans="1:6" ht="25.5" x14ac:dyDescent="0.25">
      <c r="A42" s="58" t="s">
        <v>56</v>
      </c>
      <c r="B42" s="23" t="s">
        <v>627</v>
      </c>
      <c r="C42" s="136" t="s">
        <v>33</v>
      </c>
      <c r="D42" s="135">
        <v>1</v>
      </c>
      <c r="E42" s="256"/>
      <c r="F42" s="163">
        <f>D42*E42</f>
        <v>0</v>
      </c>
    </row>
    <row r="43" spans="1:6" x14ac:dyDescent="0.25">
      <c r="A43" s="58"/>
      <c r="B43" s="23"/>
      <c r="C43" s="122"/>
      <c r="D43" s="112"/>
      <c r="E43" s="112"/>
      <c r="F43" s="163"/>
    </row>
    <row r="44" spans="1:6" ht="25.5" x14ac:dyDescent="0.25">
      <c r="A44" s="58" t="s">
        <v>238</v>
      </c>
      <c r="B44" s="23" t="s">
        <v>645</v>
      </c>
      <c r="C44" s="136" t="s">
        <v>638</v>
      </c>
      <c r="D44" s="135">
        <v>8</v>
      </c>
      <c r="E44" s="256"/>
      <c r="F44" s="163">
        <f>D44*E44</f>
        <v>0</v>
      </c>
    </row>
    <row r="45" spans="1:6" ht="51" x14ac:dyDescent="0.25">
      <c r="A45" s="58"/>
      <c r="B45" s="28" t="s">
        <v>648</v>
      </c>
      <c r="C45" s="122"/>
      <c r="D45" s="112"/>
      <c r="E45" s="112"/>
      <c r="F45" s="163"/>
    </row>
    <row r="46" spans="1:6" x14ac:dyDescent="0.25">
      <c r="A46" s="58"/>
      <c r="B46" s="23"/>
      <c r="C46" s="122"/>
      <c r="D46" s="112"/>
      <c r="E46" s="112"/>
      <c r="F46" s="163"/>
    </row>
    <row r="47" spans="1:6" ht="25.5" x14ac:dyDescent="0.25">
      <c r="A47" s="58" t="s">
        <v>57</v>
      </c>
      <c r="B47" s="23" t="s">
        <v>646</v>
      </c>
      <c r="C47" s="136" t="s">
        <v>638</v>
      </c>
      <c r="D47" s="135">
        <v>10</v>
      </c>
      <c r="E47" s="256"/>
      <c r="F47" s="163">
        <f>D47*E47</f>
        <v>0</v>
      </c>
    </row>
    <row r="48" spans="1:6" x14ac:dyDescent="0.25">
      <c r="A48" s="58"/>
      <c r="B48" s="5"/>
      <c r="C48" s="122"/>
      <c r="D48" s="144"/>
      <c r="E48" s="112"/>
      <c r="F48" s="163"/>
    </row>
    <row r="49" spans="1:6" ht="15.75" thickBot="1" x14ac:dyDescent="0.3">
      <c r="A49" s="59"/>
      <c r="B49" s="48" t="s">
        <v>47</v>
      </c>
      <c r="C49" s="123"/>
      <c r="D49" s="282"/>
      <c r="E49" s="232"/>
      <c r="F49" s="164">
        <f>SUM(F7:F48)</f>
        <v>0</v>
      </c>
    </row>
    <row r="50" spans="1:6" ht="15.75" thickTop="1" x14ac:dyDescent="0.25">
      <c r="A50" s="58"/>
      <c r="B50" s="27"/>
      <c r="C50" s="122"/>
      <c r="D50" s="144"/>
      <c r="E50" s="112"/>
      <c r="F50" s="135"/>
    </row>
    <row r="51" spans="1:6" x14ac:dyDescent="0.25">
      <c r="A51" s="58" t="s">
        <v>579</v>
      </c>
      <c r="B51" s="5" t="s">
        <v>633</v>
      </c>
      <c r="C51" s="122"/>
      <c r="D51" s="112"/>
      <c r="E51" s="112"/>
      <c r="F51" s="135"/>
    </row>
    <row r="52" spans="1:6" x14ac:dyDescent="0.25">
      <c r="A52" s="58"/>
      <c r="B52" s="24"/>
      <c r="C52" s="124"/>
      <c r="D52" s="233"/>
      <c r="E52" s="135"/>
      <c r="F52" s="135"/>
    </row>
    <row r="53" spans="1:6" x14ac:dyDescent="0.25">
      <c r="A53" s="58" t="s">
        <v>1</v>
      </c>
      <c r="B53" s="15" t="s">
        <v>629</v>
      </c>
      <c r="C53" s="137" t="s">
        <v>41</v>
      </c>
      <c r="D53" s="226">
        <v>8</v>
      </c>
      <c r="E53" s="256"/>
      <c r="F53" s="135">
        <f>D53*E53</f>
        <v>0</v>
      </c>
    </row>
    <row r="54" spans="1:6" x14ac:dyDescent="0.25">
      <c r="A54" s="58"/>
      <c r="B54" s="24"/>
      <c r="C54" s="124"/>
      <c r="D54" s="233"/>
      <c r="E54" s="135"/>
      <c r="F54" s="135"/>
    </row>
    <row r="55" spans="1:6" x14ac:dyDescent="0.25">
      <c r="A55" s="58" t="s">
        <v>6</v>
      </c>
      <c r="B55" s="15" t="s">
        <v>705</v>
      </c>
      <c r="C55" s="137" t="s">
        <v>41</v>
      </c>
      <c r="D55" s="226">
        <v>50</v>
      </c>
      <c r="E55" s="256"/>
      <c r="F55" s="135">
        <f>D55*E55</f>
        <v>0</v>
      </c>
    </row>
    <row r="56" spans="1:6" x14ac:dyDescent="0.25">
      <c r="A56" s="58"/>
      <c r="B56" s="24"/>
      <c r="C56" s="124"/>
      <c r="D56" s="233"/>
      <c r="E56" s="135"/>
      <c r="F56" s="135"/>
    </row>
    <row r="57" spans="1:6" ht="38.25" x14ac:dyDescent="0.25">
      <c r="A57" s="58" t="s">
        <v>7</v>
      </c>
      <c r="B57" s="15" t="s">
        <v>630</v>
      </c>
      <c r="C57" s="137" t="s">
        <v>9</v>
      </c>
      <c r="D57" s="226">
        <v>10</v>
      </c>
      <c r="E57" s="256"/>
      <c r="F57" s="135">
        <f>D57*E57</f>
        <v>0</v>
      </c>
    </row>
    <row r="58" spans="1:6" x14ac:dyDescent="0.25">
      <c r="A58" s="58"/>
      <c r="B58" s="24"/>
      <c r="C58" s="124"/>
      <c r="D58" s="233"/>
      <c r="E58" s="135"/>
      <c r="F58" s="135"/>
    </row>
    <row r="59" spans="1:6" ht="38.25" x14ac:dyDescent="0.25">
      <c r="A59" s="58" t="s">
        <v>10</v>
      </c>
      <c r="B59" s="15" t="s">
        <v>631</v>
      </c>
      <c r="C59" s="137" t="s">
        <v>9</v>
      </c>
      <c r="D59" s="226">
        <f>D53*0.5</f>
        <v>4</v>
      </c>
      <c r="E59" s="256"/>
      <c r="F59" s="135">
        <f>D59*E59</f>
        <v>0</v>
      </c>
    </row>
    <row r="60" spans="1:6" x14ac:dyDescent="0.25">
      <c r="A60" s="58"/>
      <c r="B60" s="27"/>
      <c r="C60" s="122"/>
      <c r="D60" s="112"/>
      <c r="E60" s="112"/>
      <c r="F60" s="135"/>
    </row>
    <row r="61" spans="1:6" ht="38.25" x14ac:dyDescent="0.25">
      <c r="A61" s="58" t="s">
        <v>11</v>
      </c>
      <c r="B61" s="15" t="s">
        <v>709</v>
      </c>
      <c r="C61" s="137" t="s">
        <v>9</v>
      </c>
      <c r="D61" s="226">
        <v>48</v>
      </c>
      <c r="E61" s="256"/>
      <c r="F61" s="135">
        <f>D61*E61</f>
        <v>0</v>
      </c>
    </row>
    <row r="62" spans="1:6" x14ac:dyDescent="0.25">
      <c r="A62" s="58"/>
      <c r="B62" s="15"/>
      <c r="C62" s="137"/>
      <c r="D62" s="226"/>
      <c r="E62" s="135"/>
      <c r="F62" s="135"/>
    </row>
    <row r="63" spans="1:6" ht="25.5" x14ac:dyDescent="0.25">
      <c r="A63" s="58" t="s">
        <v>12</v>
      </c>
      <c r="B63" s="15" t="s">
        <v>635</v>
      </c>
      <c r="C63" s="137" t="s">
        <v>8</v>
      </c>
      <c r="D63" s="226">
        <f>D57*0.1+D61*0.2</f>
        <v>10.600000000000001</v>
      </c>
      <c r="E63" s="256"/>
      <c r="F63" s="135">
        <f>D63*E63</f>
        <v>0</v>
      </c>
    </row>
    <row r="64" spans="1:6" x14ac:dyDescent="0.25">
      <c r="A64" s="58"/>
      <c r="B64" s="27"/>
      <c r="C64" s="122"/>
      <c r="D64" s="112"/>
      <c r="E64" s="112"/>
      <c r="F64" s="135"/>
    </row>
    <row r="65" spans="1:6" ht="102" x14ac:dyDescent="0.25">
      <c r="A65" s="58" t="s">
        <v>13</v>
      </c>
      <c r="B65" s="177" t="s">
        <v>684</v>
      </c>
      <c r="C65" s="137" t="s">
        <v>8</v>
      </c>
      <c r="D65" s="226">
        <f>D63</f>
        <v>10.600000000000001</v>
      </c>
      <c r="E65" s="256"/>
      <c r="F65" s="135">
        <f>D65*E65</f>
        <v>0</v>
      </c>
    </row>
    <row r="66" spans="1:6" x14ac:dyDescent="0.25">
      <c r="A66" s="58"/>
      <c r="B66" s="27"/>
      <c r="C66" s="122"/>
      <c r="D66" s="112"/>
      <c r="E66" s="112"/>
      <c r="F66" s="135"/>
    </row>
    <row r="67" spans="1:6" ht="76.5" x14ac:dyDescent="0.25">
      <c r="A67" s="58" t="s">
        <v>14</v>
      </c>
      <c r="B67" s="15" t="s">
        <v>636</v>
      </c>
      <c r="C67" s="137" t="s">
        <v>8</v>
      </c>
      <c r="D67" s="226">
        <f>D63</f>
        <v>10.600000000000001</v>
      </c>
      <c r="E67" s="256"/>
      <c r="F67" s="135">
        <f>D67*E67</f>
        <v>0</v>
      </c>
    </row>
    <row r="68" spans="1:6" ht="38.25" x14ac:dyDescent="0.25">
      <c r="A68" s="58"/>
      <c r="B68" s="28" t="s">
        <v>639</v>
      </c>
      <c r="C68" s="122"/>
      <c r="D68" s="112"/>
      <c r="E68" s="112"/>
      <c r="F68" s="135"/>
    </row>
    <row r="69" spans="1:6" x14ac:dyDescent="0.25">
      <c r="A69" s="58"/>
      <c r="B69" s="15"/>
      <c r="C69" s="122"/>
      <c r="D69" s="112"/>
      <c r="E69" s="112"/>
      <c r="F69" s="135"/>
    </row>
    <row r="70" spans="1:6" ht="25.5" x14ac:dyDescent="0.25">
      <c r="A70" s="58" t="s">
        <v>15</v>
      </c>
      <c r="B70" s="15" t="s">
        <v>647</v>
      </c>
      <c r="C70" s="137" t="s">
        <v>638</v>
      </c>
      <c r="D70" s="226">
        <v>10</v>
      </c>
      <c r="E70" s="256"/>
      <c r="F70" s="135">
        <f>D70*E70</f>
        <v>0</v>
      </c>
    </row>
    <row r="71" spans="1:6" ht="38.25" x14ac:dyDescent="0.25">
      <c r="A71" s="58"/>
      <c r="B71" s="28" t="s">
        <v>649</v>
      </c>
      <c r="C71" s="122"/>
      <c r="D71" s="112"/>
      <c r="E71" s="112"/>
      <c r="F71" s="135"/>
    </row>
    <row r="72" spans="1:6" x14ac:dyDescent="0.25">
      <c r="A72" s="58"/>
      <c r="B72" s="15"/>
      <c r="C72" s="122"/>
      <c r="D72" s="112"/>
      <c r="E72" s="112"/>
      <c r="F72" s="135"/>
    </row>
    <row r="73" spans="1:6" ht="25.5" x14ac:dyDescent="0.25">
      <c r="A73" s="58" t="s">
        <v>39</v>
      </c>
      <c r="B73" s="15" t="s">
        <v>637</v>
      </c>
      <c r="C73" s="137" t="s">
        <v>638</v>
      </c>
      <c r="D73" s="226">
        <v>5</v>
      </c>
      <c r="E73" s="256"/>
      <c r="F73" s="135">
        <f>D73*E73</f>
        <v>0</v>
      </c>
    </row>
    <row r="74" spans="1:6" x14ac:dyDescent="0.25">
      <c r="A74" s="58" t="s">
        <v>52</v>
      </c>
      <c r="B74" s="27"/>
      <c r="C74" s="122"/>
      <c r="D74" s="112"/>
      <c r="E74" s="112"/>
      <c r="F74" s="135"/>
    </row>
    <row r="75" spans="1:6" ht="15.75" thickBot="1" x14ac:dyDescent="0.3">
      <c r="A75" s="59"/>
      <c r="B75" s="52" t="s">
        <v>634</v>
      </c>
      <c r="C75" s="126"/>
      <c r="D75" s="234"/>
      <c r="E75" s="234"/>
      <c r="F75" s="160">
        <f>SUM(F51:F74)</f>
        <v>0</v>
      </c>
    </row>
    <row r="76" spans="1:6" ht="15.75" thickTop="1" x14ac:dyDescent="0.25">
      <c r="A76" s="58"/>
      <c r="B76" s="27"/>
      <c r="C76" s="122"/>
      <c r="D76" s="144"/>
      <c r="E76" s="112"/>
      <c r="F76" s="135"/>
    </row>
    <row r="77" spans="1:6" x14ac:dyDescent="0.25">
      <c r="A77" s="58" t="s">
        <v>580</v>
      </c>
      <c r="B77" s="5" t="s">
        <v>35</v>
      </c>
      <c r="C77" s="122"/>
      <c r="D77" s="144"/>
      <c r="E77" s="112"/>
      <c r="F77" s="135"/>
    </row>
    <row r="78" spans="1:6" x14ac:dyDescent="0.25">
      <c r="A78" s="58"/>
      <c r="B78" s="28" t="s">
        <v>36</v>
      </c>
      <c r="C78" s="122"/>
      <c r="D78" s="144"/>
      <c r="E78" s="112"/>
      <c r="F78" s="135"/>
    </row>
    <row r="79" spans="1:6" ht="51" x14ac:dyDescent="0.25">
      <c r="A79" s="58"/>
      <c r="B79" s="28" t="s">
        <v>37</v>
      </c>
      <c r="C79" s="122"/>
      <c r="D79" s="144"/>
      <c r="E79" s="112"/>
      <c r="F79" s="135"/>
    </row>
    <row r="80" spans="1:6" ht="25.5" x14ac:dyDescent="0.25">
      <c r="A80" s="58"/>
      <c r="B80" s="28" t="s">
        <v>623</v>
      </c>
      <c r="C80" s="122"/>
      <c r="D80" s="144"/>
      <c r="E80" s="112"/>
      <c r="F80" s="135"/>
    </row>
    <row r="81" spans="1:10" x14ac:dyDescent="0.25">
      <c r="A81" s="58"/>
      <c r="B81" s="5"/>
      <c r="C81" s="122"/>
      <c r="D81" s="144"/>
      <c r="E81" s="112"/>
      <c r="F81" s="135"/>
    </row>
    <row r="82" spans="1:10" ht="51" x14ac:dyDescent="0.25">
      <c r="A82" s="58" t="s">
        <v>1</v>
      </c>
      <c r="B82" s="15" t="s">
        <v>756</v>
      </c>
      <c r="C82" s="122" t="s">
        <v>8</v>
      </c>
      <c r="D82" s="144">
        <v>70.099999999999994</v>
      </c>
      <c r="E82" s="255"/>
      <c r="F82" s="135">
        <f>D82*E82</f>
        <v>0</v>
      </c>
    </row>
    <row r="83" spans="1:10" x14ac:dyDescent="0.25">
      <c r="A83" s="58"/>
      <c r="B83" s="15"/>
      <c r="C83" s="122"/>
      <c r="D83" s="144"/>
      <c r="E83" s="112"/>
      <c r="F83" s="165"/>
    </row>
    <row r="84" spans="1:10" ht="51" x14ac:dyDescent="0.25">
      <c r="A84" s="58" t="s">
        <v>6</v>
      </c>
      <c r="B84" s="15" t="s">
        <v>692</v>
      </c>
      <c r="C84" s="122" t="s">
        <v>8</v>
      </c>
      <c r="D84" s="112">
        <v>23.5</v>
      </c>
      <c r="E84" s="255"/>
      <c r="F84" s="135">
        <f>D84*E84</f>
        <v>0</v>
      </c>
      <c r="J84" s="217"/>
    </row>
    <row r="85" spans="1:10" x14ac:dyDescent="0.25">
      <c r="A85" s="58"/>
      <c r="B85" s="15"/>
      <c r="C85" s="122"/>
      <c r="D85" s="112"/>
      <c r="E85" s="112"/>
      <c r="F85" s="135"/>
      <c r="J85" s="217"/>
    </row>
    <row r="86" spans="1:10" ht="25.5" x14ac:dyDescent="0.25">
      <c r="A86" s="58" t="s">
        <v>7</v>
      </c>
      <c r="B86" s="10" t="s">
        <v>689</v>
      </c>
      <c r="C86" s="122" t="s">
        <v>8</v>
      </c>
      <c r="D86" s="112">
        <f>D88</f>
        <v>70.099999999999994</v>
      </c>
      <c r="E86" s="255"/>
      <c r="F86" s="135">
        <f>D86*E86</f>
        <v>0</v>
      </c>
      <c r="J86" s="217"/>
    </row>
    <row r="87" spans="1:10" x14ac:dyDescent="0.25">
      <c r="A87" s="58"/>
      <c r="B87" s="8"/>
      <c r="C87" s="122"/>
      <c r="D87" s="112"/>
      <c r="E87" s="112"/>
      <c r="F87" s="135"/>
      <c r="J87" s="217"/>
    </row>
    <row r="88" spans="1:10" ht="76.5" x14ac:dyDescent="0.25">
      <c r="A88" s="58" t="s">
        <v>10</v>
      </c>
      <c r="B88" s="10" t="s">
        <v>640</v>
      </c>
      <c r="C88" s="122" t="s">
        <v>8</v>
      </c>
      <c r="D88" s="112">
        <f>SUM(D81:D82)</f>
        <v>70.099999999999994</v>
      </c>
      <c r="E88" s="255"/>
      <c r="F88" s="135">
        <f>D88*E88</f>
        <v>0</v>
      </c>
      <c r="J88" s="217"/>
    </row>
    <row r="89" spans="1:10" ht="38.25" x14ac:dyDescent="0.25">
      <c r="A89" s="58"/>
      <c r="B89" s="28" t="s">
        <v>639</v>
      </c>
      <c r="C89" s="122"/>
      <c r="D89" s="112"/>
      <c r="E89" s="112"/>
      <c r="F89" s="135"/>
      <c r="J89" s="217"/>
    </row>
    <row r="90" spans="1:10" x14ac:dyDescent="0.25">
      <c r="A90" s="58"/>
      <c r="B90" s="15"/>
      <c r="C90" s="122"/>
      <c r="D90" s="112"/>
      <c r="E90" s="112"/>
      <c r="F90" s="135"/>
      <c r="J90" s="217"/>
    </row>
    <row r="91" spans="1:10" ht="38.25" x14ac:dyDescent="0.25">
      <c r="A91" s="58" t="s">
        <v>11</v>
      </c>
      <c r="B91" s="10" t="s">
        <v>641</v>
      </c>
      <c r="C91" s="122" t="s">
        <v>9</v>
      </c>
      <c r="D91" s="112">
        <v>45</v>
      </c>
      <c r="E91" s="255"/>
      <c r="F91" s="135">
        <f>D91*E91</f>
        <v>0</v>
      </c>
      <c r="J91" s="217"/>
    </row>
    <row r="92" spans="1:10" ht="51" x14ac:dyDescent="0.25">
      <c r="A92" s="58"/>
      <c r="B92" s="28" t="s">
        <v>643</v>
      </c>
      <c r="C92" s="122"/>
      <c r="D92" s="112"/>
      <c r="E92" s="112"/>
      <c r="F92" s="135"/>
      <c r="J92" s="217"/>
    </row>
    <row r="93" spans="1:10" x14ac:dyDescent="0.25">
      <c r="A93" s="58"/>
      <c r="B93" s="8"/>
      <c r="C93" s="122"/>
      <c r="D93" s="144"/>
      <c r="E93" s="112"/>
      <c r="F93" s="135"/>
    </row>
    <row r="94" spans="1:10" ht="25.5" x14ac:dyDescent="0.25">
      <c r="A94" s="58" t="s">
        <v>12</v>
      </c>
      <c r="B94" s="15" t="s">
        <v>661</v>
      </c>
      <c r="C94" s="137" t="s">
        <v>638</v>
      </c>
      <c r="D94" s="226">
        <v>10</v>
      </c>
      <c r="E94" s="256"/>
      <c r="F94" s="135">
        <f>D94*E94</f>
        <v>0</v>
      </c>
    </row>
    <row r="95" spans="1:10" x14ac:dyDescent="0.25">
      <c r="A95" s="58"/>
      <c r="B95" s="8"/>
      <c r="C95" s="122"/>
      <c r="D95" s="144"/>
      <c r="E95" s="112"/>
      <c r="F95" s="135"/>
    </row>
    <row r="96" spans="1:10" ht="15.75" thickBot="1" x14ac:dyDescent="0.3">
      <c r="A96" s="59"/>
      <c r="B96" s="52" t="s">
        <v>49</v>
      </c>
      <c r="C96" s="126"/>
      <c r="D96" s="286"/>
      <c r="E96" s="234"/>
      <c r="F96" s="160">
        <f>SUM(F81:F95)</f>
        <v>0</v>
      </c>
    </row>
    <row r="97" spans="1:10" ht="15.75" thickTop="1" x14ac:dyDescent="0.25">
      <c r="A97" s="58"/>
      <c r="B97" s="16"/>
      <c r="C97" s="125"/>
      <c r="D97" s="285"/>
      <c r="E97" s="171"/>
      <c r="F97" s="166"/>
    </row>
    <row r="98" spans="1:10" x14ac:dyDescent="0.25">
      <c r="A98" s="58" t="s">
        <v>581</v>
      </c>
      <c r="B98" s="5" t="s">
        <v>663</v>
      </c>
      <c r="C98" s="125"/>
      <c r="D98" s="285"/>
      <c r="E98" s="171"/>
      <c r="F98" s="166"/>
    </row>
    <row r="99" spans="1:10" ht="63.75" x14ac:dyDescent="0.25">
      <c r="A99" s="58"/>
      <c r="B99" s="28" t="s">
        <v>650</v>
      </c>
      <c r="C99" s="125"/>
      <c r="D99" s="285"/>
      <c r="E99" s="171"/>
      <c r="F99" s="166"/>
      <c r="G99" s="179"/>
      <c r="H99" s="179"/>
    </row>
    <row r="100" spans="1:10" x14ac:dyDescent="0.25">
      <c r="A100" s="58"/>
      <c r="B100" s="5"/>
      <c r="C100" s="125"/>
      <c r="D100" s="285"/>
      <c r="E100" s="171"/>
      <c r="F100" s="166"/>
    </row>
    <row r="101" spans="1:10" ht="102" x14ac:dyDescent="0.25">
      <c r="A101" s="58" t="s">
        <v>1</v>
      </c>
      <c r="B101" s="11" t="s">
        <v>670</v>
      </c>
      <c r="C101" s="127" t="s">
        <v>8</v>
      </c>
      <c r="D101" s="235">
        <v>19.5</v>
      </c>
      <c r="E101" s="255"/>
      <c r="F101" s="135">
        <f>D101*E101</f>
        <v>0</v>
      </c>
    </row>
    <row r="102" spans="1:10" x14ac:dyDescent="0.25">
      <c r="A102" s="58"/>
      <c r="B102" s="5"/>
      <c r="C102" s="125"/>
      <c r="D102" s="285"/>
      <c r="E102" s="171"/>
      <c r="F102" s="166"/>
    </row>
    <row r="103" spans="1:10" ht="38.25" x14ac:dyDescent="0.25">
      <c r="A103" s="58" t="s">
        <v>6</v>
      </c>
      <c r="B103" s="11" t="s">
        <v>669</v>
      </c>
      <c r="C103" s="127" t="s">
        <v>8</v>
      </c>
      <c r="D103" s="235">
        <v>11.5</v>
      </c>
      <c r="E103" s="255"/>
      <c r="F103" s="135">
        <f>D103*E103</f>
        <v>0</v>
      </c>
    </row>
    <row r="104" spans="1:10" x14ac:dyDescent="0.25">
      <c r="A104" s="58"/>
      <c r="B104" s="11"/>
      <c r="C104" s="127"/>
      <c r="D104" s="235"/>
      <c r="E104" s="112"/>
      <c r="F104" s="135"/>
    </row>
    <row r="105" spans="1:10" ht="114.75" x14ac:dyDescent="0.25">
      <c r="A105" s="58" t="s">
        <v>7</v>
      </c>
      <c r="B105" s="11" t="s">
        <v>651</v>
      </c>
      <c r="C105" s="127" t="s">
        <v>9</v>
      </c>
      <c r="D105" s="235">
        <v>57.5</v>
      </c>
      <c r="E105" s="255"/>
      <c r="F105" s="135">
        <f>D105*E105</f>
        <v>0</v>
      </c>
      <c r="J105" s="80"/>
    </row>
    <row r="106" spans="1:10" x14ac:dyDescent="0.25">
      <c r="A106" s="58"/>
      <c r="B106" s="17"/>
      <c r="C106" s="122"/>
      <c r="D106" s="144"/>
      <c r="E106" s="112"/>
      <c r="F106" s="163"/>
    </row>
    <row r="107" spans="1:10" ht="51" x14ac:dyDescent="0.25">
      <c r="A107" s="58" t="s">
        <v>10</v>
      </c>
      <c r="B107" s="11" t="s">
        <v>653</v>
      </c>
      <c r="C107" s="127" t="s">
        <v>9</v>
      </c>
      <c r="D107" s="235">
        <v>15</v>
      </c>
      <c r="E107" s="255"/>
      <c r="F107" s="135">
        <f>D107*E107</f>
        <v>0</v>
      </c>
    </row>
    <row r="108" spans="1:10" ht="51" x14ac:dyDescent="0.25">
      <c r="A108" s="58"/>
      <c r="B108" s="28" t="s">
        <v>654</v>
      </c>
      <c r="C108" s="127"/>
      <c r="D108" s="235"/>
      <c r="E108" s="112"/>
      <c r="F108" s="135"/>
    </row>
    <row r="109" spans="1:10" x14ac:dyDescent="0.25">
      <c r="A109" s="58"/>
      <c r="B109" s="11"/>
      <c r="C109" s="127"/>
      <c r="D109" s="236"/>
      <c r="E109" s="235"/>
      <c r="F109" s="163"/>
    </row>
    <row r="110" spans="1:10" ht="63.75" x14ac:dyDescent="0.25">
      <c r="A110" s="58" t="s">
        <v>11</v>
      </c>
      <c r="B110" s="11" t="s">
        <v>655</v>
      </c>
      <c r="C110" s="127" t="s">
        <v>5</v>
      </c>
      <c r="D110" s="235">
        <v>2</v>
      </c>
      <c r="E110" s="255"/>
      <c r="F110" s="135">
        <f>D110*E110</f>
        <v>0</v>
      </c>
      <c r="G110" s="179"/>
    </row>
    <row r="111" spans="1:10" x14ac:dyDescent="0.25">
      <c r="A111" s="58"/>
      <c r="B111" s="11"/>
      <c r="C111" s="127"/>
      <c r="D111" s="236"/>
      <c r="E111" s="235"/>
      <c r="F111" s="163"/>
    </row>
    <row r="112" spans="1:10" ht="38.25" x14ac:dyDescent="0.25">
      <c r="A112" s="58" t="s">
        <v>12</v>
      </c>
      <c r="B112" s="11" t="s">
        <v>710</v>
      </c>
      <c r="C112" s="127" t="s">
        <v>9</v>
      </c>
      <c r="D112" s="235">
        <f>D57</f>
        <v>10</v>
      </c>
      <c r="E112" s="255"/>
      <c r="F112" s="135">
        <f>D112*E112</f>
        <v>0</v>
      </c>
    </row>
    <row r="113" spans="1:6" x14ac:dyDescent="0.25">
      <c r="A113" s="58"/>
      <c r="B113" s="11"/>
      <c r="C113" s="127"/>
      <c r="D113" s="236"/>
      <c r="E113" s="235"/>
      <c r="F113" s="163"/>
    </row>
    <row r="114" spans="1:6" ht="25.5" x14ac:dyDescent="0.25">
      <c r="A114" s="58" t="s">
        <v>13</v>
      </c>
      <c r="B114" s="11" t="s">
        <v>685</v>
      </c>
      <c r="C114" s="127" t="s">
        <v>8</v>
      </c>
      <c r="D114" s="235">
        <v>4</v>
      </c>
      <c r="E114" s="255"/>
      <c r="F114" s="135">
        <f>D114*E114</f>
        <v>0</v>
      </c>
    </row>
    <row r="115" spans="1:6" x14ac:dyDescent="0.25">
      <c r="A115" s="58"/>
      <c r="B115" s="11"/>
      <c r="C115" s="127"/>
      <c r="D115" s="235"/>
      <c r="E115" s="112"/>
      <c r="F115" s="135"/>
    </row>
    <row r="116" spans="1:6" ht="76.5" x14ac:dyDescent="0.25">
      <c r="A116" s="58" t="s">
        <v>14</v>
      </c>
      <c r="B116" s="11" t="s">
        <v>707</v>
      </c>
      <c r="C116" s="127" t="s">
        <v>8</v>
      </c>
      <c r="D116" s="235">
        <v>11</v>
      </c>
      <c r="E116" s="255"/>
      <c r="F116" s="135">
        <f>D116*E116</f>
        <v>0</v>
      </c>
    </row>
    <row r="117" spans="1:6" x14ac:dyDescent="0.25">
      <c r="A117" s="58"/>
      <c r="B117" s="11"/>
      <c r="C117" s="127"/>
      <c r="D117" s="236"/>
      <c r="E117" s="235"/>
      <c r="F117" s="163"/>
    </row>
    <row r="118" spans="1:6" ht="51" x14ac:dyDescent="0.25">
      <c r="A118" s="58" t="s">
        <v>15</v>
      </c>
      <c r="B118" s="11" t="s">
        <v>708</v>
      </c>
      <c r="C118" s="127" t="s">
        <v>686</v>
      </c>
      <c r="D118" s="235">
        <v>1210</v>
      </c>
      <c r="E118" s="255"/>
      <c r="F118" s="135">
        <f>D118*E118</f>
        <v>0</v>
      </c>
    </row>
    <row r="119" spans="1:6" x14ac:dyDescent="0.25">
      <c r="A119" s="58" t="s">
        <v>52</v>
      </c>
      <c r="B119" s="11"/>
      <c r="C119" s="127"/>
      <c r="D119" s="235"/>
      <c r="E119" s="112"/>
      <c r="F119" s="135"/>
    </row>
    <row r="120" spans="1:6" ht="38.25" x14ac:dyDescent="0.25">
      <c r="A120" s="58" t="s">
        <v>39</v>
      </c>
      <c r="B120" s="11" t="s">
        <v>662</v>
      </c>
      <c r="C120" s="137" t="s">
        <v>638</v>
      </c>
      <c r="D120" s="226">
        <v>10</v>
      </c>
      <c r="E120" s="256"/>
      <c r="F120" s="135">
        <f>D120*E120</f>
        <v>0</v>
      </c>
    </row>
    <row r="121" spans="1:6" x14ac:dyDescent="0.25">
      <c r="A121" s="58"/>
      <c r="B121" s="11"/>
      <c r="C121" s="127"/>
      <c r="D121" s="235"/>
      <c r="E121" s="112"/>
      <c r="F121" s="135"/>
    </row>
    <row r="122" spans="1:6" ht="15.75" thickBot="1" x14ac:dyDescent="0.3">
      <c r="A122" s="59"/>
      <c r="B122" s="52" t="s">
        <v>50</v>
      </c>
      <c r="C122" s="126"/>
      <c r="D122" s="286"/>
      <c r="E122" s="234"/>
      <c r="F122" s="160">
        <f>SUM(F100:F120)</f>
        <v>0</v>
      </c>
    </row>
    <row r="123" spans="1:6" ht="15.75" thickTop="1" x14ac:dyDescent="0.25">
      <c r="A123" s="58"/>
      <c r="B123" s="5"/>
      <c r="C123" s="125"/>
      <c r="D123" s="285"/>
      <c r="E123" s="171"/>
      <c r="F123" s="166"/>
    </row>
    <row r="124" spans="1:6" x14ac:dyDescent="0.25">
      <c r="A124" s="58" t="s">
        <v>582</v>
      </c>
      <c r="B124" s="53" t="s">
        <v>142</v>
      </c>
      <c r="C124" s="125"/>
      <c r="D124" s="285"/>
      <c r="E124" s="171"/>
      <c r="F124" s="166"/>
    </row>
    <row r="125" spans="1:6" x14ac:dyDescent="0.25">
      <c r="A125" s="58"/>
      <c r="B125" s="16"/>
      <c r="C125" s="125"/>
      <c r="D125" s="285"/>
      <c r="E125" s="171"/>
      <c r="F125" s="166"/>
    </row>
    <row r="126" spans="1:6" ht="25.5" x14ac:dyDescent="0.25">
      <c r="A126" s="58" t="s">
        <v>1</v>
      </c>
      <c r="B126" s="15" t="s">
        <v>257</v>
      </c>
      <c r="C126" s="122" t="s">
        <v>9</v>
      </c>
      <c r="D126" s="144">
        <v>32.799999999999997</v>
      </c>
      <c r="E126" s="255"/>
      <c r="F126" s="135">
        <f>D126*E126</f>
        <v>0</v>
      </c>
    </row>
    <row r="127" spans="1:6" x14ac:dyDescent="0.25">
      <c r="A127" s="58"/>
      <c r="B127" s="5"/>
      <c r="C127" s="122"/>
      <c r="D127" s="144"/>
      <c r="E127" s="112"/>
      <c r="F127" s="163"/>
    </row>
    <row r="128" spans="1:6" ht="51" x14ac:dyDescent="0.25">
      <c r="A128" s="58" t="s">
        <v>6</v>
      </c>
      <c r="B128" s="11" t="s">
        <v>139</v>
      </c>
      <c r="C128" s="122" t="s">
        <v>8</v>
      </c>
      <c r="D128" s="144">
        <v>3.1</v>
      </c>
      <c r="E128" s="255"/>
      <c r="F128" s="135">
        <f>D128*E128</f>
        <v>0</v>
      </c>
    </row>
    <row r="129" spans="1:15" x14ac:dyDescent="0.25">
      <c r="A129" s="58"/>
      <c r="B129" s="5"/>
      <c r="C129" s="122"/>
      <c r="D129" s="144"/>
      <c r="E129" s="112"/>
      <c r="F129" s="163"/>
    </row>
    <row r="130" spans="1:15" ht="51" x14ac:dyDescent="0.25">
      <c r="A130" s="58" t="s">
        <v>7</v>
      </c>
      <c r="B130" s="13" t="s">
        <v>140</v>
      </c>
      <c r="C130" s="122" t="s">
        <v>8</v>
      </c>
      <c r="D130" s="144">
        <v>10.9</v>
      </c>
      <c r="E130" s="255"/>
      <c r="F130" s="135">
        <f>D130*E130</f>
        <v>0</v>
      </c>
    </row>
    <row r="131" spans="1:15" x14ac:dyDescent="0.25">
      <c r="A131" s="58"/>
      <c r="B131" s="13"/>
      <c r="C131" s="122"/>
      <c r="D131" s="144"/>
      <c r="E131" s="112"/>
      <c r="F131" s="163"/>
    </row>
    <row r="132" spans="1:15" x14ac:dyDescent="0.25">
      <c r="A132" s="58"/>
      <c r="B132" s="68" t="s">
        <v>143</v>
      </c>
      <c r="C132" s="128"/>
      <c r="D132" s="144"/>
      <c r="E132" s="112"/>
      <c r="F132" s="163"/>
    </row>
    <row r="133" spans="1:15" s="97" customFormat="1" x14ac:dyDescent="0.25">
      <c r="A133" s="58"/>
      <c r="B133" s="367" t="s">
        <v>446</v>
      </c>
      <c r="C133" s="367"/>
      <c r="D133" s="367"/>
      <c r="E133" s="367"/>
      <c r="F133" s="367"/>
      <c r="G133" s="99"/>
      <c r="H133"/>
      <c r="I133" s="79"/>
      <c r="J133"/>
      <c r="K133"/>
      <c r="L133" s="98"/>
      <c r="M133"/>
      <c r="N133"/>
      <c r="O133"/>
    </row>
    <row r="134" spans="1:15" s="97" customFormat="1" ht="75" customHeight="1" x14ac:dyDescent="0.25">
      <c r="A134" s="58"/>
      <c r="B134" s="368" t="s">
        <v>450</v>
      </c>
      <c r="C134" s="369"/>
      <c r="D134" s="369"/>
      <c r="E134" s="369"/>
      <c r="F134" s="369"/>
      <c r="G134" s="99"/>
      <c r="H134"/>
      <c r="I134" s="79"/>
      <c r="J134"/>
      <c r="K134"/>
      <c r="L134" s="98"/>
      <c r="M134"/>
      <c r="N134"/>
      <c r="O134"/>
    </row>
    <row r="135" spans="1:15" s="97" customFormat="1" ht="61.5" customHeight="1" x14ac:dyDescent="0.25">
      <c r="A135" s="58"/>
      <c r="B135" s="362" t="s">
        <v>444</v>
      </c>
      <c r="C135" s="362"/>
      <c r="D135" s="362"/>
      <c r="E135" s="362"/>
      <c r="F135" s="362"/>
      <c r="G135" s="100"/>
      <c r="H135"/>
      <c r="I135" s="79"/>
      <c r="J135"/>
      <c r="K135"/>
      <c r="L135" s="98"/>
      <c r="M135"/>
      <c r="N135"/>
      <c r="O135"/>
    </row>
    <row r="136" spans="1:15" s="97" customFormat="1" ht="97.5" customHeight="1" x14ac:dyDescent="0.25">
      <c r="A136" s="58"/>
      <c r="B136" s="362" t="s">
        <v>448</v>
      </c>
      <c r="C136" s="362"/>
      <c r="D136" s="362"/>
      <c r="E136" s="362"/>
      <c r="F136" s="362"/>
      <c r="G136" s="100"/>
      <c r="H136"/>
      <c r="I136" s="79"/>
      <c r="J136"/>
      <c r="K136"/>
      <c r="L136" s="98"/>
      <c r="M136"/>
      <c r="N136"/>
      <c r="O136"/>
    </row>
    <row r="137" spans="1:15" s="97" customFormat="1" ht="78" customHeight="1" x14ac:dyDescent="0.25">
      <c r="A137" s="58"/>
      <c r="B137" s="370" t="s">
        <v>447</v>
      </c>
      <c r="C137" s="371"/>
      <c r="D137" s="371"/>
      <c r="E137" s="371"/>
      <c r="F137" s="371"/>
      <c r="G137" s="100"/>
      <c r="H137"/>
      <c r="I137" s="79"/>
      <c r="J137"/>
      <c r="K137"/>
      <c r="L137" s="98"/>
      <c r="M137"/>
      <c r="N137"/>
      <c r="O137"/>
    </row>
    <row r="138" spans="1:15" s="97" customFormat="1" ht="18" customHeight="1" x14ac:dyDescent="0.25">
      <c r="A138" s="58"/>
      <c r="B138" s="361" t="s">
        <v>445</v>
      </c>
      <c r="C138" s="361"/>
      <c r="D138" s="361"/>
      <c r="E138" s="361"/>
      <c r="F138" s="361"/>
      <c r="G138" s="101"/>
      <c r="H138"/>
      <c r="I138" s="79"/>
      <c r="J138"/>
      <c r="K138"/>
      <c r="L138" s="98"/>
      <c r="M138"/>
      <c r="N138"/>
      <c r="O138"/>
    </row>
    <row r="139" spans="1:15" s="97" customFormat="1" ht="87.75" customHeight="1" x14ac:dyDescent="0.25">
      <c r="A139" s="58"/>
      <c r="B139" s="362" t="s">
        <v>449</v>
      </c>
      <c r="C139" s="363"/>
      <c r="D139" s="363"/>
      <c r="E139" s="363"/>
      <c r="F139" s="363"/>
      <c r="G139" s="102"/>
      <c r="H139"/>
      <c r="I139" s="79"/>
      <c r="J139"/>
      <c r="K139"/>
      <c r="L139" s="98"/>
      <c r="M139"/>
      <c r="N139"/>
      <c r="O139"/>
    </row>
    <row r="140" spans="1:15" ht="26.25" customHeight="1" x14ac:dyDescent="0.25">
      <c r="A140" s="58"/>
      <c r="B140" s="364" t="s">
        <v>451</v>
      </c>
      <c r="C140" s="365"/>
      <c r="D140" s="365"/>
      <c r="E140" s="365"/>
      <c r="F140" s="366"/>
      <c r="G140" s="179"/>
      <c r="H140" s="179"/>
    </row>
    <row r="141" spans="1:15" x14ac:dyDescent="0.25">
      <c r="A141" s="58"/>
      <c r="B141" s="14"/>
      <c r="C141" s="128"/>
      <c r="D141" s="144"/>
      <c r="E141" s="112"/>
      <c r="F141" s="163"/>
    </row>
    <row r="142" spans="1:15" ht="51" x14ac:dyDescent="0.25">
      <c r="A142" s="58"/>
      <c r="B142" s="11" t="s">
        <v>165</v>
      </c>
      <c r="C142" s="65"/>
      <c r="D142" s="153"/>
      <c r="E142" s="67"/>
      <c r="F142" s="67"/>
    </row>
    <row r="143" spans="1:15" ht="25.5" x14ac:dyDescent="0.25">
      <c r="A143" s="58" t="s">
        <v>10</v>
      </c>
      <c r="B143" s="78" t="s">
        <v>178</v>
      </c>
      <c r="C143" s="65" t="s">
        <v>41</v>
      </c>
      <c r="D143" s="153">
        <v>33</v>
      </c>
      <c r="E143" s="259"/>
      <c r="F143" s="67">
        <f>E143*D143</f>
        <v>0</v>
      </c>
    </row>
    <row r="144" spans="1:15" ht="25.5" x14ac:dyDescent="0.25">
      <c r="A144" s="58" t="s">
        <v>11</v>
      </c>
      <c r="B144" s="78" t="s">
        <v>179</v>
      </c>
      <c r="C144" s="65" t="s">
        <v>41</v>
      </c>
      <c r="D144" s="153">
        <v>11</v>
      </c>
      <c r="E144" s="259"/>
      <c r="F144" s="67">
        <f>E144*D144</f>
        <v>0</v>
      </c>
    </row>
    <row r="145" spans="1:10" x14ac:dyDescent="0.25">
      <c r="A145" s="58"/>
      <c r="B145" s="21"/>
      <c r="C145" s="125"/>
      <c r="D145" s="285"/>
      <c r="E145" s="171"/>
      <c r="F145" s="166"/>
    </row>
    <row r="146" spans="1:10" x14ac:dyDescent="0.25">
      <c r="A146" s="58" t="s">
        <v>14</v>
      </c>
      <c r="B146" s="78" t="s">
        <v>248</v>
      </c>
      <c r="C146" s="65" t="s">
        <v>5</v>
      </c>
      <c r="D146" s="67">
        <v>2</v>
      </c>
      <c r="E146" s="259"/>
      <c r="F146" s="67">
        <f>E146*D146</f>
        <v>0</v>
      </c>
    </row>
    <row r="147" spans="1:10" x14ac:dyDescent="0.25">
      <c r="A147" s="58"/>
      <c r="B147" s="21"/>
      <c r="C147" s="125"/>
      <c r="D147" s="285"/>
      <c r="E147" s="171"/>
      <c r="F147" s="166"/>
    </row>
    <row r="148" spans="1:10" x14ac:dyDescent="0.25">
      <c r="A148" s="58"/>
      <c r="B148" s="70" t="s">
        <v>144</v>
      </c>
      <c r="C148" s="125"/>
      <c r="D148" s="285"/>
      <c r="E148" s="171"/>
      <c r="F148" s="166"/>
    </row>
    <row r="149" spans="1:10" x14ac:dyDescent="0.25">
      <c r="A149" s="58"/>
      <c r="B149" s="70"/>
      <c r="C149" s="125"/>
      <c r="D149" s="285"/>
      <c r="E149" s="171"/>
      <c r="F149" s="171"/>
    </row>
    <row r="150" spans="1:10" ht="26.25" x14ac:dyDescent="0.25">
      <c r="A150" s="58"/>
      <c r="B150" s="69" t="s">
        <v>301</v>
      </c>
      <c r="C150" s="75"/>
      <c r="D150" s="287"/>
      <c r="E150" s="252"/>
      <c r="F150" s="71"/>
    </row>
    <row r="151" spans="1:10" x14ac:dyDescent="0.25">
      <c r="A151" s="58" t="s">
        <v>12</v>
      </c>
      <c r="B151" s="64" t="s">
        <v>213</v>
      </c>
      <c r="C151" s="82" t="s">
        <v>5</v>
      </c>
      <c r="D151" s="294">
        <v>2</v>
      </c>
      <c r="E151" s="293"/>
      <c r="F151" s="71">
        <f t="shared" ref="F151:F157" si="0">D151*E151</f>
        <v>0</v>
      </c>
    </row>
    <row r="152" spans="1:10" x14ac:dyDescent="0.25">
      <c r="A152" s="58" t="s">
        <v>13</v>
      </c>
      <c r="B152" s="64" t="s">
        <v>188</v>
      </c>
      <c r="C152" s="65" t="s">
        <v>5</v>
      </c>
      <c r="D152" s="153">
        <v>2</v>
      </c>
      <c r="E152" s="259"/>
      <c r="F152" s="71">
        <f t="shared" si="0"/>
        <v>0</v>
      </c>
    </row>
    <row r="153" spans="1:10" x14ac:dyDescent="0.25">
      <c r="A153" s="58" t="s">
        <v>14</v>
      </c>
      <c r="B153" s="64" t="s">
        <v>189</v>
      </c>
      <c r="C153" s="65" t="s">
        <v>5</v>
      </c>
      <c r="D153" s="153">
        <v>2</v>
      </c>
      <c r="E153" s="259"/>
      <c r="F153" s="71">
        <f t="shared" si="0"/>
        <v>0</v>
      </c>
    </row>
    <row r="154" spans="1:10" ht="24" x14ac:dyDescent="0.25">
      <c r="A154" s="58" t="s">
        <v>15</v>
      </c>
      <c r="B154" s="64" t="s">
        <v>214</v>
      </c>
      <c r="C154" s="65" t="s">
        <v>5</v>
      </c>
      <c r="D154" s="153">
        <v>2</v>
      </c>
      <c r="E154" s="259"/>
      <c r="F154" s="71">
        <f t="shared" si="0"/>
        <v>0</v>
      </c>
    </row>
    <row r="155" spans="1:10" x14ac:dyDescent="0.25">
      <c r="A155" s="58" t="s">
        <v>39</v>
      </c>
      <c r="B155" s="83" t="s">
        <v>215</v>
      </c>
      <c r="C155" s="65" t="s">
        <v>5</v>
      </c>
      <c r="D155" s="153">
        <v>1</v>
      </c>
      <c r="E155" s="259"/>
      <c r="F155" s="67">
        <f t="shared" si="0"/>
        <v>0</v>
      </c>
    </row>
    <row r="156" spans="1:10" s="79" customFormat="1" x14ac:dyDescent="0.25">
      <c r="A156" s="58" t="s">
        <v>38</v>
      </c>
      <c r="B156" s="83" t="s">
        <v>218</v>
      </c>
      <c r="C156" s="65" t="s">
        <v>5</v>
      </c>
      <c r="D156" s="153">
        <v>1</v>
      </c>
      <c r="E156" s="259"/>
      <c r="F156" s="67">
        <f t="shared" si="0"/>
        <v>0</v>
      </c>
      <c r="J156" s="179"/>
    </row>
    <row r="157" spans="1:10" s="79" customFormat="1" x14ac:dyDescent="0.25">
      <c r="A157" s="58" t="s">
        <v>56</v>
      </c>
      <c r="B157" s="83" t="s">
        <v>217</v>
      </c>
      <c r="C157" s="65" t="s">
        <v>5</v>
      </c>
      <c r="D157" s="153">
        <v>2</v>
      </c>
      <c r="E157" s="259"/>
      <c r="F157" s="67">
        <f t="shared" si="0"/>
        <v>0</v>
      </c>
      <c r="J157" s="179"/>
    </row>
    <row r="158" spans="1:10" s="79" customFormat="1" x14ac:dyDescent="0.25">
      <c r="A158" s="58"/>
      <c r="B158" s="15"/>
      <c r="C158" s="75"/>
      <c r="D158" s="287"/>
      <c r="E158" s="171"/>
      <c r="F158" s="71"/>
      <c r="J158" s="179"/>
    </row>
    <row r="159" spans="1:10" ht="64.5" x14ac:dyDescent="0.25">
      <c r="A159" s="58" t="s">
        <v>238</v>
      </c>
      <c r="B159" s="83" t="s">
        <v>386</v>
      </c>
      <c r="C159" s="65" t="s">
        <v>5</v>
      </c>
      <c r="D159" s="287">
        <v>2</v>
      </c>
      <c r="E159" s="259"/>
      <c r="F159" s="71">
        <f>D159*E159</f>
        <v>0</v>
      </c>
      <c r="G159" s="92"/>
    </row>
    <row r="160" spans="1:10" ht="51" x14ac:dyDescent="0.25">
      <c r="A160" s="58"/>
      <c r="B160" s="28" t="s">
        <v>680</v>
      </c>
      <c r="C160" s="65"/>
      <c r="D160" s="287"/>
      <c r="E160" s="67"/>
      <c r="F160" s="71"/>
      <c r="G160" s="92"/>
    </row>
    <row r="161" spans="1:10" x14ac:dyDescent="0.25">
      <c r="A161" s="58"/>
      <c r="B161" s="83"/>
      <c r="C161" s="65"/>
      <c r="D161" s="287"/>
      <c r="E161" s="67"/>
      <c r="F161" s="71"/>
      <c r="G161" s="92"/>
    </row>
    <row r="162" spans="1:10" ht="26.25" x14ac:dyDescent="0.25">
      <c r="A162" s="58" t="s">
        <v>57</v>
      </c>
      <c r="B162" s="83" t="s">
        <v>387</v>
      </c>
      <c r="C162" s="65" t="s">
        <v>5</v>
      </c>
      <c r="D162" s="287">
        <f>D146</f>
        <v>2</v>
      </c>
      <c r="E162" s="259"/>
      <c r="F162" s="71">
        <f>D162*E162</f>
        <v>0</v>
      </c>
      <c r="G162" s="92"/>
    </row>
    <row r="163" spans="1:10" s="79" customFormat="1" x14ac:dyDescent="0.25">
      <c r="A163" s="58"/>
      <c r="B163" s="10"/>
      <c r="C163" s="125"/>
      <c r="D163" s="285"/>
      <c r="E163" s="171"/>
      <c r="F163" s="166"/>
      <c r="J163" s="179"/>
    </row>
    <row r="164" spans="1:10" s="79" customFormat="1" ht="15.75" thickBot="1" x14ac:dyDescent="0.3">
      <c r="A164" s="59"/>
      <c r="B164" s="52" t="s">
        <v>145</v>
      </c>
      <c r="C164" s="126"/>
      <c r="D164" s="286"/>
      <c r="E164" s="234"/>
      <c r="F164" s="160">
        <f>SUM(F125:F163)</f>
        <v>0</v>
      </c>
      <c r="J164" s="179"/>
    </row>
    <row r="165" spans="1:10" s="79" customFormat="1" ht="15.75" thickTop="1" x14ac:dyDescent="0.25">
      <c r="A165" s="58"/>
      <c r="B165" s="16"/>
      <c r="C165" s="125"/>
      <c r="D165" s="285"/>
      <c r="E165" s="171"/>
      <c r="F165" s="166"/>
      <c r="J165" s="179"/>
    </row>
    <row r="166" spans="1:10" s="79" customFormat="1" x14ac:dyDescent="0.25">
      <c r="A166" s="58" t="s">
        <v>779</v>
      </c>
      <c r="B166" s="16" t="s">
        <v>68</v>
      </c>
      <c r="C166" s="125"/>
      <c r="D166" s="285"/>
      <c r="E166" s="166"/>
      <c r="F166" s="166"/>
      <c r="J166" s="179"/>
    </row>
    <row r="167" spans="1:10" s="79" customFormat="1" x14ac:dyDescent="0.25">
      <c r="A167" s="58"/>
      <c r="B167" s="16"/>
      <c r="C167" s="125"/>
      <c r="D167" s="285"/>
      <c r="E167" s="171"/>
      <c r="F167" s="166"/>
      <c r="J167" s="179"/>
    </row>
    <row r="168" spans="1:10" s="79" customFormat="1" ht="25.5" x14ac:dyDescent="0.25">
      <c r="A168" s="58" t="s">
        <v>1</v>
      </c>
      <c r="B168" s="15" t="s">
        <v>146</v>
      </c>
      <c r="C168" s="125" t="s">
        <v>41</v>
      </c>
      <c r="D168" s="285">
        <f>SUM(D143:D144)</f>
        <v>44</v>
      </c>
      <c r="E168" s="262"/>
      <c r="F168" s="71">
        <f>D168*E168</f>
        <v>0</v>
      </c>
      <c r="J168" s="179"/>
    </row>
    <row r="169" spans="1:10" s="79" customFormat="1" x14ac:dyDescent="0.25">
      <c r="A169" s="58"/>
      <c r="B169" s="16"/>
      <c r="C169" s="125"/>
      <c r="D169" s="285"/>
      <c r="E169" s="171"/>
      <c r="F169" s="166"/>
      <c r="J169" s="179"/>
    </row>
    <row r="170" spans="1:10" s="79" customFormat="1" x14ac:dyDescent="0.25">
      <c r="A170" s="58" t="s">
        <v>6</v>
      </c>
      <c r="B170" s="64" t="s">
        <v>147</v>
      </c>
      <c r="C170" s="125" t="s">
        <v>41</v>
      </c>
      <c r="D170" s="285">
        <f>D168</f>
        <v>44</v>
      </c>
      <c r="E170" s="262"/>
      <c r="F170" s="71">
        <f>D170*E170</f>
        <v>0</v>
      </c>
      <c r="J170" s="179"/>
    </row>
    <row r="171" spans="1:10" s="79" customFormat="1" x14ac:dyDescent="0.25">
      <c r="A171" s="58"/>
      <c r="B171" s="16"/>
      <c r="C171" s="125"/>
      <c r="D171" s="285"/>
      <c r="E171" s="171"/>
      <c r="F171" s="166"/>
      <c r="J171" s="179"/>
    </row>
    <row r="172" spans="1:10" s="79" customFormat="1" ht="25.5" x14ac:dyDescent="0.25">
      <c r="A172" s="58" t="s">
        <v>7</v>
      </c>
      <c r="B172" s="22" t="s">
        <v>621</v>
      </c>
      <c r="C172" s="130" t="s">
        <v>41</v>
      </c>
      <c r="D172" s="285">
        <f>D168</f>
        <v>44</v>
      </c>
      <c r="E172" s="262"/>
      <c r="F172" s="71">
        <f>D172*E172</f>
        <v>0</v>
      </c>
      <c r="J172" s="179"/>
    </row>
    <row r="173" spans="1:10" s="79" customFormat="1" x14ac:dyDescent="0.25">
      <c r="A173" s="25"/>
      <c r="B173" s="55"/>
      <c r="C173" s="140"/>
      <c r="D173" s="288"/>
      <c r="E173" s="276"/>
      <c r="F173" s="174"/>
      <c r="J173" s="179"/>
    </row>
    <row r="174" spans="1:10" s="79" customFormat="1" ht="15.75" thickBot="1" x14ac:dyDescent="0.3">
      <c r="A174" s="59"/>
      <c r="B174" s="52" t="s">
        <v>51</v>
      </c>
      <c r="C174" s="126"/>
      <c r="D174" s="286"/>
      <c r="E174" s="234"/>
      <c r="F174" s="160">
        <f>SUM(F167:F173)</f>
        <v>0</v>
      </c>
      <c r="J174" s="179"/>
    </row>
    <row r="175" spans="1:10" s="79" customFormat="1" ht="15.75" thickTop="1" x14ac:dyDescent="0.25">
      <c r="A175" s="58"/>
      <c r="B175" s="16"/>
      <c r="C175" s="125"/>
      <c r="D175" s="285"/>
      <c r="E175" s="171"/>
      <c r="F175" s="166"/>
      <c r="J175" s="179"/>
    </row>
    <row r="176" spans="1:10" s="79" customFormat="1" x14ac:dyDescent="0.25">
      <c r="A176" s="58"/>
      <c r="B176" s="182"/>
      <c r="C176" s="183"/>
      <c r="D176" s="289"/>
      <c r="E176" s="250"/>
      <c r="F176" s="172"/>
      <c r="J176" s="179"/>
    </row>
    <row r="177" spans="1:10" s="79" customFormat="1" ht="15.75" thickBot="1" x14ac:dyDescent="0.3">
      <c r="A177" s="59"/>
      <c r="B177" s="84" t="s">
        <v>302</v>
      </c>
      <c r="C177" s="126"/>
      <c r="D177" s="286"/>
      <c r="E177" s="234"/>
      <c r="F177" s="160">
        <f>F174+F164+F122+F96+F75+F49</f>
        <v>0</v>
      </c>
      <c r="J177" s="179"/>
    </row>
    <row r="178" spans="1:10" s="79" customFormat="1" ht="15.75" thickTop="1" x14ac:dyDescent="0.25">
      <c r="A178" s="61"/>
      <c r="B178" s="179"/>
      <c r="C178" s="184"/>
      <c r="D178" s="187"/>
      <c r="E178" s="169"/>
      <c r="F178" s="169"/>
      <c r="J178" s="179"/>
    </row>
    <row r="179" spans="1:10" s="79" customFormat="1" x14ac:dyDescent="0.25">
      <c r="A179" s="61"/>
      <c r="B179" s="179"/>
      <c r="C179" s="184"/>
      <c r="D179" s="187"/>
      <c r="E179" s="169"/>
      <c r="F179" s="169"/>
      <c r="J179" s="179"/>
    </row>
    <row r="180" spans="1:10" s="79" customFormat="1" x14ac:dyDescent="0.25">
      <c r="A180" s="185"/>
      <c r="B180" s="179"/>
      <c r="C180" s="184"/>
      <c r="D180" s="187"/>
      <c r="E180" s="187"/>
      <c r="F180" s="187"/>
      <c r="J180" s="179"/>
    </row>
    <row r="181" spans="1:10" s="79" customFormat="1" x14ac:dyDescent="0.25">
      <c r="A181" s="61"/>
      <c r="B181" s="179"/>
      <c r="C181" s="184"/>
      <c r="D181" s="187"/>
      <c r="E181" s="169"/>
      <c r="F181" s="187"/>
      <c r="J181" s="179"/>
    </row>
    <row r="182" spans="1:10" s="79" customFormat="1" x14ac:dyDescent="0.25">
      <c r="A182" s="61"/>
      <c r="B182" s="179"/>
      <c r="C182" s="184"/>
      <c r="D182" s="187"/>
      <c r="E182" s="169"/>
      <c r="F182" s="187"/>
      <c r="J182" s="179"/>
    </row>
    <row r="183" spans="1:10" s="79" customFormat="1" x14ac:dyDescent="0.25">
      <c r="A183" s="61"/>
      <c r="B183" s="179"/>
      <c r="C183" s="184"/>
      <c r="D183" s="187"/>
      <c r="E183" s="169"/>
      <c r="F183" s="187"/>
      <c r="J183" s="179"/>
    </row>
    <row r="184" spans="1:10" s="79" customFormat="1" x14ac:dyDescent="0.25">
      <c r="A184" s="61"/>
      <c r="B184" s="179"/>
      <c r="C184" s="184"/>
      <c r="D184" s="187"/>
      <c r="E184" s="169"/>
      <c r="F184" s="187"/>
      <c r="J184" s="179"/>
    </row>
    <row r="185" spans="1:10" s="79" customFormat="1" x14ac:dyDescent="0.25">
      <c r="A185" s="61"/>
      <c r="B185" s="179"/>
      <c r="C185" s="184"/>
      <c r="D185" s="187"/>
      <c r="E185" s="169"/>
      <c r="F185" s="187"/>
      <c r="J185" s="179"/>
    </row>
    <row r="186" spans="1:10" s="79" customFormat="1" x14ac:dyDescent="0.25">
      <c r="A186" s="61"/>
      <c r="B186" s="179"/>
      <c r="C186" s="184"/>
      <c r="D186" s="187"/>
      <c r="E186" s="169"/>
      <c r="F186" s="187"/>
      <c r="J186" s="179"/>
    </row>
    <row r="187" spans="1:10" s="188" customFormat="1" x14ac:dyDescent="0.25">
      <c r="A187" s="61"/>
      <c r="B187" s="179"/>
      <c r="C187" s="184"/>
      <c r="D187" s="187"/>
      <c r="E187" s="169"/>
      <c r="F187" s="187"/>
      <c r="G187" s="79"/>
      <c r="H187" s="79"/>
      <c r="I187" s="79"/>
      <c r="J187" s="179"/>
    </row>
    <row r="188" spans="1:10" s="188" customFormat="1" x14ac:dyDescent="0.25">
      <c r="A188" s="61"/>
      <c r="B188" s="179"/>
      <c r="C188" s="184"/>
      <c r="D188" s="187"/>
      <c r="E188" s="169"/>
      <c r="F188" s="187"/>
      <c r="G188" s="79"/>
      <c r="H188" s="79"/>
      <c r="I188" s="79"/>
      <c r="J188" s="179"/>
    </row>
    <row r="189" spans="1:10" s="188" customFormat="1" x14ac:dyDescent="0.25">
      <c r="A189" s="61"/>
      <c r="B189" s="179"/>
      <c r="C189" s="184"/>
      <c r="D189" s="187"/>
      <c r="E189" s="169"/>
      <c r="F189" s="187"/>
      <c r="G189" s="79"/>
      <c r="H189" s="79"/>
      <c r="I189" s="79"/>
      <c r="J189" s="179"/>
    </row>
    <row r="190" spans="1:10" s="188" customFormat="1" x14ac:dyDescent="0.25">
      <c r="A190" s="61"/>
      <c r="B190" s="179"/>
      <c r="C190" s="184"/>
      <c r="D190" s="187"/>
      <c r="E190" s="169"/>
      <c r="F190" s="187"/>
      <c r="G190" s="79"/>
      <c r="H190" s="79"/>
      <c r="I190" s="79"/>
      <c r="J190" s="179"/>
    </row>
    <row r="191" spans="1:10" s="188" customFormat="1" x14ac:dyDescent="0.25">
      <c r="A191" s="61"/>
      <c r="B191" s="179"/>
      <c r="C191" s="184"/>
      <c r="D191" s="187"/>
      <c r="E191" s="169"/>
      <c r="F191" s="187"/>
      <c r="G191" s="79"/>
      <c r="H191" s="79"/>
      <c r="I191" s="79"/>
      <c r="J191" s="179"/>
    </row>
    <row r="192" spans="1:10" s="188" customFormat="1" x14ac:dyDescent="0.25">
      <c r="A192" s="61"/>
      <c r="B192" s="179"/>
      <c r="C192" s="184"/>
      <c r="D192" s="187"/>
      <c r="E192" s="169"/>
      <c r="F192" s="187"/>
      <c r="G192" s="79"/>
      <c r="H192" s="79"/>
      <c r="I192" s="79"/>
      <c r="J192" s="179"/>
    </row>
    <row r="193" spans="1:10" s="188" customFormat="1" x14ac:dyDescent="0.25">
      <c r="A193" s="61"/>
      <c r="B193" s="179"/>
      <c r="C193" s="184"/>
      <c r="D193" s="187"/>
      <c r="E193" s="169"/>
      <c r="F193" s="187"/>
      <c r="G193" s="79"/>
      <c r="H193" s="79"/>
      <c r="I193" s="79"/>
      <c r="J193" s="179"/>
    </row>
    <row r="194" spans="1:10" s="188" customFormat="1" x14ac:dyDescent="0.25">
      <c r="A194" s="61"/>
      <c r="B194" s="179"/>
      <c r="C194" s="184"/>
      <c r="D194" s="187"/>
      <c r="E194" s="169"/>
      <c r="F194" s="187"/>
      <c r="G194" s="79"/>
      <c r="H194" s="79"/>
      <c r="I194" s="79"/>
      <c r="J194" s="179"/>
    </row>
    <row r="195" spans="1:10" s="188" customFormat="1" x14ac:dyDescent="0.25">
      <c r="A195" s="61"/>
      <c r="B195" s="179"/>
      <c r="C195" s="184"/>
      <c r="D195" s="187"/>
      <c r="E195" s="169"/>
      <c r="F195" s="187"/>
      <c r="G195" s="79"/>
      <c r="H195" s="79"/>
      <c r="I195" s="79"/>
      <c r="J195" s="179"/>
    </row>
    <row r="196" spans="1:10" s="188" customFormat="1" x14ac:dyDescent="0.25">
      <c r="A196" s="61"/>
      <c r="B196" s="179"/>
      <c r="C196" s="184"/>
      <c r="D196" s="187"/>
      <c r="E196" s="169"/>
      <c r="F196" s="187"/>
      <c r="G196" s="79"/>
      <c r="H196" s="79"/>
      <c r="I196" s="79"/>
      <c r="J196" s="179"/>
    </row>
    <row r="197" spans="1:10" s="188" customFormat="1" x14ac:dyDescent="0.25">
      <c r="A197" s="61"/>
      <c r="B197" s="179"/>
      <c r="C197" s="184"/>
      <c r="D197" s="187"/>
      <c r="E197" s="169"/>
      <c r="F197" s="187"/>
      <c r="G197" s="79"/>
      <c r="H197" s="79"/>
      <c r="I197" s="79"/>
      <c r="J197" s="179"/>
    </row>
    <row r="198" spans="1:10" s="188" customFormat="1" x14ac:dyDescent="0.25">
      <c r="A198" s="185"/>
      <c r="B198" s="179"/>
      <c r="C198" s="184"/>
      <c r="D198" s="187"/>
      <c r="E198" s="169"/>
      <c r="F198" s="187"/>
      <c r="G198" s="79"/>
      <c r="H198" s="79"/>
      <c r="I198" s="79"/>
      <c r="J198" s="179"/>
    </row>
    <row r="199" spans="1:10" s="188" customFormat="1" x14ac:dyDescent="0.25">
      <c r="A199" s="185"/>
      <c r="B199" s="179"/>
      <c r="C199" s="184"/>
      <c r="D199" s="187"/>
      <c r="E199" s="169"/>
      <c r="F199" s="187"/>
      <c r="G199" s="79"/>
      <c r="H199" s="79"/>
      <c r="I199" s="79"/>
      <c r="J199" s="179"/>
    </row>
    <row r="200" spans="1:10" s="188" customFormat="1" x14ac:dyDescent="0.25">
      <c r="A200" s="185"/>
      <c r="B200" s="179"/>
      <c r="C200" s="184"/>
      <c r="D200" s="187"/>
      <c r="E200" s="169"/>
      <c r="F200" s="187"/>
      <c r="G200" s="79"/>
      <c r="H200" s="79"/>
      <c r="I200" s="79"/>
      <c r="J200" s="179"/>
    </row>
    <row r="201" spans="1:10" s="188" customFormat="1" x14ac:dyDescent="0.25">
      <c r="A201" s="185"/>
      <c r="B201" s="179"/>
      <c r="C201" s="184"/>
      <c r="D201" s="187"/>
      <c r="E201" s="169"/>
      <c r="F201" s="187"/>
      <c r="G201" s="79"/>
      <c r="H201" s="79"/>
      <c r="I201" s="79"/>
      <c r="J201" s="179"/>
    </row>
    <row r="202" spans="1:10" s="188" customFormat="1" x14ac:dyDescent="0.25">
      <c r="A202" s="185"/>
      <c r="B202" s="179"/>
      <c r="C202" s="184"/>
      <c r="D202" s="187"/>
      <c r="E202" s="169"/>
      <c r="F202" s="187"/>
      <c r="G202" s="79"/>
      <c r="H202" s="79"/>
      <c r="I202" s="79"/>
      <c r="J202" s="179"/>
    </row>
    <row r="203" spans="1:10" s="188" customFormat="1" x14ac:dyDescent="0.25">
      <c r="A203" s="185"/>
      <c r="B203" s="179"/>
      <c r="C203" s="184"/>
      <c r="D203" s="187"/>
      <c r="E203" s="169"/>
      <c r="F203" s="187"/>
      <c r="G203" s="79"/>
      <c r="H203" s="79"/>
      <c r="I203" s="79"/>
      <c r="J203" s="179"/>
    </row>
    <row r="204" spans="1:10" s="188" customFormat="1" x14ac:dyDescent="0.25">
      <c r="A204" s="185"/>
      <c r="B204" s="179"/>
      <c r="C204" s="184"/>
      <c r="D204" s="187"/>
      <c r="E204" s="169"/>
      <c r="F204" s="187"/>
      <c r="G204" s="79"/>
      <c r="H204" s="79"/>
      <c r="I204" s="79"/>
      <c r="J204" s="179"/>
    </row>
    <row r="205" spans="1:10" s="188" customFormat="1" x14ac:dyDescent="0.25">
      <c r="A205" s="185"/>
      <c r="B205" s="179"/>
      <c r="C205" s="184"/>
      <c r="D205" s="187"/>
      <c r="E205" s="169"/>
      <c r="F205" s="187"/>
      <c r="G205" s="79"/>
      <c r="H205" s="79"/>
      <c r="I205" s="79"/>
      <c r="J205" s="179"/>
    </row>
    <row r="206" spans="1:10" s="188" customFormat="1" x14ac:dyDescent="0.25">
      <c r="A206" s="185"/>
      <c r="B206" s="179"/>
      <c r="C206" s="184"/>
      <c r="D206" s="187"/>
      <c r="E206" s="169"/>
      <c r="F206" s="187"/>
      <c r="G206" s="79"/>
      <c r="H206" s="79"/>
      <c r="I206" s="79"/>
      <c r="J206" s="179"/>
    </row>
    <row r="207" spans="1:10" s="188" customFormat="1" x14ac:dyDescent="0.25">
      <c r="A207" s="185"/>
      <c r="B207" s="179"/>
      <c r="C207" s="184"/>
      <c r="D207" s="187"/>
      <c r="E207" s="169"/>
      <c r="F207" s="187"/>
      <c r="G207" s="79"/>
      <c r="H207" s="79"/>
      <c r="I207" s="79"/>
      <c r="J207" s="179"/>
    </row>
    <row r="208" spans="1:10" s="188" customFormat="1" x14ac:dyDescent="0.25">
      <c r="A208" s="185"/>
      <c r="B208" s="179"/>
      <c r="C208" s="184"/>
      <c r="D208" s="187"/>
      <c r="E208" s="169"/>
      <c r="F208" s="187"/>
      <c r="G208" s="79"/>
      <c r="H208" s="79"/>
      <c r="I208" s="79"/>
      <c r="J208" s="179"/>
    </row>
    <row r="209" spans="1:10" s="188" customFormat="1" x14ac:dyDescent="0.25">
      <c r="A209" s="185"/>
      <c r="B209" s="179"/>
      <c r="C209" s="184"/>
      <c r="D209" s="187"/>
      <c r="E209" s="169"/>
      <c r="F209" s="187"/>
      <c r="G209" s="79"/>
      <c r="H209" s="79"/>
      <c r="I209" s="79"/>
      <c r="J209" s="179"/>
    </row>
    <row r="210" spans="1:10" s="188" customFormat="1" x14ac:dyDescent="0.25">
      <c r="A210" s="185"/>
      <c r="B210" s="179"/>
      <c r="C210" s="184"/>
      <c r="D210" s="187"/>
      <c r="E210" s="169"/>
      <c r="F210" s="187"/>
      <c r="G210" s="79"/>
      <c r="H210" s="79"/>
      <c r="I210" s="79"/>
      <c r="J210" s="179"/>
    </row>
    <row r="211" spans="1:10" s="188" customFormat="1" x14ac:dyDescent="0.25">
      <c r="A211" s="185"/>
      <c r="B211" s="179"/>
      <c r="C211" s="184"/>
      <c r="D211" s="187"/>
      <c r="E211" s="169"/>
      <c r="F211" s="187"/>
      <c r="G211" s="79"/>
      <c r="H211" s="79"/>
      <c r="I211" s="79"/>
      <c r="J211" s="179"/>
    </row>
    <row r="212" spans="1:10" s="188" customFormat="1" x14ac:dyDescent="0.25">
      <c r="A212" s="185"/>
      <c r="B212" s="179"/>
      <c r="C212" s="184"/>
      <c r="D212" s="187"/>
      <c r="E212" s="169"/>
      <c r="F212" s="187"/>
      <c r="G212" s="79"/>
      <c r="H212" s="79"/>
      <c r="I212" s="79"/>
      <c r="J212" s="179"/>
    </row>
    <row r="213" spans="1:10" s="188" customFormat="1" x14ac:dyDescent="0.25">
      <c r="A213" s="185"/>
      <c r="B213" s="179"/>
      <c r="C213" s="184"/>
      <c r="D213" s="187"/>
      <c r="E213" s="169"/>
      <c r="F213" s="187"/>
      <c r="G213" s="79"/>
      <c r="H213" s="79"/>
      <c r="I213" s="79"/>
      <c r="J213" s="179"/>
    </row>
    <row r="214" spans="1:10" s="188" customFormat="1" x14ac:dyDescent="0.25">
      <c r="A214" s="185"/>
      <c r="B214" s="179"/>
      <c r="C214" s="184"/>
      <c r="D214" s="187"/>
      <c r="E214" s="169"/>
      <c r="F214" s="187"/>
      <c r="G214" s="79"/>
      <c r="H214" s="79"/>
      <c r="I214" s="79"/>
      <c r="J214" s="179"/>
    </row>
    <row r="215" spans="1:10" s="188" customFormat="1" x14ac:dyDescent="0.25">
      <c r="A215" s="185"/>
      <c r="B215" s="179"/>
      <c r="C215" s="184"/>
      <c r="D215" s="187"/>
      <c r="E215" s="169"/>
      <c r="F215" s="187"/>
      <c r="G215" s="79"/>
      <c r="H215" s="79"/>
      <c r="I215" s="79"/>
      <c r="J215" s="179"/>
    </row>
    <row r="216" spans="1:10" s="188" customFormat="1" x14ac:dyDescent="0.25">
      <c r="A216" s="185"/>
      <c r="B216" s="179"/>
      <c r="C216" s="184"/>
      <c r="D216" s="187"/>
      <c r="E216" s="169"/>
      <c r="F216" s="187"/>
      <c r="G216" s="79"/>
      <c r="H216" s="79"/>
      <c r="I216" s="79"/>
      <c r="J216" s="179"/>
    </row>
    <row r="217" spans="1:10" s="188" customFormat="1" x14ac:dyDescent="0.25">
      <c r="A217" s="185"/>
      <c r="B217" s="179"/>
      <c r="C217" s="184"/>
      <c r="D217" s="187"/>
      <c r="E217" s="169"/>
      <c r="F217" s="187"/>
      <c r="G217" s="79"/>
      <c r="H217" s="79"/>
      <c r="I217" s="79"/>
      <c r="J217" s="179"/>
    </row>
    <row r="218" spans="1:10" s="188" customFormat="1" x14ac:dyDescent="0.25">
      <c r="A218" s="185"/>
      <c r="B218" s="179"/>
      <c r="C218" s="184"/>
      <c r="D218" s="187"/>
      <c r="E218" s="169"/>
      <c r="F218" s="187"/>
      <c r="G218" s="79"/>
      <c r="H218" s="79"/>
      <c r="I218" s="79"/>
      <c r="J218" s="179"/>
    </row>
    <row r="219" spans="1:10" s="188" customFormat="1" x14ac:dyDescent="0.25">
      <c r="A219" s="185"/>
      <c r="B219" s="179"/>
      <c r="C219" s="184"/>
      <c r="D219" s="187"/>
      <c r="E219" s="169"/>
      <c r="F219" s="187"/>
      <c r="G219" s="79"/>
      <c r="H219" s="79"/>
      <c r="I219" s="79"/>
      <c r="J219" s="179"/>
    </row>
    <row r="220" spans="1:10" s="188" customFormat="1" x14ac:dyDescent="0.25">
      <c r="A220" s="185"/>
      <c r="B220" s="179"/>
      <c r="C220" s="184"/>
      <c r="D220" s="187"/>
      <c r="E220" s="169"/>
      <c r="F220" s="187"/>
      <c r="G220" s="79"/>
      <c r="H220" s="79"/>
      <c r="I220" s="79"/>
      <c r="J220" s="179"/>
    </row>
    <row r="221" spans="1:10" s="188" customFormat="1" x14ac:dyDescent="0.25">
      <c r="A221" s="185"/>
      <c r="B221" s="179"/>
      <c r="C221" s="184"/>
      <c r="D221" s="187"/>
      <c r="E221" s="169"/>
      <c r="F221" s="187"/>
      <c r="G221" s="79"/>
      <c r="H221" s="79"/>
      <c r="I221" s="79"/>
      <c r="J221" s="179"/>
    </row>
    <row r="222" spans="1:10" s="188" customFormat="1" x14ac:dyDescent="0.25">
      <c r="A222" s="185"/>
      <c r="B222" s="179"/>
      <c r="C222" s="184"/>
      <c r="D222" s="187"/>
      <c r="E222" s="169"/>
      <c r="F222" s="187"/>
      <c r="G222" s="79"/>
      <c r="H222" s="79"/>
      <c r="I222" s="79"/>
      <c r="J222" s="179"/>
    </row>
    <row r="223" spans="1:10" s="188" customFormat="1" x14ac:dyDescent="0.25">
      <c r="A223" s="185"/>
      <c r="B223" s="179"/>
      <c r="C223" s="184"/>
      <c r="D223" s="187"/>
      <c r="E223" s="169"/>
      <c r="F223" s="187"/>
      <c r="G223" s="79"/>
      <c r="H223" s="79"/>
      <c r="I223" s="79"/>
      <c r="J223" s="179"/>
    </row>
    <row r="224" spans="1:10" s="188" customFormat="1" x14ac:dyDescent="0.25">
      <c r="A224" s="185"/>
      <c r="B224" s="179"/>
      <c r="C224" s="184"/>
      <c r="D224" s="187"/>
      <c r="E224" s="169"/>
      <c r="F224" s="187"/>
      <c r="G224" s="79"/>
      <c r="H224" s="79"/>
      <c r="I224" s="79"/>
      <c r="J224" s="179"/>
    </row>
    <row r="225" spans="1:10" s="188" customFormat="1" x14ac:dyDescent="0.25">
      <c r="A225" s="185"/>
      <c r="B225" s="179"/>
      <c r="C225" s="184"/>
      <c r="D225" s="187"/>
      <c r="E225" s="169"/>
      <c r="F225" s="187"/>
      <c r="G225" s="79"/>
      <c r="H225" s="79"/>
      <c r="I225" s="79"/>
      <c r="J225" s="179"/>
    </row>
    <row r="226" spans="1:10" s="188" customFormat="1" x14ac:dyDescent="0.25">
      <c r="A226" s="185"/>
      <c r="B226" s="179"/>
      <c r="C226" s="184"/>
      <c r="D226" s="187"/>
      <c r="E226" s="169"/>
      <c r="F226" s="187"/>
      <c r="G226" s="79"/>
      <c r="H226" s="79"/>
      <c r="I226" s="79"/>
      <c r="J226" s="179"/>
    </row>
    <row r="227" spans="1:10" s="188" customFormat="1" x14ac:dyDescent="0.25">
      <c r="A227" s="185"/>
      <c r="B227" s="179"/>
      <c r="C227" s="184"/>
      <c r="D227" s="187"/>
      <c r="E227" s="169"/>
      <c r="F227" s="187"/>
      <c r="G227" s="79"/>
      <c r="H227" s="79"/>
      <c r="I227" s="79"/>
      <c r="J227" s="179"/>
    </row>
    <row r="228" spans="1:10" s="188" customFormat="1" x14ac:dyDescent="0.25">
      <c r="A228" s="185"/>
      <c r="B228" s="179"/>
      <c r="C228" s="184"/>
      <c r="D228" s="187"/>
      <c r="E228" s="169"/>
      <c r="F228" s="187"/>
      <c r="G228" s="79"/>
      <c r="H228" s="79"/>
      <c r="I228" s="79"/>
      <c r="J228" s="179"/>
    </row>
    <row r="229" spans="1:10" s="188" customFormat="1" x14ac:dyDescent="0.25">
      <c r="A229" s="185"/>
      <c r="B229" s="179"/>
      <c r="C229" s="184"/>
      <c r="D229" s="187"/>
      <c r="E229" s="169"/>
      <c r="F229" s="187"/>
      <c r="G229" s="79"/>
      <c r="H229" s="79"/>
      <c r="I229" s="79"/>
      <c r="J229" s="179"/>
    </row>
    <row r="230" spans="1:10" s="188" customFormat="1" x14ac:dyDescent="0.25">
      <c r="A230" s="185"/>
      <c r="B230" s="179"/>
      <c r="C230" s="184"/>
      <c r="D230" s="187"/>
      <c r="E230" s="169"/>
      <c r="F230" s="187"/>
      <c r="G230" s="79"/>
      <c r="H230" s="79"/>
      <c r="I230" s="79"/>
      <c r="J230" s="179"/>
    </row>
    <row r="231" spans="1:10" s="188" customFormat="1" x14ac:dyDescent="0.25">
      <c r="A231" s="185"/>
      <c r="B231" s="179"/>
      <c r="C231" s="184"/>
      <c r="D231" s="187"/>
      <c r="E231" s="169"/>
      <c r="F231" s="187"/>
      <c r="G231" s="79"/>
      <c r="H231" s="79"/>
      <c r="I231" s="79"/>
      <c r="J231" s="179"/>
    </row>
    <row r="232" spans="1:10" s="188" customFormat="1" x14ac:dyDescent="0.25">
      <c r="A232" s="185"/>
      <c r="B232" s="179"/>
      <c r="C232" s="184"/>
      <c r="D232" s="187"/>
      <c r="E232" s="169"/>
      <c r="F232" s="187"/>
      <c r="G232" s="79"/>
      <c r="H232" s="79"/>
      <c r="I232" s="79"/>
      <c r="J232" s="179"/>
    </row>
    <row r="233" spans="1:10" s="188" customFormat="1" x14ac:dyDescent="0.25">
      <c r="A233" s="185"/>
      <c r="B233" s="179"/>
      <c r="C233" s="184"/>
      <c r="D233" s="187"/>
      <c r="E233" s="169"/>
      <c r="F233" s="187"/>
      <c r="G233" s="79"/>
      <c r="H233" s="79"/>
      <c r="I233" s="79"/>
      <c r="J233" s="179"/>
    </row>
    <row r="234" spans="1:10" s="188" customFormat="1" x14ac:dyDescent="0.25">
      <c r="A234" s="185"/>
      <c r="B234" s="179"/>
      <c r="C234" s="184"/>
      <c r="D234" s="187"/>
      <c r="E234" s="169"/>
      <c r="F234" s="187"/>
      <c r="G234" s="79"/>
      <c r="H234" s="79"/>
      <c r="I234" s="79"/>
      <c r="J234" s="179"/>
    </row>
    <row r="235" spans="1:10" s="188" customFormat="1" x14ac:dyDescent="0.25">
      <c r="A235" s="185"/>
      <c r="B235" s="179"/>
      <c r="C235" s="184"/>
      <c r="D235" s="187"/>
      <c r="E235" s="169"/>
      <c r="F235" s="187"/>
      <c r="G235" s="79"/>
      <c r="H235" s="79"/>
      <c r="I235" s="79"/>
      <c r="J235" s="179"/>
    </row>
    <row r="236" spans="1:10" s="188" customFormat="1" x14ac:dyDescent="0.25">
      <c r="A236" s="185"/>
      <c r="B236" s="179"/>
      <c r="C236" s="184"/>
      <c r="D236" s="187"/>
      <c r="E236" s="169"/>
      <c r="F236" s="187"/>
      <c r="G236" s="79"/>
      <c r="H236" s="79"/>
      <c r="I236" s="79"/>
      <c r="J236" s="179"/>
    </row>
    <row r="237" spans="1:10" s="188" customFormat="1" x14ac:dyDescent="0.25">
      <c r="A237" s="185"/>
      <c r="B237" s="179"/>
      <c r="C237" s="184"/>
      <c r="D237" s="187"/>
      <c r="E237" s="169"/>
      <c r="F237" s="187"/>
      <c r="G237" s="79"/>
      <c r="H237" s="79"/>
      <c r="I237" s="79"/>
      <c r="J237" s="179"/>
    </row>
    <row r="238" spans="1:10" s="188" customFormat="1" x14ac:dyDescent="0.25">
      <c r="A238" s="185"/>
      <c r="B238" s="179"/>
      <c r="C238" s="184"/>
      <c r="D238" s="187"/>
      <c r="E238" s="169"/>
      <c r="F238" s="187"/>
      <c r="G238" s="79"/>
      <c r="H238" s="79"/>
      <c r="I238" s="79"/>
      <c r="J238" s="179"/>
    </row>
    <row r="239" spans="1:10" s="188" customFormat="1" x14ac:dyDescent="0.25">
      <c r="A239" s="185"/>
      <c r="B239" s="179"/>
      <c r="C239" s="184"/>
      <c r="D239" s="187"/>
      <c r="E239" s="169"/>
      <c r="F239" s="187"/>
      <c r="G239" s="79"/>
      <c r="H239" s="79"/>
      <c r="I239" s="79"/>
      <c r="J239" s="179"/>
    </row>
    <row r="240" spans="1:10" s="188" customFormat="1" x14ac:dyDescent="0.25">
      <c r="A240" s="185"/>
      <c r="B240" s="179"/>
      <c r="C240" s="184"/>
      <c r="D240" s="187"/>
      <c r="E240" s="169"/>
      <c r="F240" s="187"/>
      <c r="G240" s="79"/>
      <c r="H240" s="79"/>
      <c r="I240" s="79"/>
      <c r="J240" s="179"/>
    </row>
    <row r="241" spans="1:10" s="188" customFormat="1" x14ac:dyDescent="0.25">
      <c r="A241" s="185"/>
      <c r="B241" s="179"/>
      <c r="C241" s="184"/>
      <c r="D241" s="187"/>
      <c r="E241" s="169"/>
      <c r="F241" s="187"/>
      <c r="G241" s="79"/>
      <c r="H241" s="79"/>
      <c r="I241" s="79"/>
      <c r="J241" s="179"/>
    </row>
    <row r="242" spans="1:10" s="188" customFormat="1" x14ac:dyDescent="0.25">
      <c r="A242" s="185"/>
      <c r="B242" s="179"/>
      <c r="C242" s="184"/>
      <c r="D242" s="187"/>
      <c r="E242" s="169"/>
      <c r="F242" s="187"/>
      <c r="G242" s="79"/>
      <c r="H242" s="79"/>
      <c r="I242" s="79"/>
      <c r="J242" s="179"/>
    </row>
    <row r="243" spans="1:10" s="188" customFormat="1" x14ac:dyDescent="0.25">
      <c r="A243" s="185"/>
      <c r="B243" s="179"/>
      <c r="C243" s="184"/>
      <c r="D243" s="187"/>
      <c r="E243" s="169"/>
      <c r="F243" s="187"/>
      <c r="G243" s="79"/>
      <c r="H243" s="79"/>
      <c r="I243" s="79"/>
      <c r="J243" s="179"/>
    </row>
    <row r="244" spans="1:10" s="188" customFormat="1" x14ac:dyDescent="0.25">
      <c r="A244" s="185"/>
      <c r="B244" s="179"/>
      <c r="C244" s="184"/>
      <c r="D244" s="187"/>
      <c r="E244" s="169"/>
      <c r="F244" s="187"/>
      <c r="G244" s="79"/>
      <c r="H244" s="79"/>
      <c r="I244" s="79"/>
      <c r="J244" s="179"/>
    </row>
    <row r="245" spans="1:10" s="188" customFormat="1" x14ac:dyDescent="0.25">
      <c r="A245" s="185"/>
      <c r="B245" s="179"/>
      <c r="C245" s="184"/>
      <c r="D245" s="187"/>
      <c r="E245" s="169"/>
      <c r="F245" s="187"/>
      <c r="G245" s="79"/>
      <c r="H245" s="79"/>
      <c r="I245" s="79"/>
      <c r="J245" s="179"/>
    </row>
    <row r="246" spans="1:10" s="188" customFormat="1" x14ac:dyDescent="0.25">
      <c r="A246" s="185"/>
      <c r="B246" s="179"/>
      <c r="C246" s="184"/>
      <c r="D246" s="187"/>
      <c r="E246" s="169"/>
      <c r="F246" s="187"/>
      <c r="G246" s="79"/>
      <c r="H246" s="79"/>
      <c r="I246" s="79"/>
      <c r="J246" s="179"/>
    </row>
    <row r="247" spans="1:10" s="188" customFormat="1" x14ac:dyDescent="0.25">
      <c r="A247" s="185"/>
      <c r="B247" s="179"/>
      <c r="C247" s="184"/>
      <c r="D247" s="187"/>
      <c r="E247" s="169"/>
      <c r="F247" s="187"/>
      <c r="G247" s="79"/>
      <c r="H247" s="79"/>
      <c r="I247" s="79"/>
      <c r="J247" s="179"/>
    </row>
    <row r="248" spans="1:10" s="188" customFormat="1" x14ac:dyDescent="0.25">
      <c r="A248" s="185"/>
      <c r="B248" s="179"/>
      <c r="C248" s="184"/>
      <c r="D248" s="187"/>
      <c r="E248" s="169"/>
      <c r="F248" s="187"/>
      <c r="G248" s="79"/>
      <c r="H248" s="79"/>
      <c r="I248" s="79"/>
      <c r="J248" s="179"/>
    </row>
    <row r="249" spans="1:10" s="188" customFormat="1" x14ac:dyDescent="0.25">
      <c r="A249" s="185"/>
      <c r="B249" s="179"/>
      <c r="C249" s="184"/>
      <c r="D249" s="187"/>
      <c r="E249" s="169"/>
      <c r="F249" s="187"/>
      <c r="G249" s="79"/>
      <c r="H249" s="79"/>
      <c r="I249" s="79"/>
      <c r="J249" s="179"/>
    </row>
    <row r="250" spans="1:10" s="188" customFormat="1" x14ac:dyDescent="0.25">
      <c r="A250" s="185"/>
      <c r="B250" s="179"/>
      <c r="C250" s="184"/>
      <c r="D250" s="187"/>
      <c r="E250" s="169"/>
      <c r="F250" s="187"/>
      <c r="G250" s="79"/>
      <c r="H250" s="79"/>
      <c r="I250" s="79"/>
      <c r="J250" s="179"/>
    </row>
    <row r="251" spans="1:10" s="188" customFormat="1" x14ac:dyDescent="0.25">
      <c r="A251" s="185"/>
      <c r="B251" s="179"/>
      <c r="C251" s="184"/>
      <c r="D251" s="187"/>
      <c r="E251" s="169"/>
      <c r="F251" s="187"/>
      <c r="G251" s="79"/>
      <c r="H251" s="79"/>
      <c r="I251" s="79"/>
      <c r="J251" s="179"/>
    </row>
    <row r="252" spans="1:10" s="188" customFormat="1" x14ac:dyDescent="0.25">
      <c r="A252" s="185"/>
      <c r="B252" s="179"/>
      <c r="C252" s="184"/>
      <c r="D252" s="187"/>
      <c r="E252" s="169"/>
      <c r="F252" s="187"/>
      <c r="G252" s="79"/>
      <c r="H252" s="79"/>
      <c r="I252" s="79"/>
      <c r="J252" s="179"/>
    </row>
    <row r="253" spans="1:10" s="188" customFormat="1" x14ac:dyDescent="0.25">
      <c r="A253" s="185"/>
      <c r="B253" s="179"/>
      <c r="C253" s="184"/>
      <c r="D253" s="187"/>
      <c r="E253" s="169"/>
      <c r="F253" s="187"/>
      <c r="G253" s="79"/>
      <c r="H253" s="79"/>
      <c r="I253" s="79"/>
      <c r="J253" s="179"/>
    </row>
    <row r="254" spans="1:10" s="188" customFormat="1" x14ac:dyDescent="0.25">
      <c r="A254" s="185"/>
      <c r="B254" s="179"/>
      <c r="C254" s="184"/>
      <c r="D254" s="187"/>
      <c r="E254" s="169"/>
      <c r="F254" s="187"/>
      <c r="G254" s="79"/>
      <c r="H254" s="79"/>
      <c r="I254" s="79"/>
      <c r="J254" s="179"/>
    </row>
    <row r="255" spans="1:10" s="188" customFormat="1" x14ac:dyDescent="0.25">
      <c r="A255" s="185"/>
      <c r="B255" s="179"/>
      <c r="C255" s="184"/>
      <c r="D255" s="187"/>
      <c r="E255" s="169"/>
      <c r="F255" s="187"/>
      <c r="G255" s="79"/>
      <c r="H255" s="79"/>
      <c r="I255" s="79"/>
      <c r="J255" s="179"/>
    </row>
    <row r="256" spans="1:10" s="188" customFormat="1" x14ac:dyDescent="0.25">
      <c r="A256" s="185"/>
      <c r="B256" s="179"/>
      <c r="C256" s="184"/>
      <c r="D256" s="187"/>
      <c r="E256" s="169"/>
      <c r="F256" s="187"/>
      <c r="G256" s="79"/>
      <c r="H256" s="79"/>
      <c r="I256" s="79"/>
      <c r="J256" s="179"/>
    </row>
    <row r="257" spans="1:10" s="188" customFormat="1" x14ac:dyDescent="0.25">
      <c r="A257" s="185"/>
      <c r="B257" s="179"/>
      <c r="C257" s="184"/>
      <c r="D257" s="187"/>
      <c r="E257" s="169"/>
      <c r="F257" s="187"/>
      <c r="G257" s="79"/>
      <c r="H257" s="79"/>
      <c r="I257" s="79"/>
      <c r="J257" s="179"/>
    </row>
    <row r="258" spans="1:10" s="188" customFormat="1" x14ac:dyDescent="0.25">
      <c r="A258" s="185"/>
      <c r="B258" s="179"/>
      <c r="C258" s="184"/>
      <c r="D258" s="187"/>
      <c r="E258" s="169"/>
      <c r="F258" s="187"/>
      <c r="G258" s="79"/>
      <c r="H258" s="79"/>
      <c r="I258" s="79"/>
      <c r="J258" s="179"/>
    </row>
    <row r="259" spans="1:10" s="188" customFormat="1" x14ac:dyDescent="0.25">
      <c r="A259" s="185"/>
      <c r="B259" s="179"/>
      <c r="C259" s="184"/>
      <c r="D259" s="187"/>
      <c r="E259" s="169"/>
      <c r="F259" s="187"/>
      <c r="G259" s="79"/>
      <c r="H259" s="79"/>
      <c r="I259" s="79"/>
      <c r="J259" s="179"/>
    </row>
    <row r="260" spans="1:10" s="188" customFormat="1" x14ac:dyDescent="0.25">
      <c r="A260" s="185"/>
      <c r="B260" s="179"/>
      <c r="C260" s="184"/>
      <c r="D260" s="187"/>
      <c r="E260" s="169"/>
      <c r="F260" s="187"/>
      <c r="G260" s="79"/>
      <c r="H260" s="79"/>
      <c r="I260" s="79"/>
      <c r="J260" s="179"/>
    </row>
    <row r="261" spans="1:10" s="188" customFormat="1" x14ac:dyDescent="0.25">
      <c r="A261" s="185"/>
      <c r="B261" s="179"/>
      <c r="C261" s="184"/>
      <c r="D261" s="187"/>
      <c r="E261" s="169"/>
      <c r="F261" s="187"/>
      <c r="G261" s="79"/>
      <c r="H261" s="79"/>
      <c r="I261" s="79"/>
      <c r="J261" s="179"/>
    </row>
    <row r="262" spans="1:10" s="188" customFormat="1" x14ac:dyDescent="0.25">
      <c r="A262" s="185"/>
      <c r="B262" s="179"/>
      <c r="C262" s="184"/>
      <c r="D262" s="187"/>
      <c r="E262" s="169"/>
      <c r="F262" s="187"/>
      <c r="G262" s="79"/>
      <c r="H262" s="79"/>
      <c r="I262" s="79"/>
      <c r="J262" s="179"/>
    </row>
    <row r="263" spans="1:10" s="188" customFormat="1" x14ac:dyDescent="0.25">
      <c r="A263" s="185"/>
      <c r="B263" s="179"/>
      <c r="C263" s="184"/>
      <c r="D263" s="187"/>
      <c r="E263" s="169"/>
      <c r="F263" s="187"/>
      <c r="G263" s="79"/>
      <c r="H263" s="79"/>
      <c r="I263" s="79"/>
      <c r="J263" s="179"/>
    </row>
    <row r="264" spans="1:10" s="188" customFormat="1" x14ac:dyDescent="0.25">
      <c r="A264" s="185"/>
      <c r="B264" s="179"/>
      <c r="C264" s="184"/>
      <c r="D264" s="187"/>
      <c r="E264" s="169"/>
      <c r="F264" s="187"/>
      <c r="G264" s="79"/>
      <c r="H264" s="79"/>
      <c r="I264" s="79"/>
      <c r="J264" s="179"/>
    </row>
    <row r="265" spans="1:10" s="188" customFormat="1" x14ac:dyDescent="0.25">
      <c r="A265" s="185"/>
      <c r="B265" s="179"/>
      <c r="C265" s="184"/>
      <c r="D265" s="187"/>
      <c r="E265" s="169"/>
      <c r="F265" s="187"/>
      <c r="G265" s="79"/>
      <c r="H265" s="79"/>
      <c r="I265" s="79"/>
      <c r="J265" s="179"/>
    </row>
    <row r="266" spans="1:10" s="188" customFormat="1" x14ac:dyDescent="0.25">
      <c r="A266" s="185"/>
      <c r="B266" s="179"/>
      <c r="C266" s="184"/>
      <c r="D266" s="187"/>
      <c r="E266" s="169"/>
      <c r="F266" s="187"/>
      <c r="G266" s="79"/>
      <c r="H266" s="79"/>
      <c r="I266" s="79"/>
      <c r="J266" s="179"/>
    </row>
    <row r="267" spans="1:10" s="188" customFormat="1" x14ac:dyDescent="0.25">
      <c r="A267" s="185"/>
      <c r="B267" s="179"/>
      <c r="C267" s="184"/>
      <c r="D267" s="187"/>
      <c r="E267" s="169"/>
      <c r="F267" s="187"/>
      <c r="G267" s="79"/>
      <c r="H267" s="79"/>
      <c r="I267" s="79"/>
      <c r="J267" s="179"/>
    </row>
    <row r="268" spans="1:10" s="188" customFormat="1" x14ac:dyDescent="0.25">
      <c r="A268" s="185"/>
      <c r="B268" s="179"/>
      <c r="C268" s="184"/>
      <c r="D268" s="187"/>
      <c r="E268" s="169"/>
      <c r="F268" s="187"/>
      <c r="G268" s="79"/>
      <c r="H268" s="79"/>
      <c r="I268" s="79"/>
      <c r="J268" s="179"/>
    </row>
    <row r="269" spans="1:10" s="188" customFormat="1" x14ac:dyDescent="0.25">
      <c r="A269" s="185"/>
      <c r="B269" s="179"/>
      <c r="C269" s="184"/>
      <c r="D269" s="187"/>
      <c r="E269" s="169"/>
      <c r="F269" s="187"/>
      <c r="G269" s="79"/>
      <c r="H269" s="79"/>
      <c r="I269" s="79"/>
      <c r="J269" s="179"/>
    </row>
    <row r="270" spans="1:10" s="188" customFormat="1" x14ac:dyDescent="0.25">
      <c r="A270" s="185"/>
      <c r="B270" s="179"/>
      <c r="C270" s="184"/>
      <c r="D270" s="187"/>
      <c r="E270" s="169"/>
      <c r="F270" s="187"/>
      <c r="G270" s="79"/>
      <c r="H270" s="79"/>
      <c r="I270" s="79"/>
      <c r="J270" s="179"/>
    </row>
    <row r="271" spans="1:10" s="188" customFormat="1" x14ac:dyDescent="0.25">
      <c r="A271" s="185"/>
      <c r="B271" s="179"/>
      <c r="C271" s="184"/>
      <c r="D271" s="187"/>
      <c r="E271" s="169"/>
      <c r="F271" s="187"/>
      <c r="G271" s="79"/>
      <c r="H271" s="79"/>
      <c r="I271" s="79"/>
      <c r="J271" s="179"/>
    </row>
    <row r="272" spans="1:10" s="188" customFormat="1" x14ac:dyDescent="0.25">
      <c r="A272" s="185"/>
      <c r="B272" s="179"/>
      <c r="C272" s="184"/>
      <c r="D272" s="187"/>
      <c r="E272" s="169"/>
      <c r="F272" s="187"/>
      <c r="G272" s="79"/>
      <c r="H272" s="79"/>
      <c r="I272" s="79"/>
      <c r="J272" s="179"/>
    </row>
    <row r="273" spans="1:10" s="188" customFormat="1" x14ac:dyDescent="0.25">
      <c r="A273" s="185"/>
      <c r="B273" s="179"/>
      <c r="C273" s="184"/>
      <c r="D273" s="187"/>
      <c r="E273" s="169"/>
      <c r="F273" s="187"/>
      <c r="G273" s="79"/>
      <c r="H273" s="79"/>
      <c r="I273" s="79"/>
      <c r="J273" s="179"/>
    </row>
    <row r="274" spans="1:10" s="188" customFormat="1" x14ac:dyDescent="0.25">
      <c r="A274" s="185"/>
      <c r="B274" s="179"/>
      <c r="C274" s="184"/>
      <c r="D274" s="187"/>
      <c r="E274" s="169"/>
      <c r="F274" s="187"/>
      <c r="G274" s="79"/>
      <c r="H274" s="79"/>
      <c r="I274" s="79"/>
      <c r="J274" s="179"/>
    </row>
    <row r="275" spans="1:10" s="188" customFormat="1" x14ac:dyDescent="0.25">
      <c r="A275" s="185"/>
      <c r="B275" s="179"/>
      <c r="C275" s="184"/>
      <c r="D275" s="187"/>
      <c r="E275" s="169"/>
      <c r="F275" s="187"/>
      <c r="G275" s="79"/>
      <c r="H275" s="79"/>
      <c r="I275" s="79"/>
      <c r="J275" s="179"/>
    </row>
    <row r="276" spans="1:10" s="188" customFormat="1" x14ac:dyDescent="0.25">
      <c r="A276" s="185"/>
      <c r="B276" s="179"/>
      <c r="C276" s="184"/>
      <c r="D276" s="187"/>
      <c r="E276" s="169"/>
      <c r="F276" s="187"/>
      <c r="G276" s="79"/>
      <c r="H276" s="79"/>
      <c r="I276" s="79"/>
      <c r="J276" s="179"/>
    </row>
    <row r="277" spans="1:10" s="188" customFormat="1" x14ac:dyDescent="0.25">
      <c r="A277" s="185"/>
      <c r="B277" s="179"/>
      <c r="C277" s="184"/>
      <c r="D277" s="187"/>
      <c r="E277" s="169"/>
      <c r="F277" s="187"/>
      <c r="G277" s="79"/>
      <c r="H277" s="79"/>
      <c r="I277" s="79"/>
      <c r="J277" s="179"/>
    </row>
    <row r="278" spans="1:10" s="188" customFormat="1" x14ac:dyDescent="0.25">
      <c r="A278" s="185"/>
      <c r="B278" s="179"/>
      <c r="C278" s="184"/>
      <c r="D278" s="187"/>
      <c r="E278" s="169"/>
      <c r="F278" s="187"/>
      <c r="G278" s="79"/>
      <c r="H278" s="79"/>
      <c r="I278" s="79"/>
      <c r="J278" s="179"/>
    </row>
    <row r="279" spans="1:10" s="188" customFormat="1" x14ac:dyDescent="0.25">
      <c r="A279" s="185"/>
      <c r="B279" s="179"/>
      <c r="C279" s="184"/>
      <c r="D279" s="187"/>
      <c r="E279" s="169"/>
      <c r="F279" s="187"/>
      <c r="G279" s="79"/>
      <c r="H279" s="79"/>
      <c r="I279" s="79"/>
      <c r="J279" s="179"/>
    </row>
    <row r="280" spans="1:10" s="188" customFormat="1" x14ac:dyDescent="0.25">
      <c r="A280" s="185"/>
      <c r="B280" s="179"/>
      <c r="C280" s="184"/>
      <c r="D280" s="187"/>
      <c r="E280" s="169"/>
      <c r="F280" s="187"/>
      <c r="G280" s="79"/>
      <c r="H280" s="79"/>
      <c r="I280" s="79"/>
      <c r="J280" s="179"/>
    </row>
    <row r="281" spans="1:10" s="188" customFormat="1" x14ac:dyDescent="0.25">
      <c r="A281" s="185"/>
      <c r="B281" s="179"/>
      <c r="C281" s="184"/>
      <c r="D281" s="187"/>
      <c r="E281" s="169"/>
      <c r="F281" s="187"/>
      <c r="G281" s="79"/>
      <c r="H281" s="79"/>
      <c r="I281" s="79"/>
      <c r="J281" s="179"/>
    </row>
    <row r="282" spans="1:10" s="188" customFormat="1" x14ac:dyDescent="0.25">
      <c r="A282" s="185"/>
      <c r="B282" s="179"/>
      <c r="C282" s="184"/>
      <c r="D282" s="187"/>
      <c r="E282" s="169"/>
      <c r="F282" s="187"/>
      <c r="G282" s="79"/>
      <c r="H282" s="79"/>
      <c r="I282" s="79"/>
      <c r="J282" s="179"/>
    </row>
    <row r="283" spans="1:10" s="188" customFormat="1" x14ac:dyDescent="0.25">
      <c r="A283" s="185"/>
      <c r="B283" s="179"/>
      <c r="C283" s="184"/>
      <c r="D283" s="187"/>
      <c r="E283" s="169"/>
      <c r="F283" s="187"/>
      <c r="G283" s="79"/>
      <c r="H283" s="79"/>
      <c r="I283" s="79"/>
      <c r="J283" s="179"/>
    </row>
    <row r="284" spans="1:10" s="188" customFormat="1" x14ac:dyDescent="0.25">
      <c r="A284" s="185"/>
      <c r="B284" s="179"/>
      <c r="C284" s="184"/>
      <c r="D284" s="187"/>
      <c r="E284" s="169"/>
      <c r="F284" s="187"/>
      <c r="G284" s="79"/>
      <c r="H284" s="79"/>
      <c r="I284" s="79"/>
      <c r="J284" s="179"/>
    </row>
    <row r="285" spans="1:10" s="188" customFormat="1" x14ac:dyDescent="0.25">
      <c r="A285" s="185"/>
      <c r="B285" s="179"/>
      <c r="C285" s="184"/>
      <c r="D285" s="187"/>
      <c r="E285" s="169"/>
      <c r="F285" s="187"/>
      <c r="G285" s="79"/>
      <c r="H285" s="79"/>
      <c r="I285" s="79"/>
      <c r="J285" s="179"/>
    </row>
    <row r="286" spans="1:10" s="188" customFormat="1" x14ac:dyDescent="0.25">
      <c r="A286" s="185"/>
      <c r="B286" s="179"/>
      <c r="C286" s="184"/>
      <c r="D286" s="187"/>
      <c r="E286" s="169"/>
      <c r="F286" s="187"/>
      <c r="G286" s="79"/>
      <c r="H286" s="79"/>
      <c r="I286" s="79"/>
      <c r="J286" s="179"/>
    </row>
    <row r="287" spans="1:10" s="188" customFormat="1" x14ac:dyDescent="0.25">
      <c r="A287" s="185"/>
      <c r="B287" s="179"/>
      <c r="C287" s="184"/>
      <c r="D287" s="187"/>
      <c r="E287" s="169"/>
      <c r="F287" s="187"/>
      <c r="G287" s="79"/>
      <c r="H287" s="79"/>
      <c r="I287" s="79"/>
      <c r="J287" s="179"/>
    </row>
    <row r="288" spans="1:10" s="188" customFormat="1" x14ac:dyDescent="0.25">
      <c r="A288" s="185"/>
      <c r="B288" s="179"/>
      <c r="C288" s="184"/>
      <c r="D288" s="187"/>
      <c r="E288" s="169"/>
      <c r="F288" s="187"/>
      <c r="G288" s="79"/>
      <c r="H288" s="79"/>
      <c r="I288" s="79"/>
      <c r="J288" s="179"/>
    </row>
    <row r="289" spans="1:10" s="188" customFormat="1" x14ac:dyDescent="0.25">
      <c r="A289" s="185"/>
      <c r="B289" s="179"/>
      <c r="C289" s="184"/>
      <c r="D289" s="187"/>
      <c r="E289" s="169"/>
      <c r="F289" s="187"/>
      <c r="G289" s="79"/>
      <c r="H289" s="79"/>
      <c r="I289" s="79"/>
      <c r="J289" s="179"/>
    </row>
    <row r="290" spans="1:10" s="188" customFormat="1" x14ac:dyDescent="0.25">
      <c r="A290" s="185"/>
      <c r="B290" s="179"/>
      <c r="C290" s="184"/>
      <c r="D290" s="187"/>
      <c r="E290" s="169"/>
      <c r="F290" s="187"/>
      <c r="G290" s="79"/>
      <c r="H290" s="79"/>
      <c r="I290" s="79"/>
      <c r="J290" s="179"/>
    </row>
    <row r="291" spans="1:10" s="188" customFormat="1" x14ac:dyDescent="0.25">
      <c r="A291" s="185"/>
      <c r="B291" s="179"/>
      <c r="C291" s="184"/>
      <c r="D291" s="187"/>
      <c r="E291" s="169"/>
      <c r="F291" s="187"/>
      <c r="G291" s="79"/>
      <c r="H291" s="79"/>
      <c r="I291" s="79"/>
      <c r="J291" s="179"/>
    </row>
    <row r="292" spans="1:10" s="188" customFormat="1" x14ac:dyDescent="0.25">
      <c r="A292" s="185"/>
      <c r="B292" s="179"/>
      <c r="C292" s="184"/>
      <c r="D292" s="187"/>
      <c r="E292" s="169"/>
      <c r="F292" s="187"/>
      <c r="G292" s="79"/>
      <c r="H292" s="79"/>
      <c r="I292" s="79"/>
      <c r="J292" s="179"/>
    </row>
    <row r="293" spans="1:10" s="188" customFormat="1" x14ac:dyDescent="0.25">
      <c r="A293" s="185"/>
      <c r="B293" s="179"/>
      <c r="C293" s="184"/>
      <c r="D293" s="187"/>
      <c r="E293" s="169"/>
      <c r="F293" s="187"/>
      <c r="G293" s="79"/>
      <c r="H293" s="79"/>
      <c r="I293" s="79"/>
      <c r="J293" s="179"/>
    </row>
    <row r="294" spans="1:10" s="188" customFormat="1" x14ac:dyDescent="0.25">
      <c r="A294" s="185"/>
      <c r="B294" s="179"/>
      <c r="C294" s="184"/>
      <c r="D294" s="187"/>
      <c r="E294" s="169"/>
      <c r="F294" s="187"/>
      <c r="G294" s="79"/>
      <c r="H294" s="79"/>
      <c r="I294" s="79"/>
      <c r="J294" s="179"/>
    </row>
    <row r="295" spans="1:10" s="188" customFormat="1" x14ac:dyDescent="0.25">
      <c r="A295" s="185"/>
      <c r="B295" s="179"/>
      <c r="C295" s="184"/>
      <c r="D295" s="187"/>
      <c r="E295" s="169"/>
      <c r="F295" s="187"/>
      <c r="G295" s="79"/>
      <c r="H295" s="79"/>
      <c r="I295" s="79"/>
      <c r="J295" s="179"/>
    </row>
    <row r="296" spans="1:10" s="188" customFormat="1" x14ac:dyDescent="0.25">
      <c r="A296" s="185"/>
      <c r="B296" s="179"/>
      <c r="C296" s="184"/>
      <c r="D296" s="187"/>
      <c r="E296" s="169"/>
      <c r="F296" s="187"/>
      <c r="G296" s="79"/>
      <c r="H296" s="79"/>
      <c r="I296" s="79"/>
      <c r="J296" s="179"/>
    </row>
    <row r="297" spans="1:10" s="188" customFormat="1" x14ac:dyDescent="0.25">
      <c r="A297" s="185"/>
      <c r="B297" s="179"/>
      <c r="C297" s="184"/>
      <c r="D297" s="187"/>
      <c r="E297" s="169"/>
      <c r="F297" s="187"/>
      <c r="G297" s="79"/>
      <c r="H297" s="79"/>
      <c r="I297" s="79"/>
      <c r="J297" s="179"/>
    </row>
    <row r="298" spans="1:10" s="188" customFormat="1" x14ac:dyDescent="0.25">
      <c r="A298" s="185"/>
      <c r="B298" s="179"/>
      <c r="C298" s="184"/>
      <c r="D298" s="187"/>
      <c r="E298" s="169"/>
      <c r="F298" s="187"/>
      <c r="G298" s="79"/>
      <c r="H298" s="79"/>
      <c r="I298" s="79"/>
      <c r="J298" s="179"/>
    </row>
    <row r="299" spans="1:10" s="188" customFormat="1" x14ac:dyDescent="0.25">
      <c r="A299" s="185"/>
      <c r="B299" s="179"/>
      <c r="C299" s="184"/>
      <c r="D299" s="187"/>
      <c r="E299" s="169"/>
      <c r="F299" s="187"/>
      <c r="G299" s="79"/>
      <c r="H299" s="79"/>
      <c r="I299" s="79"/>
      <c r="J299" s="179"/>
    </row>
    <row r="300" spans="1:10" s="188" customFormat="1" x14ac:dyDescent="0.25">
      <c r="A300" s="185"/>
      <c r="B300" s="179"/>
      <c r="C300" s="184"/>
      <c r="D300" s="187"/>
      <c r="E300" s="169"/>
      <c r="F300" s="187"/>
      <c r="G300" s="79"/>
      <c r="H300" s="79"/>
      <c r="I300" s="79"/>
      <c r="J300" s="179"/>
    </row>
    <row r="301" spans="1:10" s="188" customFormat="1" x14ac:dyDescent="0.25">
      <c r="A301" s="185"/>
      <c r="B301" s="179"/>
      <c r="C301" s="184"/>
      <c r="D301" s="187"/>
      <c r="E301" s="169"/>
      <c r="F301" s="187"/>
      <c r="G301" s="79"/>
      <c r="H301" s="79"/>
      <c r="I301" s="79"/>
      <c r="J301" s="179"/>
    </row>
    <row r="302" spans="1:10" s="188" customFormat="1" x14ac:dyDescent="0.25">
      <c r="A302" s="185"/>
      <c r="B302" s="179"/>
      <c r="C302" s="184"/>
      <c r="D302" s="187"/>
      <c r="E302" s="169"/>
      <c r="F302" s="187"/>
      <c r="G302" s="79"/>
      <c r="H302" s="79"/>
      <c r="I302" s="79"/>
      <c r="J302" s="179"/>
    </row>
    <row r="303" spans="1:10" s="188" customFormat="1" x14ac:dyDescent="0.25">
      <c r="A303" s="185"/>
      <c r="B303" s="179"/>
      <c r="C303" s="184"/>
      <c r="D303" s="187"/>
      <c r="E303" s="169"/>
      <c r="F303" s="187"/>
      <c r="G303" s="79"/>
      <c r="H303" s="79"/>
      <c r="I303" s="79"/>
      <c r="J303" s="179"/>
    </row>
    <row r="304" spans="1:10" s="188" customFormat="1" x14ac:dyDescent="0.25">
      <c r="A304" s="185"/>
      <c r="B304" s="179"/>
      <c r="C304" s="184"/>
      <c r="D304" s="187"/>
      <c r="E304" s="169"/>
      <c r="F304" s="187"/>
      <c r="G304" s="79"/>
      <c r="H304" s="79"/>
      <c r="I304" s="79"/>
      <c r="J304" s="179"/>
    </row>
    <row r="305" spans="1:10" s="188" customFormat="1" x14ac:dyDescent="0.25">
      <c r="A305" s="185"/>
      <c r="B305" s="179"/>
      <c r="C305" s="184"/>
      <c r="D305" s="187"/>
      <c r="E305" s="169"/>
      <c r="F305" s="187"/>
      <c r="G305" s="79"/>
      <c r="H305" s="79"/>
      <c r="I305" s="79"/>
      <c r="J305" s="179"/>
    </row>
    <row r="306" spans="1:10" s="188" customFormat="1" x14ac:dyDescent="0.25">
      <c r="A306" s="185"/>
      <c r="B306" s="179"/>
      <c r="C306" s="184"/>
      <c r="D306" s="187"/>
      <c r="E306" s="169"/>
      <c r="F306" s="187"/>
      <c r="G306" s="79"/>
      <c r="H306" s="79"/>
      <c r="I306" s="79"/>
      <c r="J306" s="179"/>
    </row>
    <row r="307" spans="1:10" s="188" customFormat="1" x14ac:dyDescent="0.25">
      <c r="A307" s="185"/>
      <c r="B307" s="179"/>
      <c r="C307" s="184"/>
      <c r="D307" s="187"/>
      <c r="E307" s="169"/>
      <c r="F307" s="187"/>
      <c r="G307" s="79"/>
      <c r="H307" s="79"/>
      <c r="I307" s="79"/>
      <c r="J307" s="179"/>
    </row>
    <row r="308" spans="1:10" s="188" customFormat="1" x14ac:dyDescent="0.25">
      <c r="A308" s="185"/>
      <c r="B308" s="179"/>
      <c r="C308" s="184"/>
      <c r="D308" s="187"/>
      <c r="E308" s="169"/>
      <c r="F308" s="187"/>
      <c r="G308" s="79"/>
      <c r="H308" s="79"/>
      <c r="I308" s="79"/>
      <c r="J308" s="179"/>
    </row>
    <row r="309" spans="1:10" s="188" customFormat="1" x14ac:dyDescent="0.25">
      <c r="A309" s="185"/>
      <c r="B309" s="179"/>
      <c r="C309" s="184"/>
      <c r="D309" s="187"/>
      <c r="E309" s="169"/>
      <c r="F309" s="187"/>
      <c r="G309" s="79"/>
      <c r="H309" s="79"/>
      <c r="I309" s="79"/>
      <c r="J309" s="179"/>
    </row>
    <row r="310" spans="1:10" s="188" customFormat="1" x14ac:dyDescent="0.25">
      <c r="A310" s="185"/>
      <c r="B310" s="179"/>
      <c r="C310" s="184"/>
      <c r="D310" s="187"/>
      <c r="E310" s="169"/>
      <c r="F310" s="187"/>
      <c r="G310" s="79"/>
      <c r="H310" s="79"/>
      <c r="I310" s="79"/>
      <c r="J310" s="179"/>
    </row>
    <row r="311" spans="1:10" s="188" customFormat="1" x14ac:dyDescent="0.25">
      <c r="A311" s="185"/>
      <c r="B311" s="179"/>
      <c r="C311" s="184"/>
      <c r="D311" s="187"/>
      <c r="E311" s="169"/>
      <c r="F311" s="187"/>
      <c r="G311" s="79"/>
      <c r="H311" s="79"/>
      <c r="I311" s="79"/>
      <c r="J311" s="179"/>
    </row>
    <row r="312" spans="1:10" s="188" customFormat="1" x14ac:dyDescent="0.25">
      <c r="A312" s="185"/>
      <c r="B312" s="179"/>
      <c r="C312" s="184"/>
      <c r="D312" s="187"/>
      <c r="E312" s="169"/>
      <c r="F312" s="187"/>
      <c r="G312" s="79"/>
      <c r="H312" s="79"/>
      <c r="I312" s="79"/>
      <c r="J312" s="179"/>
    </row>
    <row r="313" spans="1:10" s="188" customFormat="1" x14ac:dyDescent="0.25">
      <c r="A313" s="185"/>
      <c r="B313" s="179"/>
      <c r="C313" s="184"/>
      <c r="D313" s="187"/>
      <c r="E313" s="169"/>
      <c r="F313" s="187"/>
      <c r="G313" s="79"/>
      <c r="H313" s="79"/>
      <c r="I313" s="79"/>
      <c r="J313" s="179"/>
    </row>
    <row r="314" spans="1:10" s="188" customFormat="1" x14ac:dyDescent="0.25">
      <c r="A314" s="185"/>
      <c r="B314" s="179"/>
      <c r="C314" s="184"/>
      <c r="D314" s="187"/>
      <c r="E314" s="169"/>
      <c r="F314" s="187"/>
      <c r="G314" s="79"/>
      <c r="H314" s="79"/>
      <c r="I314" s="79"/>
      <c r="J314" s="179"/>
    </row>
    <row r="315" spans="1:10" s="188" customFormat="1" x14ac:dyDescent="0.25">
      <c r="A315" s="185"/>
      <c r="B315" s="179"/>
      <c r="C315" s="184"/>
      <c r="D315" s="187"/>
      <c r="E315" s="169"/>
      <c r="F315" s="187"/>
      <c r="G315" s="79"/>
      <c r="H315" s="79"/>
      <c r="I315" s="79"/>
      <c r="J315" s="179"/>
    </row>
    <row r="316" spans="1:10" s="188" customFormat="1" x14ac:dyDescent="0.25">
      <c r="A316" s="185"/>
      <c r="B316" s="179"/>
      <c r="C316" s="184"/>
      <c r="D316" s="187"/>
      <c r="E316" s="169"/>
      <c r="F316" s="187"/>
      <c r="G316" s="79"/>
      <c r="H316" s="79"/>
      <c r="I316" s="79"/>
      <c r="J316" s="179"/>
    </row>
    <row r="317" spans="1:10" s="188" customFormat="1" x14ac:dyDescent="0.25">
      <c r="A317" s="185"/>
      <c r="B317" s="179"/>
      <c r="C317" s="184"/>
      <c r="D317" s="187"/>
      <c r="E317" s="169"/>
      <c r="F317" s="187"/>
      <c r="G317" s="79"/>
      <c r="H317" s="79"/>
      <c r="I317" s="79"/>
      <c r="J317" s="179"/>
    </row>
    <row r="318" spans="1:10" s="188" customFormat="1" x14ac:dyDescent="0.25">
      <c r="A318" s="185"/>
      <c r="B318" s="179"/>
      <c r="C318" s="184"/>
      <c r="D318" s="187"/>
      <c r="E318" s="169"/>
      <c r="F318" s="187"/>
      <c r="G318" s="79"/>
      <c r="H318" s="79"/>
      <c r="I318" s="79"/>
      <c r="J318" s="179"/>
    </row>
    <row r="319" spans="1:10" s="188" customFormat="1" x14ac:dyDescent="0.25">
      <c r="A319" s="185"/>
      <c r="B319" s="179"/>
      <c r="C319" s="184"/>
      <c r="D319" s="187"/>
      <c r="E319" s="169"/>
      <c r="F319" s="187"/>
      <c r="G319" s="79"/>
      <c r="H319" s="79"/>
      <c r="I319" s="79"/>
      <c r="J319" s="179"/>
    </row>
    <row r="320" spans="1:10" s="188" customFormat="1" x14ac:dyDescent="0.25">
      <c r="A320" s="185"/>
      <c r="B320" s="179"/>
      <c r="C320" s="184"/>
      <c r="D320" s="187"/>
      <c r="E320" s="169"/>
      <c r="F320" s="187"/>
      <c r="G320" s="79"/>
      <c r="H320" s="79"/>
      <c r="I320" s="79"/>
      <c r="J320" s="179"/>
    </row>
    <row r="321" spans="1:10" s="188" customFormat="1" x14ac:dyDescent="0.25">
      <c r="A321" s="185"/>
      <c r="B321" s="179"/>
      <c r="C321" s="184"/>
      <c r="D321" s="187"/>
      <c r="E321" s="169"/>
      <c r="F321" s="187"/>
      <c r="G321" s="79"/>
      <c r="H321" s="79"/>
      <c r="I321" s="79"/>
      <c r="J321" s="179"/>
    </row>
    <row r="322" spans="1:10" s="188" customFormat="1" x14ac:dyDescent="0.25">
      <c r="A322" s="185"/>
      <c r="B322" s="179"/>
      <c r="C322" s="184"/>
      <c r="D322" s="187"/>
      <c r="E322" s="169"/>
      <c r="F322" s="187"/>
      <c r="G322" s="79"/>
      <c r="H322" s="79"/>
      <c r="I322" s="79"/>
      <c r="J322" s="179"/>
    </row>
    <row r="323" spans="1:10" s="188" customFormat="1" x14ac:dyDescent="0.25">
      <c r="A323" s="185"/>
      <c r="B323" s="179"/>
      <c r="C323" s="184"/>
      <c r="D323" s="187"/>
      <c r="E323" s="169"/>
      <c r="F323" s="187"/>
      <c r="G323" s="79"/>
      <c r="H323" s="79"/>
      <c r="I323" s="79"/>
      <c r="J323" s="179"/>
    </row>
    <row r="324" spans="1:10" s="188" customFormat="1" x14ac:dyDescent="0.25">
      <c r="A324" s="185"/>
      <c r="B324" s="179"/>
      <c r="C324" s="184"/>
      <c r="D324" s="187"/>
      <c r="E324" s="169"/>
      <c r="F324" s="187"/>
      <c r="G324" s="79"/>
      <c r="H324" s="79"/>
      <c r="I324" s="79"/>
      <c r="J324" s="179"/>
    </row>
    <row r="325" spans="1:10" s="188" customFormat="1" x14ac:dyDescent="0.25">
      <c r="A325" s="185"/>
      <c r="B325" s="179"/>
      <c r="C325" s="184"/>
      <c r="D325" s="187"/>
      <c r="E325" s="169"/>
      <c r="F325" s="187"/>
      <c r="G325" s="79"/>
      <c r="H325" s="79"/>
      <c r="I325" s="79"/>
      <c r="J325" s="179"/>
    </row>
    <row r="326" spans="1:10" s="188" customFormat="1" x14ac:dyDescent="0.25">
      <c r="A326" s="185"/>
      <c r="B326" s="179"/>
      <c r="C326" s="184"/>
      <c r="D326" s="187"/>
      <c r="E326" s="169"/>
      <c r="F326" s="187"/>
      <c r="G326" s="79"/>
      <c r="H326" s="79"/>
      <c r="I326" s="79"/>
      <c r="J326" s="179"/>
    </row>
    <row r="327" spans="1:10" s="188" customFormat="1" x14ac:dyDescent="0.25">
      <c r="A327" s="185"/>
      <c r="B327" s="179"/>
      <c r="C327" s="184"/>
      <c r="D327" s="187"/>
      <c r="E327" s="169"/>
      <c r="F327" s="187"/>
      <c r="G327" s="79"/>
      <c r="H327" s="79"/>
      <c r="I327" s="79"/>
      <c r="J327" s="179"/>
    </row>
    <row r="328" spans="1:10" s="188" customFormat="1" x14ac:dyDescent="0.25">
      <c r="A328" s="185"/>
      <c r="B328" s="179"/>
      <c r="C328" s="184"/>
      <c r="D328" s="187"/>
      <c r="E328" s="169"/>
      <c r="F328" s="187"/>
      <c r="G328" s="79"/>
      <c r="H328" s="79"/>
      <c r="I328" s="79"/>
      <c r="J328" s="179"/>
    </row>
    <row r="329" spans="1:10" s="188" customFormat="1" x14ac:dyDescent="0.25">
      <c r="A329" s="185"/>
      <c r="B329" s="179"/>
      <c r="C329" s="184"/>
      <c r="D329" s="187"/>
      <c r="E329" s="169"/>
      <c r="F329" s="187"/>
      <c r="G329" s="79"/>
      <c r="H329" s="79"/>
      <c r="I329" s="79"/>
      <c r="J329" s="179"/>
    </row>
    <row r="330" spans="1:10" s="188" customFormat="1" x14ac:dyDescent="0.25">
      <c r="A330" s="185"/>
      <c r="B330" s="179"/>
      <c r="C330" s="184"/>
      <c r="D330" s="187"/>
      <c r="E330" s="169"/>
      <c r="F330" s="187"/>
      <c r="G330" s="79"/>
      <c r="H330" s="79"/>
      <c r="I330" s="79"/>
      <c r="J330" s="179"/>
    </row>
    <row r="331" spans="1:10" s="188" customFormat="1" x14ac:dyDescent="0.25">
      <c r="A331" s="185"/>
      <c r="B331" s="179"/>
      <c r="C331" s="184"/>
      <c r="D331" s="187"/>
      <c r="E331" s="169"/>
      <c r="F331" s="187"/>
      <c r="G331" s="79"/>
      <c r="H331" s="79"/>
      <c r="I331" s="79"/>
      <c r="J331" s="179"/>
    </row>
    <row r="332" spans="1:10" s="188" customFormat="1" x14ac:dyDescent="0.25">
      <c r="A332" s="185"/>
      <c r="B332" s="179"/>
      <c r="C332" s="184"/>
      <c r="D332" s="187"/>
      <c r="E332" s="169"/>
      <c r="F332" s="187"/>
      <c r="G332" s="79"/>
      <c r="H332" s="79"/>
      <c r="I332" s="79"/>
      <c r="J332" s="179"/>
    </row>
    <row r="333" spans="1:10" s="188" customFormat="1" x14ac:dyDescent="0.25">
      <c r="A333" s="185"/>
      <c r="B333" s="179"/>
      <c r="C333" s="184"/>
      <c r="D333" s="187"/>
      <c r="E333" s="169"/>
      <c r="F333" s="187"/>
      <c r="G333" s="79"/>
      <c r="H333" s="79"/>
      <c r="I333" s="79"/>
      <c r="J333" s="179"/>
    </row>
    <row r="334" spans="1:10" s="188" customFormat="1" x14ac:dyDescent="0.25">
      <c r="A334" s="185"/>
      <c r="B334" s="179"/>
      <c r="C334" s="184"/>
      <c r="D334" s="187"/>
      <c r="E334" s="169"/>
      <c r="F334" s="187"/>
      <c r="G334" s="79"/>
      <c r="H334" s="79"/>
      <c r="I334" s="79"/>
      <c r="J334" s="179"/>
    </row>
    <row r="335" spans="1:10" s="188" customFormat="1" x14ac:dyDescent="0.25">
      <c r="A335" s="185"/>
      <c r="B335" s="179"/>
      <c r="C335" s="184"/>
      <c r="D335" s="187"/>
      <c r="E335" s="169"/>
      <c r="F335" s="187"/>
      <c r="G335" s="79"/>
      <c r="H335" s="79"/>
      <c r="I335" s="79"/>
      <c r="J335" s="179"/>
    </row>
    <row r="336" spans="1:10" s="188" customFormat="1" x14ac:dyDescent="0.25">
      <c r="A336" s="185"/>
      <c r="B336" s="179"/>
      <c r="C336" s="184"/>
      <c r="D336" s="187"/>
      <c r="E336" s="169"/>
      <c r="F336" s="187"/>
      <c r="G336" s="79"/>
      <c r="H336" s="79"/>
      <c r="I336" s="79"/>
      <c r="J336" s="179"/>
    </row>
    <row r="337" spans="1:10" s="188" customFormat="1" x14ac:dyDescent="0.25">
      <c r="A337" s="185"/>
      <c r="B337" s="179"/>
      <c r="C337" s="184"/>
      <c r="D337" s="187"/>
      <c r="E337" s="169"/>
      <c r="F337" s="187"/>
      <c r="G337" s="79"/>
      <c r="H337" s="79"/>
      <c r="I337" s="79"/>
      <c r="J337" s="179"/>
    </row>
    <row r="338" spans="1:10" s="188" customFormat="1" x14ac:dyDescent="0.25">
      <c r="A338" s="185"/>
      <c r="B338" s="179"/>
      <c r="C338" s="184"/>
      <c r="D338" s="187"/>
      <c r="E338" s="169"/>
      <c r="F338" s="187"/>
      <c r="G338" s="79"/>
      <c r="H338" s="79"/>
      <c r="I338" s="79"/>
      <c r="J338" s="179"/>
    </row>
    <row r="339" spans="1:10" s="188" customFormat="1" x14ac:dyDescent="0.25">
      <c r="A339" s="185"/>
      <c r="B339" s="179"/>
      <c r="C339" s="184"/>
      <c r="D339" s="187"/>
      <c r="E339" s="169"/>
      <c r="F339" s="187"/>
      <c r="G339" s="79"/>
      <c r="H339" s="79"/>
      <c r="I339" s="79"/>
      <c r="J339" s="179"/>
    </row>
    <row r="340" spans="1:10" s="188" customFormat="1" x14ac:dyDescent="0.25">
      <c r="A340" s="185"/>
      <c r="B340" s="179"/>
      <c r="C340" s="184"/>
      <c r="D340" s="187"/>
      <c r="E340" s="169"/>
      <c r="F340" s="187"/>
      <c r="G340" s="79"/>
      <c r="H340" s="79"/>
      <c r="I340" s="79"/>
      <c r="J340" s="179"/>
    </row>
    <row r="341" spans="1:10" s="188" customFormat="1" x14ac:dyDescent="0.25">
      <c r="A341" s="185"/>
      <c r="B341" s="179"/>
      <c r="C341" s="184"/>
      <c r="D341" s="187"/>
      <c r="E341" s="169"/>
      <c r="F341" s="187"/>
      <c r="G341" s="79"/>
      <c r="H341" s="79"/>
      <c r="I341" s="79"/>
      <c r="J341" s="179"/>
    </row>
    <row r="342" spans="1:10" s="188" customFormat="1" x14ac:dyDescent="0.25">
      <c r="A342" s="185"/>
      <c r="B342" s="179"/>
      <c r="C342" s="184"/>
      <c r="D342" s="187"/>
      <c r="E342" s="169"/>
      <c r="F342" s="187"/>
      <c r="G342" s="79"/>
      <c r="H342" s="79"/>
      <c r="I342" s="79"/>
      <c r="J342" s="179"/>
    </row>
    <row r="343" spans="1:10" s="188" customFormat="1" x14ac:dyDescent="0.25">
      <c r="A343" s="185"/>
      <c r="B343" s="179"/>
      <c r="C343" s="184"/>
      <c r="D343" s="187"/>
      <c r="E343" s="169"/>
      <c r="F343" s="187"/>
      <c r="G343" s="79"/>
      <c r="H343" s="79"/>
      <c r="I343" s="79"/>
      <c r="J343" s="179"/>
    </row>
    <row r="344" spans="1:10" s="188" customFormat="1" x14ac:dyDescent="0.25">
      <c r="A344" s="185"/>
      <c r="B344" s="179"/>
      <c r="C344" s="184"/>
      <c r="D344" s="187"/>
      <c r="E344" s="169"/>
      <c r="F344" s="187"/>
      <c r="G344" s="79"/>
      <c r="H344" s="79"/>
      <c r="I344" s="79"/>
      <c r="J344" s="179"/>
    </row>
    <row r="345" spans="1:10" s="188" customFormat="1" x14ac:dyDescent="0.25">
      <c r="A345" s="185"/>
      <c r="B345" s="179"/>
      <c r="C345" s="184"/>
      <c r="D345" s="187"/>
      <c r="E345" s="169"/>
      <c r="F345" s="187"/>
      <c r="G345" s="79"/>
      <c r="H345" s="79"/>
      <c r="I345" s="79"/>
      <c r="J345" s="179"/>
    </row>
    <row r="346" spans="1:10" s="188" customFormat="1" x14ac:dyDescent="0.25">
      <c r="A346" s="185"/>
      <c r="B346" s="179"/>
      <c r="C346" s="184"/>
      <c r="D346" s="187"/>
      <c r="E346" s="169"/>
      <c r="F346" s="187"/>
      <c r="G346" s="79"/>
      <c r="H346" s="79"/>
      <c r="I346" s="79"/>
      <c r="J346" s="179"/>
    </row>
    <row r="347" spans="1:10" s="188" customFormat="1" x14ac:dyDescent="0.25">
      <c r="A347" s="185"/>
      <c r="B347" s="179"/>
      <c r="C347" s="184"/>
      <c r="D347" s="187"/>
      <c r="E347" s="169"/>
      <c r="F347" s="187"/>
      <c r="G347" s="79"/>
      <c r="H347" s="79"/>
      <c r="I347" s="79"/>
      <c r="J347" s="179"/>
    </row>
    <row r="348" spans="1:10" s="188" customFormat="1" x14ac:dyDescent="0.25">
      <c r="A348" s="185"/>
      <c r="B348" s="179"/>
      <c r="C348" s="184"/>
      <c r="D348" s="187"/>
      <c r="E348" s="169"/>
      <c r="F348" s="187"/>
      <c r="G348" s="79"/>
      <c r="H348" s="79"/>
      <c r="I348" s="79"/>
      <c r="J348" s="179"/>
    </row>
    <row r="349" spans="1:10" s="188" customFormat="1" x14ac:dyDescent="0.25">
      <c r="A349" s="185"/>
      <c r="B349" s="179"/>
      <c r="C349" s="184"/>
      <c r="D349" s="187"/>
      <c r="E349" s="169"/>
      <c r="F349" s="187"/>
      <c r="G349" s="79"/>
      <c r="H349" s="79"/>
      <c r="I349" s="79"/>
      <c r="J349" s="179"/>
    </row>
    <row r="350" spans="1:10" s="188" customFormat="1" x14ac:dyDescent="0.25">
      <c r="A350" s="185"/>
      <c r="B350" s="179"/>
      <c r="C350" s="184"/>
      <c r="D350" s="187"/>
      <c r="E350" s="169"/>
      <c r="F350" s="187"/>
      <c r="G350" s="79"/>
      <c r="H350" s="79"/>
      <c r="I350" s="79"/>
      <c r="J350" s="179"/>
    </row>
    <row r="351" spans="1:10" s="188" customFormat="1" x14ac:dyDescent="0.25">
      <c r="A351" s="185"/>
      <c r="B351" s="179"/>
      <c r="C351" s="184"/>
      <c r="D351" s="187"/>
      <c r="E351" s="169"/>
      <c r="F351" s="187"/>
      <c r="G351" s="79"/>
      <c r="H351" s="79"/>
      <c r="I351" s="79"/>
      <c r="J351" s="179"/>
    </row>
    <row r="352" spans="1:10" s="188" customFormat="1" x14ac:dyDescent="0.25">
      <c r="A352" s="185"/>
      <c r="B352" s="179"/>
      <c r="C352" s="184"/>
      <c r="D352" s="187"/>
      <c r="E352" s="169"/>
      <c r="F352" s="187"/>
      <c r="G352" s="79"/>
      <c r="H352" s="79"/>
      <c r="I352" s="79"/>
      <c r="J352" s="179"/>
    </row>
    <row r="353" spans="1:10" s="188" customFormat="1" x14ac:dyDescent="0.25">
      <c r="A353" s="185"/>
      <c r="B353" s="179"/>
      <c r="C353" s="184"/>
      <c r="D353" s="187"/>
      <c r="E353" s="169"/>
      <c r="F353" s="187"/>
      <c r="G353" s="79"/>
      <c r="H353" s="79"/>
      <c r="I353" s="79"/>
      <c r="J353" s="179"/>
    </row>
    <row r="354" spans="1:10" s="188" customFormat="1" x14ac:dyDescent="0.25">
      <c r="A354" s="185"/>
      <c r="B354" s="179"/>
      <c r="C354" s="184"/>
      <c r="D354" s="187"/>
      <c r="E354" s="169"/>
      <c r="F354" s="187"/>
      <c r="G354" s="79"/>
      <c r="H354" s="79"/>
      <c r="I354" s="79"/>
      <c r="J354" s="179"/>
    </row>
    <row r="355" spans="1:10" s="188" customFormat="1" x14ac:dyDescent="0.25">
      <c r="A355" s="185"/>
      <c r="B355" s="179"/>
      <c r="C355" s="184"/>
      <c r="D355" s="187"/>
      <c r="E355" s="169"/>
      <c r="F355" s="187"/>
      <c r="G355" s="79"/>
      <c r="H355" s="79"/>
      <c r="I355" s="79"/>
      <c r="J355" s="179"/>
    </row>
    <row r="356" spans="1:10" s="188" customFormat="1" x14ac:dyDescent="0.25">
      <c r="A356" s="185"/>
      <c r="B356" s="179"/>
      <c r="C356" s="184"/>
      <c r="D356" s="187"/>
      <c r="E356" s="169"/>
      <c r="F356" s="187"/>
      <c r="G356" s="79"/>
      <c r="H356" s="79"/>
      <c r="I356" s="79"/>
      <c r="J356" s="179"/>
    </row>
    <row r="357" spans="1:10" s="188" customFormat="1" x14ac:dyDescent="0.25">
      <c r="A357" s="185"/>
      <c r="B357" s="179"/>
      <c r="C357" s="184"/>
      <c r="D357" s="187"/>
      <c r="E357" s="169"/>
      <c r="F357" s="187"/>
      <c r="G357" s="79"/>
      <c r="H357" s="79"/>
      <c r="I357" s="79"/>
      <c r="J357" s="179"/>
    </row>
    <row r="358" spans="1:10" s="188" customFormat="1" x14ac:dyDescent="0.25">
      <c r="A358" s="185"/>
      <c r="B358" s="179"/>
      <c r="C358" s="184"/>
      <c r="D358" s="187"/>
      <c r="E358" s="169"/>
      <c r="F358" s="187"/>
      <c r="G358" s="79"/>
      <c r="H358" s="79"/>
      <c r="I358" s="79"/>
      <c r="J358" s="179"/>
    </row>
    <row r="359" spans="1:10" s="188" customFormat="1" x14ac:dyDescent="0.25">
      <c r="A359" s="185"/>
      <c r="B359" s="179"/>
      <c r="C359" s="184"/>
      <c r="D359" s="187"/>
      <c r="E359" s="169"/>
      <c r="F359" s="187"/>
      <c r="G359" s="79"/>
      <c r="H359" s="79"/>
      <c r="I359" s="79"/>
      <c r="J359" s="179"/>
    </row>
    <row r="360" spans="1:10" s="188" customFormat="1" x14ac:dyDescent="0.25">
      <c r="A360" s="185"/>
      <c r="B360" s="179"/>
      <c r="C360" s="184"/>
      <c r="D360" s="187"/>
      <c r="E360" s="169"/>
      <c r="F360" s="187"/>
      <c r="G360" s="79"/>
      <c r="H360" s="79"/>
      <c r="I360" s="79"/>
      <c r="J360" s="179"/>
    </row>
    <row r="361" spans="1:10" s="188" customFormat="1" x14ac:dyDescent="0.25">
      <c r="A361" s="185"/>
      <c r="B361" s="179"/>
      <c r="C361" s="184"/>
      <c r="D361" s="187"/>
      <c r="E361" s="169"/>
      <c r="F361" s="187"/>
      <c r="G361" s="79"/>
      <c r="H361" s="79"/>
      <c r="I361" s="79"/>
      <c r="J361" s="179"/>
    </row>
    <row r="362" spans="1:10" s="188" customFormat="1" x14ac:dyDescent="0.25">
      <c r="A362" s="185"/>
      <c r="B362" s="179"/>
      <c r="C362" s="184"/>
      <c r="D362" s="187"/>
      <c r="E362" s="169"/>
      <c r="F362" s="187"/>
      <c r="G362" s="79"/>
      <c r="H362" s="79"/>
      <c r="I362" s="79"/>
      <c r="J362" s="179"/>
    </row>
    <row r="363" spans="1:10" s="188" customFormat="1" x14ac:dyDescent="0.25">
      <c r="A363" s="185"/>
      <c r="B363" s="179"/>
      <c r="C363" s="184"/>
      <c r="D363" s="187"/>
      <c r="E363" s="169"/>
      <c r="F363" s="187"/>
      <c r="G363" s="79"/>
      <c r="H363" s="79"/>
      <c r="I363" s="79"/>
      <c r="J363" s="179"/>
    </row>
    <row r="364" spans="1:10" s="188" customFormat="1" x14ac:dyDescent="0.25">
      <c r="A364" s="185"/>
      <c r="B364" s="179"/>
      <c r="C364" s="184"/>
      <c r="D364" s="187"/>
      <c r="E364" s="169"/>
      <c r="F364" s="187"/>
      <c r="G364" s="79"/>
      <c r="H364" s="79"/>
      <c r="I364" s="79"/>
      <c r="J364" s="179"/>
    </row>
    <row r="365" spans="1:10" s="188" customFormat="1" x14ac:dyDescent="0.25">
      <c r="A365" s="185"/>
      <c r="B365" s="179"/>
      <c r="C365" s="184"/>
      <c r="D365" s="187"/>
      <c r="E365" s="169"/>
      <c r="F365" s="187"/>
      <c r="G365" s="79"/>
      <c r="H365" s="79"/>
      <c r="I365" s="79"/>
      <c r="J365" s="179"/>
    </row>
    <row r="366" spans="1:10" s="188" customFormat="1" x14ac:dyDescent="0.25">
      <c r="A366" s="185"/>
      <c r="B366" s="179"/>
      <c r="C366" s="184"/>
      <c r="D366" s="187"/>
      <c r="E366" s="169"/>
      <c r="F366" s="187"/>
      <c r="G366" s="79"/>
      <c r="H366" s="79"/>
      <c r="I366" s="79"/>
      <c r="J366" s="179"/>
    </row>
    <row r="367" spans="1:10" s="188" customFormat="1" x14ac:dyDescent="0.25">
      <c r="A367" s="185"/>
      <c r="B367" s="179"/>
      <c r="C367" s="184"/>
      <c r="D367" s="187"/>
      <c r="E367" s="169"/>
      <c r="F367" s="187"/>
      <c r="G367" s="79"/>
      <c r="H367" s="79"/>
      <c r="I367" s="79"/>
      <c r="J367" s="179"/>
    </row>
    <row r="368" spans="1:10" s="188" customFormat="1" x14ac:dyDescent="0.25">
      <c r="A368" s="185"/>
      <c r="B368" s="179"/>
      <c r="C368" s="184"/>
      <c r="D368" s="187"/>
      <c r="E368" s="169"/>
      <c r="F368" s="187"/>
      <c r="G368" s="79"/>
      <c r="H368" s="79"/>
      <c r="I368" s="79"/>
      <c r="J368" s="179"/>
    </row>
    <row r="369" spans="1:10" s="188" customFormat="1" x14ac:dyDescent="0.25">
      <c r="A369" s="185"/>
      <c r="B369" s="179"/>
      <c r="C369" s="184"/>
      <c r="D369" s="187"/>
      <c r="E369" s="169"/>
      <c r="F369" s="187"/>
      <c r="G369" s="79"/>
      <c r="H369" s="79"/>
      <c r="I369" s="79"/>
      <c r="J369" s="179"/>
    </row>
    <row r="370" spans="1:10" s="188" customFormat="1" x14ac:dyDescent="0.25">
      <c r="A370" s="185"/>
      <c r="B370" s="179"/>
      <c r="C370" s="184"/>
      <c r="D370" s="187"/>
      <c r="E370" s="169"/>
      <c r="F370" s="187"/>
      <c r="G370" s="79"/>
      <c r="H370" s="79"/>
      <c r="I370" s="79"/>
      <c r="J370" s="179"/>
    </row>
    <row r="371" spans="1:10" s="188" customFormat="1" x14ac:dyDescent="0.25">
      <c r="A371" s="185"/>
      <c r="B371" s="179"/>
      <c r="C371" s="184"/>
      <c r="D371" s="187"/>
      <c r="E371" s="169"/>
      <c r="F371" s="187"/>
      <c r="G371" s="79"/>
      <c r="H371" s="79"/>
      <c r="I371" s="79"/>
      <c r="J371" s="179"/>
    </row>
    <row r="372" spans="1:10" s="188" customFormat="1" x14ac:dyDescent="0.25">
      <c r="A372" s="185"/>
      <c r="B372" s="179"/>
      <c r="C372" s="184"/>
      <c r="D372" s="187"/>
      <c r="E372" s="169"/>
      <c r="F372" s="187"/>
      <c r="G372" s="79"/>
      <c r="H372" s="79"/>
      <c r="I372" s="79"/>
      <c r="J372" s="179"/>
    </row>
    <row r="373" spans="1:10" s="188" customFormat="1" x14ac:dyDescent="0.25">
      <c r="A373" s="185"/>
      <c r="B373" s="179"/>
      <c r="C373" s="184"/>
      <c r="D373" s="187"/>
      <c r="E373" s="169"/>
      <c r="F373" s="187"/>
      <c r="G373" s="79"/>
      <c r="H373" s="79"/>
      <c r="I373" s="79"/>
      <c r="J373" s="179"/>
    </row>
    <row r="374" spans="1:10" s="188" customFormat="1" x14ac:dyDescent="0.25">
      <c r="A374" s="185"/>
      <c r="B374" s="179"/>
      <c r="C374" s="184"/>
      <c r="D374" s="187"/>
      <c r="E374" s="169"/>
      <c r="F374" s="187"/>
      <c r="G374" s="79"/>
      <c r="H374" s="79"/>
      <c r="I374" s="79"/>
      <c r="J374" s="179"/>
    </row>
    <row r="375" spans="1:10" s="188" customFormat="1" x14ac:dyDescent="0.25">
      <c r="A375" s="185"/>
      <c r="B375" s="179"/>
      <c r="C375" s="184"/>
      <c r="D375" s="187"/>
      <c r="E375" s="169"/>
      <c r="F375" s="187"/>
      <c r="G375" s="79"/>
      <c r="H375" s="79"/>
      <c r="I375" s="79"/>
      <c r="J375" s="179"/>
    </row>
    <row r="376" spans="1:10" s="188" customFormat="1" x14ac:dyDescent="0.25">
      <c r="A376" s="185"/>
      <c r="B376" s="179"/>
      <c r="C376" s="184"/>
      <c r="D376" s="187"/>
      <c r="E376" s="169"/>
      <c r="F376" s="187"/>
      <c r="G376" s="79"/>
      <c r="H376" s="79"/>
      <c r="I376" s="79"/>
      <c r="J376" s="179"/>
    </row>
    <row r="377" spans="1:10" s="188" customFormat="1" x14ac:dyDescent="0.25">
      <c r="A377" s="185"/>
      <c r="B377" s="179"/>
      <c r="C377" s="184"/>
      <c r="D377" s="187"/>
      <c r="E377" s="169"/>
      <c r="F377" s="187"/>
      <c r="G377" s="79"/>
      <c r="H377" s="79"/>
      <c r="I377" s="79"/>
      <c r="J377" s="179"/>
    </row>
    <row r="378" spans="1:10" s="188" customFormat="1" x14ac:dyDescent="0.25">
      <c r="A378" s="185"/>
      <c r="B378" s="179"/>
      <c r="C378" s="184"/>
      <c r="D378" s="187"/>
      <c r="E378" s="169"/>
      <c r="F378" s="187"/>
      <c r="G378" s="79"/>
      <c r="H378" s="79"/>
      <c r="I378" s="79"/>
      <c r="J378" s="179"/>
    </row>
    <row r="379" spans="1:10" s="188" customFormat="1" x14ac:dyDescent="0.25">
      <c r="A379" s="185"/>
      <c r="B379" s="179"/>
      <c r="C379" s="184"/>
      <c r="D379" s="187"/>
      <c r="E379" s="169"/>
      <c r="F379" s="187"/>
      <c r="G379" s="79"/>
      <c r="H379" s="79"/>
      <c r="I379" s="79"/>
      <c r="J379" s="179"/>
    </row>
    <row r="380" spans="1:10" s="188" customFormat="1" x14ac:dyDescent="0.25">
      <c r="A380" s="185"/>
      <c r="B380" s="179"/>
      <c r="C380" s="184"/>
      <c r="D380" s="187"/>
      <c r="E380" s="169"/>
      <c r="F380" s="187"/>
      <c r="G380" s="79"/>
      <c r="H380" s="79"/>
      <c r="I380" s="79"/>
      <c r="J380" s="179"/>
    </row>
    <row r="381" spans="1:10" s="188" customFormat="1" x14ac:dyDescent="0.25">
      <c r="A381" s="185"/>
      <c r="B381" s="179"/>
      <c r="C381" s="184"/>
      <c r="D381" s="187"/>
      <c r="E381" s="169"/>
      <c r="F381" s="187"/>
      <c r="G381" s="79"/>
      <c r="H381" s="79"/>
      <c r="I381" s="79"/>
      <c r="J381" s="179"/>
    </row>
    <row r="382" spans="1:10" s="188" customFormat="1" x14ac:dyDescent="0.25">
      <c r="A382" s="185"/>
      <c r="B382" s="179"/>
      <c r="C382" s="184"/>
      <c r="D382" s="187"/>
      <c r="E382" s="169"/>
      <c r="F382" s="187"/>
      <c r="G382" s="79"/>
      <c r="H382" s="79"/>
      <c r="I382" s="79"/>
      <c r="J382" s="179"/>
    </row>
    <row r="383" spans="1:10" s="188" customFormat="1" x14ac:dyDescent="0.25">
      <c r="A383" s="185"/>
      <c r="B383" s="179"/>
      <c r="C383" s="184"/>
      <c r="D383" s="187"/>
      <c r="E383" s="169"/>
      <c r="F383" s="187"/>
      <c r="G383" s="79"/>
      <c r="H383" s="79"/>
      <c r="I383" s="79"/>
      <c r="J383" s="179"/>
    </row>
    <row r="384" spans="1:10" s="188" customFormat="1" x14ac:dyDescent="0.25">
      <c r="A384" s="185"/>
      <c r="B384" s="179"/>
      <c r="C384" s="184"/>
      <c r="D384" s="187"/>
      <c r="E384" s="169"/>
      <c r="F384" s="187"/>
      <c r="G384" s="79"/>
      <c r="H384" s="79"/>
      <c r="I384" s="79"/>
      <c r="J384" s="179"/>
    </row>
    <row r="385" spans="1:10" s="188" customFormat="1" x14ac:dyDescent="0.25">
      <c r="A385" s="185"/>
      <c r="B385" s="179"/>
      <c r="C385" s="184"/>
      <c r="D385" s="187"/>
      <c r="E385" s="169"/>
      <c r="F385" s="187"/>
      <c r="G385" s="79"/>
      <c r="H385" s="79"/>
      <c r="I385" s="79"/>
      <c r="J385" s="179"/>
    </row>
    <row r="386" spans="1:10" s="188" customFormat="1" x14ac:dyDescent="0.25">
      <c r="A386" s="185"/>
      <c r="B386" s="179"/>
      <c r="C386" s="184"/>
      <c r="D386" s="187"/>
      <c r="E386" s="169"/>
      <c r="F386" s="187"/>
      <c r="G386" s="79"/>
      <c r="H386" s="79"/>
      <c r="I386" s="79"/>
      <c r="J386" s="179"/>
    </row>
    <row r="387" spans="1:10" s="188" customFormat="1" x14ac:dyDescent="0.25">
      <c r="A387" s="185"/>
      <c r="B387" s="179"/>
      <c r="C387" s="184"/>
      <c r="D387" s="187"/>
      <c r="E387" s="169"/>
      <c r="F387" s="187"/>
      <c r="G387" s="79"/>
      <c r="H387" s="79"/>
      <c r="I387" s="79"/>
      <c r="J387" s="179"/>
    </row>
    <row r="388" spans="1:10" s="188" customFormat="1" x14ac:dyDescent="0.25">
      <c r="A388" s="185"/>
      <c r="B388" s="179"/>
      <c r="C388" s="184"/>
      <c r="D388" s="187"/>
      <c r="E388" s="169"/>
      <c r="F388" s="187"/>
      <c r="G388" s="79"/>
      <c r="H388" s="79"/>
      <c r="I388" s="79"/>
      <c r="J388" s="179"/>
    </row>
    <row r="389" spans="1:10" s="188" customFormat="1" x14ac:dyDescent="0.25">
      <c r="A389" s="185"/>
      <c r="B389" s="179"/>
      <c r="C389" s="184"/>
      <c r="D389" s="187"/>
      <c r="E389" s="169"/>
      <c r="F389" s="187"/>
      <c r="G389" s="79"/>
      <c r="H389" s="79"/>
      <c r="I389" s="79"/>
      <c r="J389" s="179"/>
    </row>
    <row r="390" spans="1:10" s="188" customFormat="1" x14ac:dyDescent="0.25">
      <c r="A390" s="185"/>
      <c r="B390" s="179"/>
      <c r="C390" s="184"/>
      <c r="D390" s="187"/>
      <c r="E390" s="169"/>
      <c r="F390" s="187"/>
      <c r="G390" s="79"/>
      <c r="H390" s="79"/>
      <c r="I390" s="79"/>
      <c r="J390" s="179"/>
    </row>
    <row r="391" spans="1:10" s="188" customFormat="1" x14ac:dyDescent="0.25">
      <c r="A391" s="185"/>
      <c r="B391" s="179"/>
      <c r="C391" s="184"/>
      <c r="D391" s="187"/>
      <c r="E391" s="169"/>
      <c r="F391" s="187"/>
      <c r="G391" s="79"/>
      <c r="H391" s="79"/>
      <c r="I391" s="79"/>
      <c r="J391" s="179"/>
    </row>
    <row r="392" spans="1:10" s="188" customFormat="1" x14ac:dyDescent="0.25">
      <c r="A392" s="185"/>
      <c r="B392" s="179"/>
      <c r="C392" s="184"/>
      <c r="D392" s="187"/>
      <c r="E392" s="169"/>
      <c r="F392" s="187"/>
      <c r="G392" s="79"/>
      <c r="H392" s="79"/>
      <c r="I392" s="79"/>
      <c r="J392" s="179"/>
    </row>
    <row r="393" spans="1:10" s="188" customFormat="1" x14ac:dyDescent="0.25">
      <c r="A393" s="185"/>
      <c r="B393" s="179"/>
      <c r="C393" s="184"/>
      <c r="D393" s="187"/>
      <c r="E393" s="169"/>
      <c r="F393" s="187"/>
      <c r="G393" s="79"/>
      <c r="H393" s="79"/>
      <c r="I393" s="79"/>
      <c r="J393" s="179"/>
    </row>
    <row r="394" spans="1:10" s="188" customFormat="1" x14ac:dyDescent="0.25">
      <c r="A394" s="185"/>
      <c r="B394" s="179"/>
      <c r="C394" s="184"/>
      <c r="D394" s="187"/>
      <c r="E394" s="169"/>
      <c r="F394" s="187"/>
      <c r="G394" s="79"/>
      <c r="H394" s="79"/>
      <c r="I394" s="79"/>
      <c r="J394" s="179"/>
    </row>
    <row r="395" spans="1:10" s="188" customFormat="1" x14ac:dyDescent="0.25">
      <c r="A395" s="185"/>
      <c r="B395" s="179"/>
      <c r="C395" s="184"/>
      <c r="D395" s="187"/>
      <c r="E395" s="169"/>
      <c r="F395" s="187"/>
      <c r="G395" s="79"/>
      <c r="H395" s="79"/>
      <c r="I395" s="79"/>
      <c r="J395" s="179"/>
    </row>
    <row r="396" spans="1:10" s="188" customFormat="1" x14ac:dyDescent="0.25">
      <c r="A396" s="185"/>
      <c r="B396" s="179"/>
      <c r="C396" s="184"/>
      <c r="D396" s="187"/>
      <c r="E396" s="169"/>
      <c r="F396" s="187"/>
      <c r="G396" s="79"/>
      <c r="H396" s="79"/>
      <c r="I396" s="79"/>
      <c r="J396" s="179"/>
    </row>
    <row r="397" spans="1:10" s="188" customFormat="1" x14ac:dyDescent="0.25">
      <c r="A397" s="185"/>
      <c r="B397" s="179"/>
      <c r="C397" s="184"/>
      <c r="D397" s="187"/>
      <c r="E397" s="169"/>
      <c r="F397" s="187"/>
      <c r="G397" s="79"/>
      <c r="H397" s="79"/>
      <c r="I397" s="79"/>
      <c r="J397" s="179"/>
    </row>
    <row r="398" spans="1:10" s="188" customFormat="1" x14ac:dyDescent="0.25">
      <c r="A398" s="185"/>
      <c r="B398" s="179"/>
      <c r="C398" s="184"/>
      <c r="D398" s="187"/>
      <c r="E398" s="169"/>
      <c r="F398" s="187"/>
      <c r="G398" s="79"/>
      <c r="H398" s="79"/>
      <c r="I398" s="79"/>
      <c r="J398" s="179"/>
    </row>
    <row r="399" spans="1:10" s="188" customFormat="1" x14ac:dyDescent="0.25">
      <c r="A399" s="185"/>
      <c r="B399" s="179"/>
      <c r="C399" s="184"/>
      <c r="D399" s="187"/>
      <c r="E399" s="169"/>
      <c r="F399" s="187"/>
      <c r="G399" s="79"/>
      <c r="H399" s="79"/>
      <c r="I399" s="79"/>
      <c r="J399" s="179"/>
    </row>
    <row r="400" spans="1:10" s="188" customFormat="1" x14ac:dyDescent="0.25">
      <c r="A400" s="185"/>
      <c r="B400" s="179"/>
      <c r="C400" s="184"/>
      <c r="D400" s="187"/>
      <c r="E400" s="169"/>
      <c r="F400" s="187"/>
      <c r="G400" s="79"/>
      <c r="H400" s="79"/>
      <c r="I400" s="79"/>
      <c r="J400" s="179"/>
    </row>
    <row r="401" spans="1:10" s="188" customFormat="1" x14ac:dyDescent="0.25">
      <c r="A401" s="185"/>
      <c r="B401" s="179"/>
      <c r="C401" s="184"/>
      <c r="D401" s="187"/>
      <c r="E401" s="169"/>
      <c r="F401" s="187"/>
      <c r="G401" s="79"/>
      <c r="H401" s="79"/>
      <c r="I401" s="79"/>
      <c r="J401" s="179"/>
    </row>
    <row r="402" spans="1:10" s="188" customFormat="1" x14ac:dyDescent="0.25">
      <c r="A402" s="185"/>
      <c r="B402" s="179"/>
      <c r="C402" s="184"/>
      <c r="D402" s="187"/>
      <c r="E402" s="169"/>
      <c r="F402" s="187"/>
      <c r="G402" s="79"/>
      <c r="H402" s="79"/>
      <c r="I402" s="79"/>
      <c r="J402" s="179"/>
    </row>
    <row r="403" spans="1:10" s="188" customFormat="1" x14ac:dyDescent="0.25">
      <c r="A403" s="185"/>
      <c r="B403" s="179"/>
      <c r="C403" s="184"/>
      <c r="D403" s="187"/>
      <c r="E403" s="169"/>
      <c r="F403" s="187"/>
      <c r="G403" s="79"/>
      <c r="H403" s="79"/>
      <c r="I403" s="79"/>
      <c r="J403" s="179"/>
    </row>
    <row r="404" spans="1:10" s="188" customFormat="1" x14ac:dyDescent="0.25">
      <c r="A404" s="185"/>
      <c r="B404" s="179"/>
      <c r="C404" s="184"/>
      <c r="D404" s="187"/>
      <c r="E404" s="169"/>
      <c r="F404" s="187"/>
      <c r="G404" s="79"/>
      <c r="H404" s="79"/>
      <c r="I404" s="79"/>
      <c r="J404" s="179"/>
    </row>
    <row r="405" spans="1:10" s="188" customFormat="1" x14ac:dyDescent="0.25">
      <c r="A405" s="185"/>
      <c r="B405" s="179"/>
      <c r="C405" s="184"/>
      <c r="D405" s="187"/>
      <c r="E405" s="169"/>
      <c r="F405" s="187"/>
      <c r="G405" s="79"/>
      <c r="H405" s="79"/>
      <c r="I405" s="79"/>
      <c r="J405" s="179"/>
    </row>
    <row r="406" spans="1:10" s="188" customFormat="1" x14ac:dyDescent="0.25">
      <c r="A406" s="185"/>
      <c r="B406" s="179"/>
      <c r="C406" s="184"/>
      <c r="D406" s="187"/>
      <c r="E406" s="169"/>
      <c r="F406" s="187"/>
      <c r="G406" s="79"/>
      <c r="H406" s="79"/>
      <c r="I406" s="79"/>
      <c r="J406" s="179"/>
    </row>
    <row r="407" spans="1:10" s="188" customFormat="1" x14ac:dyDescent="0.25">
      <c r="A407" s="185"/>
      <c r="B407" s="179"/>
      <c r="C407" s="184"/>
      <c r="D407" s="187"/>
      <c r="E407" s="169"/>
      <c r="F407" s="187"/>
      <c r="G407" s="79"/>
      <c r="H407" s="79"/>
      <c r="I407" s="79"/>
      <c r="J407" s="179"/>
    </row>
    <row r="408" spans="1:10" s="188" customFormat="1" x14ac:dyDescent="0.25">
      <c r="A408" s="185"/>
      <c r="B408" s="179"/>
      <c r="C408" s="184"/>
      <c r="D408" s="187"/>
      <c r="E408" s="169"/>
      <c r="F408" s="187"/>
      <c r="G408" s="79"/>
      <c r="H408" s="79"/>
      <c r="I408" s="79"/>
      <c r="J408" s="179"/>
    </row>
    <row r="409" spans="1:10" s="188" customFormat="1" x14ac:dyDescent="0.25">
      <c r="A409" s="185"/>
      <c r="B409" s="179"/>
      <c r="C409" s="184"/>
      <c r="D409" s="187"/>
      <c r="E409" s="169"/>
      <c r="F409" s="187"/>
      <c r="G409" s="79"/>
      <c r="H409" s="79"/>
      <c r="I409" s="79"/>
      <c r="J409" s="179"/>
    </row>
    <row r="410" spans="1:10" s="188" customFormat="1" x14ac:dyDescent="0.25">
      <c r="A410" s="185"/>
      <c r="B410" s="179"/>
      <c r="C410" s="184"/>
      <c r="D410" s="187"/>
      <c r="E410" s="169"/>
      <c r="F410" s="187"/>
      <c r="G410" s="79"/>
      <c r="H410" s="79"/>
      <c r="I410" s="79"/>
      <c r="J410" s="179"/>
    </row>
    <row r="411" spans="1:10" s="188" customFormat="1" x14ac:dyDescent="0.25">
      <c r="A411" s="185"/>
      <c r="B411" s="179"/>
      <c r="C411" s="184"/>
      <c r="D411" s="187"/>
      <c r="E411" s="169"/>
      <c r="F411" s="187"/>
      <c r="G411" s="79"/>
      <c r="H411" s="79"/>
      <c r="I411" s="79"/>
      <c r="J411" s="179"/>
    </row>
    <row r="412" spans="1:10" s="188" customFormat="1" x14ac:dyDescent="0.25">
      <c r="A412" s="185"/>
      <c r="B412" s="179"/>
      <c r="C412" s="184"/>
      <c r="D412" s="187"/>
      <c r="E412" s="169"/>
      <c r="F412" s="187"/>
      <c r="G412" s="79"/>
      <c r="H412" s="79"/>
      <c r="I412" s="79"/>
      <c r="J412" s="179"/>
    </row>
    <row r="413" spans="1:10" s="188" customFormat="1" x14ac:dyDescent="0.25">
      <c r="A413" s="185"/>
      <c r="B413" s="179"/>
      <c r="C413" s="184"/>
      <c r="D413" s="187"/>
      <c r="E413" s="169"/>
      <c r="F413" s="187"/>
      <c r="G413" s="79"/>
      <c r="H413" s="79"/>
      <c r="I413" s="79"/>
      <c r="J413" s="179"/>
    </row>
    <row r="414" spans="1:10" s="188" customFormat="1" x14ac:dyDescent="0.25">
      <c r="A414" s="185"/>
      <c r="B414" s="179"/>
      <c r="C414" s="184"/>
      <c r="D414" s="187"/>
      <c r="E414" s="169"/>
      <c r="F414" s="187"/>
      <c r="G414" s="79"/>
      <c r="H414" s="79"/>
      <c r="I414" s="79"/>
      <c r="J414" s="179"/>
    </row>
    <row r="415" spans="1:10" s="188" customFormat="1" x14ac:dyDescent="0.25">
      <c r="A415" s="185"/>
      <c r="B415" s="179"/>
      <c r="C415" s="184"/>
      <c r="D415" s="187"/>
      <c r="E415" s="169"/>
      <c r="F415" s="187"/>
      <c r="G415" s="79"/>
      <c r="H415" s="79"/>
      <c r="I415" s="79"/>
      <c r="J415" s="179"/>
    </row>
    <row r="416" spans="1:10" s="188" customFormat="1" x14ac:dyDescent="0.25">
      <c r="A416" s="185"/>
      <c r="B416" s="179"/>
      <c r="C416" s="184"/>
      <c r="D416" s="187"/>
      <c r="E416" s="169"/>
      <c r="F416" s="187"/>
      <c r="G416" s="79"/>
      <c r="H416" s="79"/>
      <c r="I416" s="79"/>
      <c r="J416" s="179"/>
    </row>
    <row r="417" spans="1:10" s="188" customFormat="1" x14ac:dyDescent="0.25">
      <c r="A417" s="185"/>
      <c r="B417" s="179"/>
      <c r="C417" s="184"/>
      <c r="D417" s="187"/>
      <c r="E417" s="169"/>
      <c r="F417" s="187"/>
      <c r="G417" s="79"/>
      <c r="H417" s="79"/>
      <c r="I417" s="79"/>
      <c r="J417" s="179"/>
    </row>
    <row r="418" spans="1:10" s="188" customFormat="1" x14ac:dyDescent="0.25">
      <c r="A418" s="185"/>
      <c r="B418" s="179"/>
      <c r="C418" s="184"/>
      <c r="D418" s="187"/>
      <c r="E418" s="169"/>
      <c r="F418" s="187"/>
      <c r="G418" s="79"/>
      <c r="H418" s="79"/>
      <c r="I418" s="79"/>
      <c r="J418" s="179"/>
    </row>
    <row r="419" spans="1:10" s="188" customFormat="1" x14ac:dyDescent="0.25">
      <c r="A419" s="185"/>
      <c r="B419" s="179"/>
      <c r="C419" s="184"/>
      <c r="D419" s="187"/>
      <c r="E419" s="169"/>
      <c r="F419" s="187"/>
      <c r="G419" s="79"/>
      <c r="H419" s="79"/>
      <c r="I419" s="79"/>
      <c r="J419" s="179"/>
    </row>
    <row r="420" spans="1:10" s="188" customFormat="1" x14ac:dyDescent="0.25">
      <c r="A420" s="185"/>
      <c r="B420" s="179"/>
      <c r="C420" s="184"/>
      <c r="D420" s="187"/>
      <c r="E420" s="169"/>
      <c r="F420" s="187"/>
      <c r="G420" s="79"/>
      <c r="H420" s="79"/>
      <c r="I420" s="79"/>
      <c r="J420" s="179"/>
    </row>
    <row r="421" spans="1:10" s="188" customFormat="1" x14ac:dyDescent="0.25">
      <c r="A421" s="185"/>
      <c r="B421" s="179"/>
      <c r="C421" s="184"/>
      <c r="D421" s="187"/>
      <c r="E421" s="169"/>
      <c r="F421" s="187"/>
      <c r="G421" s="79"/>
      <c r="H421" s="79"/>
      <c r="I421" s="79"/>
      <c r="J421" s="179"/>
    </row>
    <row r="422" spans="1:10" s="188" customFormat="1" x14ac:dyDescent="0.25">
      <c r="A422" s="185"/>
      <c r="B422" s="179"/>
      <c r="C422" s="184"/>
      <c r="D422" s="187"/>
      <c r="E422" s="169"/>
      <c r="F422" s="187"/>
      <c r="G422" s="79"/>
      <c r="H422" s="79"/>
      <c r="I422" s="79"/>
      <c r="J422" s="179"/>
    </row>
    <row r="423" spans="1:10" s="188" customFormat="1" x14ac:dyDescent="0.25">
      <c r="A423" s="185"/>
      <c r="B423" s="179"/>
      <c r="C423" s="184"/>
      <c r="D423" s="187"/>
      <c r="E423" s="169"/>
      <c r="F423" s="187"/>
      <c r="G423" s="79"/>
      <c r="H423" s="79"/>
      <c r="I423" s="79"/>
      <c r="J423" s="179"/>
    </row>
    <row r="424" spans="1:10" s="188" customFormat="1" x14ac:dyDescent="0.25">
      <c r="A424" s="185"/>
      <c r="B424" s="179"/>
      <c r="C424" s="184"/>
      <c r="D424" s="187"/>
      <c r="E424" s="169"/>
      <c r="F424" s="187"/>
      <c r="G424" s="79"/>
      <c r="H424" s="79"/>
      <c r="I424" s="79"/>
      <c r="J424" s="179"/>
    </row>
    <row r="425" spans="1:10" s="188" customFormat="1" x14ac:dyDescent="0.25">
      <c r="A425" s="185"/>
      <c r="B425" s="179"/>
      <c r="C425" s="184"/>
      <c r="D425" s="187"/>
      <c r="E425" s="169"/>
      <c r="F425" s="187"/>
      <c r="G425" s="79"/>
      <c r="H425" s="79"/>
      <c r="I425" s="79"/>
      <c r="J425" s="179"/>
    </row>
    <row r="426" spans="1:10" s="188" customFormat="1" x14ac:dyDescent="0.25">
      <c r="A426" s="185"/>
      <c r="B426" s="179"/>
      <c r="C426" s="184"/>
      <c r="D426" s="187"/>
      <c r="E426" s="169"/>
      <c r="F426" s="187"/>
      <c r="G426" s="79"/>
      <c r="H426" s="79"/>
      <c r="I426" s="79"/>
      <c r="J426" s="179"/>
    </row>
    <row r="427" spans="1:10" s="188" customFormat="1" x14ac:dyDescent="0.25">
      <c r="A427" s="185"/>
      <c r="B427" s="179"/>
      <c r="C427" s="184"/>
      <c r="D427" s="187"/>
      <c r="E427" s="169"/>
      <c r="F427" s="187"/>
      <c r="G427" s="79"/>
      <c r="H427" s="79"/>
      <c r="I427" s="79"/>
      <c r="J427" s="179"/>
    </row>
    <row r="428" spans="1:10" s="188" customFormat="1" x14ac:dyDescent="0.25">
      <c r="A428" s="185"/>
      <c r="B428" s="179"/>
      <c r="C428" s="184"/>
      <c r="D428" s="187"/>
      <c r="E428" s="169"/>
      <c r="F428" s="187"/>
      <c r="G428" s="79"/>
      <c r="H428" s="79"/>
      <c r="I428" s="79"/>
      <c r="J428" s="179"/>
    </row>
    <row r="429" spans="1:10" s="188" customFormat="1" x14ac:dyDescent="0.25">
      <c r="A429" s="185"/>
      <c r="B429" s="179"/>
      <c r="C429" s="184"/>
      <c r="D429" s="187"/>
      <c r="E429" s="169"/>
      <c r="F429" s="187"/>
      <c r="G429" s="79"/>
      <c r="H429" s="79"/>
      <c r="I429" s="79"/>
      <c r="J429" s="179"/>
    </row>
    <row r="430" spans="1:10" s="188" customFormat="1" x14ac:dyDescent="0.25">
      <c r="A430" s="185"/>
      <c r="B430" s="179"/>
      <c r="C430" s="184"/>
      <c r="D430" s="187"/>
      <c r="E430" s="169"/>
      <c r="F430" s="187"/>
      <c r="G430" s="79"/>
      <c r="H430" s="79"/>
      <c r="I430" s="79"/>
      <c r="J430" s="179"/>
    </row>
    <row r="431" spans="1:10" s="188" customFormat="1" x14ac:dyDescent="0.25">
      <c r="A431" s="185"/>
      <c r="B431" s="179"/>
      <c r="C431" s="184"/>
      <c r="D431" s="187"/>
      <c r="E431" s="169"/>
      <c r="F431" s="187"/>
      <c r="G431" s="79"/>
      <c r="H431" s="79"/>
      <c r="I431" s="79"/>
      <c r="J431" s="179"/>
    </row>
    <row r="432" spans="1:10" s="188" customFormat="1" x14ac:dyDescent="0.25">
      <c r="A432" s="185"/>
      <c r="B432" s="179"/>
      <c r="C432" s="184"/>
      <c r="D432" s="187"/>
      <c r="E432" s="169"/>
      <c r="F432" s="187"/>
      <c r="G432" s="79"/>
      <c r="H432" s="79"/>
      <c r="I432" s="79"/>
      <c r="J432" s="179"/>
    </row>
    <row r="433" spans="1:10" s="188" customFormat="1" x14ac:dyDescent="0.25">
      <c r="A433" s="185"/>
      <c r="B433" s="179"/>
      <c r="C433" s="184"/>
      <c r="D433" s="187"/>
      <c r="E433" s="169"/>
      <c r="F433" s="187"/>
      <c r="G433" s="79"/>
      <c r="H433" s="79"/>
      <c r="I433" s="79"/>
      <c r="J433" s="179"/>
    </row>
    <row r="434" spans="1:10" s="188" customFormat="1" x14ac:dyDescent="0.25">
      <c r="A434" s="185"/>
      <c r="B434" s="179"/>
      <c r="C434" s="184"/>
      <c r="D434" s="187"/>
      <c r="E434" s="169"/>
      <c r="F434" s="187"/>
      <c r="G434" s="79"/>
      <c r="H434" s="79"/>
      <c r="I434" s="79"/>
      <c r="J434" s="179"/>
    </row>
    <row r="435" spans="1:10" s="188" customFormat="1" x14ac:dyDescent="0.25">
      <c r="A435" s="185"/>
      <c r="B435" s="179"/>
      <c r="C435" s="184"/>
      <c r="D435" s="187"/>
      <c r="E435" s="169"/>
      <c r="F435" s="187"/>
      <c r="G435" s="79"/>
      <c r="H435" s="79"/>
      <c r="I435" s="79"/>
      <c r="J435" s="179"/>
    </row>
    <row r="436" spans="1:10" s="188" customFormat="1" x14ac:dyDescent="0.25">
      <c r="A436" s="185"/>
      <c r="B436" s="179"/>
      <c r="C436" s="184"/>
      <c r="D436" s="187"/>
      <c r="E436" s="169"/>
      <c r="F436" s="187"/>
      <c r="G436" s="79"/>
      <c r="H436" s="79"/>
      <c r="I436" s="79"/>
      <c r="J436" s="179"/>
    </row>
    <row r="437" spans="1:10" s="188" customFormat="1" x14ac:dyDescent="0.25">
      <c r="A437" s="185"/>
      <c r="B437" s="179"/>
      <c r="C437" s="184"/>
      <c r="D437" s="187"/>
      <c r="E437" s="169"/>
      <c r="F437" s="187"/>
      <c r="G437" s="79"/>
      <c r="H437" s="79"/>
      <c r="I437" s="79"/>
      <c r="J437" s="179"/>
    </row>
    <row r="438" spans="1:10" s="188" customFormat="1" x14ac:dyDescent="0.25">
      <c r="A438" s="185"/>
      <c r="B438" s="179"/>
      <c r="C438" s="184"/>
      <c r="D438" s="187"/>
      <c r="E438" s="169"/>
      <c r="F438" s="187"/>
      <c r="G438" s="79"/>
      <c r="H438" s="79"/>
      <c r="I438" s="79"/>
      <c r="J438" s="179"/>
    </row>
    <row r="439" spans="1:10" s="188" customFormat="1" x14ac:dyDescent="0.25">
      <c r="A439" s="185"/>
      <c r="B439" s="179"/>
      <c r="C439" s="184"/>
      <c r="D439" s="187"/>
      <c r="E439" s="169"/>
      <c r="F439" s="187"/>
      <c r="G439" s="79"/>
      <c r="H439" s="79"/>
      <c r="I439" s="79"/>
      <c r="J439" s="179"/>
    </row>
    <row r="440" spans="1:10" s="188" customFormat="1" x14ac:dyDescent="0.25">
      <c r="A440" s="185"/>
      <c r="B440" s="179"/>
      <c r="C440" s="184"/>
      <c r="D440" s="187"/>
      <c r="E440" s="169"/>
      <c r="F440" s="187"/>
      <c r="G440" s="79"/>
      <c r="H440" s="79"/>
      <c r="I440" s="79"/>
      <c r="J440" s="179"/>
    </row>
    <row r="441" spans="1:10" s="188" customFormat="1" x14ac:dyDescent="0.25">
      <c r="A441" s="185"/>
      <c r="B441" s="179"/>
      <c r="C441" s="184"/>
      <c r="D441" s="187"/>
      <c r="E441" s="169"/>
      <c r="F441" s="187"/>
      <c r="G441" s="79"/>
      <c r="H441" s="79"/>
      <c r="I441" s="79"/>
      <c r="J441" s="179"/>
    </row>
    <row r="442" spans="1:10" s="188" customFormat="1" x14ac:dyDescent="0.25">
      <c r="A442" s="185"/>
      <c r="B442" s="179"/>
      <c r="C442" s="184"/>
      <c r="D442" s="187"/>
      <c r="E442" s="169"/>
      <c r="F442" s="187"/>
      <c r="G442" s="79"/>
      <c r="H442" s="79"/>
      <c r="I442" s="79"/>
      <c r="J442" s="179"/>
    </row>
    <row r="443" spans="1:10" s="188" customFormat="1" x14ac:dyDescent="0.25">
      <c r="A443" s="185"/>
      <c r="B443" s="179"/>
      <c r="C443" s="184"/>
      <c r="D443" s="187"/>
      <c r="E443" s="169"/>
      <c r="F443" s="187"/>
      <c r="G443" s="79"/>
      <c r="H443" s="79"/>
      <c r="I443" s="79"/>
      <c r="J443" s="179"/>
    </row>
    <row r="444" spans="1:10" s="188" customFormat="1" x14ac:dyDescent="0.25">
      <c r="A444" s="185"/>
      <c r="B444" s="179"/>
      <c r="C444" s="184"/>
      <c r="D444" s="187"/>
      <c r="E444" s="169"/>
      <c r="F444" s="187"/>
      <c r="G444" s="79"/>
      <c r="H444" s="79"/>
      <c r="I444" s="79"/>
      <c r="J444" s="179"/>
    </row>
    <row r="445" spans="1:10" s="188" customFormat="1" x14ac:dyDescent="0.25">
      <c r="A445" s="185"/>
      <c r="B445" s="179"/>
      <c r="C445" s="184"/>
      <c r="D445" s="187"/>
      <c r="E445" s="169"/>
      <c r="F445" s="187"/>
      <c r="G445" s="79"/>
      <c r="H445" s="79"/>
      <c r="I445" s="79"/>
      <c r="J445" s="179"/>
    </row>
    <row r="446" spans="1:10" s="188" customFormat="1" x14ac:dyDescent="0.25">
      <c r="A446" s="185"/>
      <c r="B446" s="179"/>
      <c r="C446" s="184"/>
      <c r="D446" s="187"/>
      <c r="E446" s="169"/>
      <c r="F446" s="187"/>
      <c r="G446" s="79"/>
      <c r="H446" s="79"/>
      <c r="I446" s="79"/>
      <c r="J446" s="179"/>
    </row>
    <row r="447" spans="1:10" s="188" customFormat="1" x14ac:dyDescent="0.25">
      <c r="A447" s="185"/>
      <c r="B447" s="179"/>
      <c r="C447" s="184"/>
      <c r="D447" s="187"/>
      <c r="E447" s="169"/>
      <c r="F447" s="187"/>
      <c r="G447" s="79"/>
      <c r="H447" s="79"/>
      <c r="I447" s="79"/>
      <c r="J447" s="179"/>
    </row>
    <row r="448" spans="1:10" s="188" customFormat="1" x14ac:dyDescent="0.25">
      <c r="A448" s="185"/>
      <c r="B448" s="179"/>
      <c r="C448" s="184"/>
      <c r="D448" s="187"/>
      <c r="E448" s="169"/>
      <c r="F448" s="187"/>
      <c r="G448" s="79"/>
      <c r="H448" s="79"/>
      <c r="I448" s="79"/>
      <c r="J448" s="179"/>
    </row>
    <row r="449" spans="1:10" s="188" customFormat="1" x14ac:dyDescent="0.25">
      <c r="A449" s="185"/>
      <c r="B449" s="179"/>
      <c r="C449" s="184"/>
      <c r="D449" s="187"/>
      <c r="E449" s="169"/>
      <c r="F449" s="187"/>
      <c r="G449" s="79"/>
      <c r="H449" s="79"/>
      <c r="I449" s="79"/>
      <c r="J449" s="179"/>
    </row>
    <row r="450" spans="1:10" s="188" customFormat="1" x14ac:dyDescent="0.25">
      <c r="A450" s="185"/>
      <c r="B450" s="179"/>
      <c r="C450" s="184"/>
      <c r="D450" s="187"/>
      <c r="E450" s="169"/>
      <c r="F450" s="187"/>
      <c r="G450" s="79"/>
      <c r="H450" s="79"/>
      <c r="I450" s="79"/>
      <c r="J450" s="179"/>
    </row>
    <row r="451" spans="1:10" s="188" customFormat="1" x14ac:dyDescent="0.25">
      <c r="A451" s="185"/>
      <c r="B451" s="179"/>
      <c r="C451" s="184"/>
      <c r="D451" s="187"/>
      <c r="E451" s="169"/>
      <c r="F451" s="187"/>
      <c r="G451" s="79"/>
      <c r="H451" s="79"/>
      <c r="I451" s="79"/>
      <c r="J451" s="179"/>
    </row>
    <row r="452" spans="1:10" s="188" customFormat="1" x14ac:dyDescent="0.25">
      <c r="A452" s="185"/>
      <c r="B452" s="179"/>
      <c r="C452" s="184"/>
      <c r="D452" s="187"/>
      <c r="E452" s="169"/>
      <c r="F452" s="187"/>
      <c r="G452" s="79"/>
      <c r="H452" s="79"/>
      <c r="I452" s="79"/>
      <c r="J452" s="179"/>
    </row>
    <row r="453" spans="1:10" s="188" customFormat="1" x14ac:dyDescent="0.25">
      <c r="A453" s="185"/>
      <c r="B453" s="179"/>
      <c r="C453" s="184"/>
      <c r="D453" s="187"/>
      <c r="E453" s="169"/>
      <c r="F453" s="187"/>
      <c r="G453" s="79"/>
      <c r="H453" s="79"/>
      <c r="I453" s="79"/>
      <c r="J453" s="179"/>
    </row>
    <row r="454" spans="1:10" s="188" customFormat="1" x14ac:dyDescent="0.25">
      <c r="A454" s="185"/>
      <c r="B454" s="179"/>
      <c r="C454" s="184"/>
      <c r="D454" s="187"/>
      <c r="E454" s="169"/>
      <c r="F454" s="187"/>
      <c r="G454" s="79"/>
      <c r="H454" s="79"/>
      <c r="I454" s="79"/>
      <c r="J454" s="179"/>
    </row>
    <row r="455" spans="1:10" s="188" customFormat="1" x14ac:dyDescent="0.25">
      <c r="A455" s="185"/>
      <c r="B455" s="179"/>
      <c r="C455" s="184"/>
      <c r="D455" s="187"/>
      <c r="E455" s="169"/>
      <c r="F455" s="187"/>
      <c r="G455" s="79"/>
      <c r="H455" s="79"/>
      <c r="I455" s="79"/>
      <c r="J455" s="179"/>
    </row>
    <row r="456" spans="1:10" s="188" customFormat="1" x14ac:dyDescent="0.25">
      <c r="A456" s="185"/>
      <c r="B456" s="179"/>
      <c r="C456" s="184"/>
      <c r="D456" s="187"/>
      <c r="E456" s="169"/>
      <c r="F456" s="187"/>
      <c r="G456" s="79"/>
      <c r="H456" s="79"/>
      <c r="I456" s="79"/>
      <c r="J456" s="179"/>
    </row>
    <row r="457" spans="1:10" s="188" customFormat="1" x14ac:dyDescent="0.25">
      <c r="A457" s="185"/>
      <c r="B457" s="179"/>
      <c r="C457" s="184"/>
      <c r="D457" s="187"/>
      <c r="E457" s="169"/>
      <c r="F457" s="187"/>
      <c r="G457" s="79"/>
      <c r="H457" s="79"/>
      <c r="I457" s="79"/>
      <c r="J457" s="179"/>
    </row>
    <row r="458" spans="1:10" s="188" customFormat="1" x14ac:dyDescent="0.25">
      <c r="A458" s="185"/>
      <c r="B458" s="179"/>
      <c r="C458" s="184"/>
      <c r="D458" s="187"/>
      <c r="E458" s="169"/>
      <c r="F458" s="187"/>
      <c r="G458" s="79"/>
      <c r="H458" s="79"/>
      <c r="I458" s="79"/>
      <c r="J458" s="179"/>
    </row>
    <row r="459" spans="1:10" s="188" customFormat="1" x14ac:dyDescent="0.25">
      <c r="A459" s="185"/>
      <c r="B459" s="179"/>
      <c r="C459" s="184"/>
      <c r="D459" s="187"/>
      <c r="E459" s="169"/>
      <c r="F459" s="187"/>
      <c r="G459" s="79"/>
      <c r="H459" s="79"/>
      <c r="I459" s="79"/>
      <c r="J459" s="179"/>
    </row>
    <row r="460" spans="1:10" s="188" customFormat="1" x14ac:dyDescent="0.25">
      <c r="A460" s="185"/>
      <c r="B460" s="179"/>
      <c r="C460" s="184"/>
      <c r="D460" s="187"/>
      <c r="E460" s="169"/>
      <c r="F460" s="187"/>
      <c r="G460" s="79"/>
      <c r="H460" s="79"/>
      <c r="I460" s="79"/>
      <c r="J460" s="179"/>
    </row>
    <row r="461" spans="1:10" s="188" customFormat="1" x14ac:dyDescent="0.25">
      <c r="A461" s="185"/>
      <c r="B461" s="179"/>
      <c r="C461" s="184"/>
      <c r="D461" s="187"/>
      <c r="E461" s="169"/>
      <c r="F461" s="187"/>
      <c r="G461" s="79"/>
      <c r="H461" s="79"/>
      <c r="I461" s="79"/>
      <c r="J461" s="179"/>
    </row>
    <row r="462" spans="1:10" s="188" customFormat="1" x14ac:dyDescent="0.25">
      <c r="A462" s="185"/>
      <c r="B462" s="179"/>
      <c r="C462" s="184"/>
      <c r="D462" s="187"/>
      <c r="E462" s="169"/>
      <c r="F462" s="187"/>
      <c r="G462" s="79"/>
      <c r="H462" s="79"/>
      <c r="I462" s="79"/>
      <c r="J462" s="179"/>
    </row>
    <row r="463" spans="1:10" s="188" customFormat="1" x14ac:dyDescent="0.25">
      <c r="A463" s="185"/>
      <c r="B463" s="179"/>
      <c r="C463" s="184"/>
      <c r="D463" s="187"/>
      <c r="E463" s="169"/>
      <c r="F463" s="187"/>
      <c r="G463" s="79"/>
      <c r="H463" s="79"/>
      <c r="I463" s="79"/>
      <c r="J463" s="179"/>
    </row>
    <row r="464" spans="1:10" s="188" customFormat="1" x14ac:dyDescent="0.25">
      <c r="A464" s="185"/>
      <c r="B464" s="179"/>
      <c r="C464" s="184"/>
      <c r="D464" s="187"/>
      <c r="E464" s="169"/>
      <c r="F464" s="187"/>
      <c r="G464" s="79"/>
      <c r="H464" s="79"/>
      <c r="I464" s="79"/>
      <c r="J464" s="179"/>
    </row>
    <row r="465" spans="1:10" s="188" customFormat="1" x14ac:dyDescent="0.25">
      <c r="A465" s="185"/>
      <c r="B465" s="179"/>
      <c r="C465" s="184"/>
      <c r="D465" s="187"/>
      <c r="E465" s="169"/>
      <c r="F465" s="187"/>
      <c r="G465" s="79"/>
      <c r="H465" s="79"/>
      <c r="I465" s="79"/>
      <c r="J465" s="179"/>
    </row>
    <row r="466" spans="1:10" s="188" customFormat="1" x14ac:dyDescent="0.25">
      <c r="A466" s="185"/>
      <c r="B466" s="179"/>
      <c r="C466" s="184"/>
      <c r="D466" s="187"/>
      <c r="E466" s="169"/>
      <c r="F466" s="187"/>
      <c r="G466" s="79"/>
      <c r="H466" s="79"/>
      <c r="I466" s="79"/>
      <c r="J466" s="179"/>
    </row>
  </sheetData>
  <sheetProtection algorithmName="SHA-512" hashValue="hN5QxYWCxay1ZQhJTRMBzcUMMliTG5VcIJSVx1K9PnQXoIxHGb8GN9mX301uM2nomkorQajYIYpZ9XqsMyqLZQ==" saltValue="/rNePQWgS2h285v3wWLcLg==" spinCount="100000" sheet="1" objects="1" scenarios="1" selectLockedCells="1"/>
  <mergeCells count="8">
    <mergeCell ref="B138:F138"/>
    <mergeCell ref="B139:F139"/>
    <mergeCell ref="B140:F140"/>
    <mergeCell ref="B133:F133"/>
    <mergeCell ref="B134:F134"/>
    <mergeCell ref="B135:F135"/>
    <mergeCell ref="B136:F136"/>
    <mergeCell ref="B137:F137"/>
  </mergeCells>
  <phoneticPr fontId="32" type="noConversion"/>
  <pageMargins left="0.70866141732283472" right="0.70866141732283472" top="0.74803149606299213" bottom="0.74803149606299213" header="0.31496062992125984" footer="0.31496062992125984"/>
  <pageSetup paperSize="9" scale="92" orientation="portrait" r:id="rId1"/>
  <headerFooter>
    <oddFooter>&amp;C
&amp;8&amp;K00-034&amp;A&amp;R
&amp;8&amp;K00-033&amp;P / &amp;N</oddFooter>
  </headerFooter>
  <rowBreaks count="2" manualBreakCount="2">
    <brk id="123" max="5" man="1"/>
    <brk id="165"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977B2-8942-4E1D-BB00-19AFB6B11351}">
  <sheetPr>
    <tabColor theme="6" tint="0.59999389629810485"/>
  </sheetPr>
  <dimension ref="A1:O460"/>
  <sheetViews>
    <sheetView showZeros="0" view="pageBreakPreview" zoomScaleNormal="90" zoomScaleSheetLayoutView="100" workbookViewId="0">
      <pane ySplit="3" topLeftCell="A8" activePane="bottomLeft" state="frozen"/>
      <selection activeCell="L14" sqref="L14"/>
      <selection pane="bottomLeft" activeCell="E10" sqref="E10"/>
    </sheetView>
  </sheetViews>
  <sheetFormatPr defaultColWidth="9.140625" defaultRowHeight="15" x14ac:dyDescent="0.25"/>
  <cols>
    <col min="1" max="1" width="5.7109375" style="189" customWidth="1"/>
    <col min="2" max="2" width="50.7109375" style="182" customWidth="1"/>
    <col min="3" max="3" width="5.5703125" style="183" customWidth="1"/>
    <col min="4" max="4" width="9.140625" style="289"/>
    <col min="5" max="5" width="12.7109375" style="250" customWidth="1"/>
    <col min="6" max="6" width="12.7109375" style="187" customWidth="1"/>
    <col min="7" max="7" width="12.7109375" style="79" customWidth="1"/>
    <col min="8" max="8" width="15.42578125" style="79" customWidth="1"/>
    <col min="9" max="9" width="16.140625" style="79" customWidth="1"/>
    <col min="10" max="10" width="48.140625" style="179" customWidth="1"/>
    <col min="11" max="16384" width="9.140625" style="179"/>
  </cols>
  <sheetData>
    <row r="1" spans="1:6" ht="25.5" x14ac:dyDescent="0.25">
      <c r="A1" s="56" t="s">
        <v>0</v>
      </c>
      <c r="B1" s="2" t="s">
        <v>2</v>
      </c>
      <c r="C1" s="1" t="s">
        <v>3</v>
      </c>
      <c r="D1" s="281" t="s">
        <v>4</v>
      </c>
      <c r="E1" s="225" t="s">
        <v>26</v>
      </c>
      <c r="F1" s="161" t="s">
        <v>27</v>
      </c>
    </row>
    <row r="2" spans="1:6" x14ac:dyDescent="0.25">
      <c r="A2" s="57" t="s">
        <v>126</v>
      </c>
      <c r="B2" s="50" t="s">
        <v>138</v>
      </c>
      <c r="C2" s="122"/>
      <c r="D2" s="144"/>
      <c r="E2" s="112"/>
      <c r="F2" s="162"/>
    </row>
    <row r="3" spans="1:6" x14ac:dyDescent="0.25">
      <c r="A3" s="58" t="s">
        <v>38</v>
      </c>
      <c r="B3" s="51" t="s">
        <v>307</v>
      </c>
      <c r="C3" s="122"/>
      <c r="D3" s="144"/>
      <c r="E3" s="112"/>
      <c r="F3" s="135"/>
    </row>
    <row r="4" spans="1:6" ht="63.75" x14ac:dyDescent="0.25">
      <c r="A4" s="58"/>
      <c r="B4" s="28" t="s">
        <v>693</v>
      </c>
      <c r="C4" s="122"/>
      <c r="D4" s="144"/>
      <c r="E4" s="112"/>
      <c r="F4" s="135"/>
    </row>
    <row r="5" spans="1:6" x14ac:dyDescent="0.25">
      <c r="A5" s="58"/>
      <c r="B5" s="110"/>
      <c r="C5" s="122"/>
      <c r="D5" s="144"/>
      <c r="E5" s="112"/>
      <c r="F5" s="135"/>
    </row>
    <row r="6" spans="1:6" x14ac:dyDescent="0.25">
      <c r="A6" s="58" t="s">
        <v>583</v>
      </c>
      <c r="B6" s="5" t="s">
        <v>34</v>
      </c>
      <c r="C6" s="122"/>
      <c r="D6" s="144"/>
      <c r="E6" s="112"/>
      <c r="F6" s="135"/>
    </row>
    <row r="7" spans="1:6" x14ac:dyDescent="0.25">
      <c r="A7" s="58"/>
      <c r="B7" s="5"/>
      <c r="C7" s="122"/>
      <c r="D7" s="144"/>
      <c r="E7" s="112"/>
      <c r="F7" s="135"/>
    </row>
    <row r="8" spans="1:6" ht="89.25" x14ac:dyDescent="0.25">
      <c r="A8" s="58" t="s">
        <v>1</v>
      </c>
      <c r="B8" s="15" t="s">
        <v>135</v>
      </c>
      <c r="C8" s="122" t="s">
        <v>33</v>
      </c>
      <c r="D8" s="144">
        <v>1</v>
      </c>
      <c r="E8" s="254"/>
      <c r="F8" s="135">
        <f>D8*E8</f>
        <v>0</v>
      </c>
    </row>
    <row r="9" spans="1:6" x14ac:dyDescent="0.25">
      <c r="A9" s="58"/>
      <c r="B9" s="4"/>
      <c r="C9" s="122"/>
      <c r="D9" s="144"/>
      <c r="E9" s="112"/>
      <c r="F9" s="135"/>
    </row>
    <row r="10" spans="1:6" ht="25.5" x14ac:dyDescent="0.25">
      <c r="A10" s="58" t="s">
        <v>6</v>
      </c>
      <c r="B10" s="15" t="s">
        <v>622</v>
      </c>
      <c r="C10" s="122" t="s">
        <v>33</v>
      </c>
      <c r="D10" s="112">
        <v>1</v>
      </c>
      <c r="E10" s="254"/>
      <c r="F10" s="135">
        <f>D10*E10</f>
        <v>0</v>
      </c>
    </row>
    <row r="11" spans="1:6" x14ac:dyDescent="0.25">
      <c r="A11" s="58"/>
      <c r="B11" s="4"/>
      <c r="C11" s="122"/>
      <c r="D11" s="112"/>
      <c r="E11" s="112"/>
      <c r="F11" s="135"/>
    </row>
    <row r="12" spans="1:6" ht="25.5" x14ac:dyDescent="0.25">
      <c r="A12" s="58" t="s">
        <v>7</v>
      </c>
      <c r="B12" s="15" t="s">
        <v>624</v>
      </c>
      <c r="C12" s="122" t="s">
        <v>33</v>
      </c>
      <c r="D12" s="112">
        <v>1</v>
      </c>
      <c r="E12" s="254"/>
      <c r="F12" s="135">
        <f>D12*E12</f>
        <v>0</v>
      </c>
    </row>
    <row r="13" spans="1:6" x14ac:dyDescent="0.25">
      <c r="A13" s="58"/>
      <c r="B13" s="4"/>
      <c r="C13" s="122"/>
      <c r="D13" s="112"/>
      <c r="E13" s="112"/>
      <c r="F13" s="135"/>
    </row>
    <row r="14" spans="1:6" ht="51" x14ac:dyDescent="0.25">
      <c r="A14" s="58" t="s">
        <v>10</v>
      </c>
      <c r="B14" s="15" t="s">
        <v>625</v>
      </c>
      <c r="C14" s="122" t="s">
        <v>33</v>
      </c>
      <c r="D14" s="112">
        <v>1</v>
      </c>
      <c r="E14" s="254"/>
      <c r="F14" s="135">
        <f>D14*E14</f>
        <v>0</v>
      </c>
    </row>
    <row r="15" spans="1:6" x14ac:dyDescent="0.25">
      <c r="A15" s="58"/>
      <c r="B15" s="4"/>
      <c r="C15" s="122"/>
      <c r="D15" s="144"/>
      <c r="E15" s="112"/>
      <c r="F15" s="135"/>
    </row>
    <row r="16" spans="1:6" ht="25.5" x14ac:dyDescent="0.25">
      <c r="A16" s="58" t="s">
        <v>11</v>
      </c>
      <c r="B16" s="5" t="s">
        <v>40</v>
      </c>
      <c r="C16" s="122" t="s">
        <v>41</v>
      </c>
      <c r="D16" s="144">
        <v>130</v>
      </c>
      <c r="E16" s="255"/>
      <c r="F16" s="135">
        <f>D16*E16</f>
        <v>0</v>
      </c>
    </row>
    <row r="17" spans="1:6" x14ac:dyDescent="0.25">
      <c r="A17" s="58"/>
      <c r="B17" s="5"/>
      <c r="C17" s="122"/>
      <c r="D17" s="144"/>
      <c r="E17" s="112"/>
      <c r="F17" s="135"/>
    </row>
    <row r="18" spans="1:6" ht="25.5" x14ac:dyDescent="0.25">
      <c r="A18" s="58" t="s">
        <v>12</v>
      </c>
      <c r="B18" s="5" t="s">
        <v>137</v>
      </c>
      <c r="C18" s="122" t="s">
        <v>5</v>
      </c>
      <c r="D18" s="144">
        <v>10</v>
      </c>
      <c r="E18" s="255"/>
      <c r="F18" s="135">
        <f>D18*E18</f>
        <v>0</v>
      </c>
    </row>
    <row r="19" spans="1:6" x14ac:dyDescent="0.25">
      <c r="A19" s="58"/>
      <c r="B19" s="5"/>
      <c r="C19" s="122"/>
      <c r="D19" s="144"/>
      <c r="E19" s="112"/>
      <c r="F19" s="135"/>
    </row>
    <row r="20" spans="1:6" ht="25.5" x14ac:dyDescent="0.25">
      <c r="A20" s="58" t="s">
        <v>13</v>
      </c>
      <c r="B20" s="15" t="s">
        <v>644</v>
      </c>
      <c r="C20" s="122"/>
      <c r="D20" s="112"/>
      <c r="E20" s="112"/>
      <c r="F20" s="135"/>
    </row>
    <row r="21" spans="1:6" x14ac:dyDescent="0.25">
      <c r="A21" s="58"/>
      <c r="B21" s="6" t="s">
        <v>42</v>
      </c>
      <c r="C21" s="122" t="s">
        <v>41</v>
      </c>
      <c r="D21" s="112">
        <v>3</v>
      </c>
      <c r="E21" s="255"/>
      <c r="F21" s="135">
        <f>D21*E21</f>
        <v>0</v>
      </c>
    </row>
    <row r="22" spans="1:6" x14ac:dyDescent="0.25">
      <c r="A22" s="58"/>
      <c r="B22" s="6" t="s">
        <v>43</v>
      </c>
      <c r="C22" s="122" t="s">
        <v>41</v>
      </c>
      <c r="D22" s="112">
        <v>36</v>
      </c>
      <c r="E22" s="255"/>
      <c r="F22" s="135">
        <f>D22*E22</f>
        <v>0</v>
      </c>
    </row>
    <row r="23" spans="1:6" x14ac:dyDescent="0.25">
      <c r="A23" s="58"/>
      <c r="B23" s="6" t="s">
        <v>54</v>
      </c>
      <c r="C23" s="122" t="s">
        <v>41</v>
      </c>
      <c r="D23" s="112">
        <v>78</v>
      </c>
      <c r="E23" s="255"/>
      <c r="F23" s="135">
        <f>D23*E23</f>
        <v>0</v>
      </c>
    </row>
    <row r="24" spans="1:6" x14ac:dyDescent="0.25">
      <c r="A24" s="58"/>
      <c r="B24" s="6" t="s">
        <v>45</v>
      </c>
      <c r="C24" s="122" t="s">
        <v>41</v>
      </c>
      <c r="D24" s="112">
        <v>3</v>
      </c>
      <c r="E24" s="255"/>
      <c r="F24" s="135">
        <f>D24*E24</f>
        <v>0</v>
      </c>
    </row>
    <row r="25" spans="1:6" x14ac:dyDescent="0.25">
      <c r="A25" s="58"/>
      <c r="B25" s="6" t="s">
        <v>698</v>
      </c>
      <c r="C25" s="122" t="s">
        <v>41</v>
      </c>
      <c r="D25" s="112">
        <v>28</v>
      </c>
      <c r="E25" s="255"/>
      <c r="F25" s="135">
        <f>D25*E25</f>
        <v>0</v>
      </c>
    </row>
    <row r="26" spans="1:6" x14ac:dyDescent="0.25">
      <c r="A26" s="58"/>
      <c r="B26" s="5"/>
      <c r="C26" s="122"/>
      <c r="D26" s="144"/>
      <c r="E26" s="112"/>
      <c r="F26" s="135"/>
    </row>
    <row r="27" spans="1:6" ht="76.5" x14ac:dyDescent="0.25">
      <c r="A27" s="58" t="s">
        <v>14</v>
      </c>
      <c r="B27" s="15" t="s">
        <v>65</v>
      </c>
      <c r="C27" s="122"/>
      <c r="D27" s="144"/>
      <c r="E27" s="112"/>
      <c r="F27" s="135"/>
    </row>
    <row r="28" spans="1:6" x14ac:dyDescent="0.25">
      <c r="A28" s="58"/>
      <c r="B28" s="6" t="s">
        <v>42</v>
      </c>
      <c r="C28" s="122" t="s">
        <v>5</v>
      </c>
      <c r="D28" s="144">
        <v>1</v>
      </c>
      <c r="E28" s="255"/>
      <c r="F28" s="135">
        <f>D28*E28</f>
        <v>0</v>
      </c>
    </row>
    <row r="29" spans="1:6" x14ac:dyDescent="0.25">
      <c r="A29" s="58"/>
      <c r="B29" s="6" t="s">
        <v>43</v>
      </c>
      <c r="C29" s="122" t="s">
        <v>5</v>
      </c>
      <c r="D29" s="144">
        <v>1</v>
      </c>
      <c r="E29" s="255"/>
      <c r="F29" s="135">
        <f>D29*E29</f>
        <v>0</v>
      </c>
    </row>
    <row r="30" spans="1:6" x14ac:dyDescent="0.25">
      <c r="A30" s="58"/>
      <c r="B30" s="6" t="s">
        <v>44</v>
      </c>
      <c r="C30" s="122" t="s">
        <v>5</v>
      </c>
      <c r="D30" s="144">
        <v>1</v>
      </c>
      <c r="E30" s="255"/>
      <c r="F30" s="135">
        <f>D30*E30</f>
        <v>0</v>
      </c>
    </row>
    <row r="31" spans="1:6" x14ac:dyDescent="0.25">
      <c r="A31" s="58"/>
      <c r="B31" s="6" t="s">
        <v>54</v>
      </c>
      <c r="C31" s="122" t="s">
        <v>5</v>
      </c>
      <c r="D31" s="144">
        <v>2</v>
      </c>
      <c r="E31" s="255"/>
      <c r="F31" s="135">
        <f>D31*E31</f>
        <v>0</v>
      </c>
    </row>
    <row r="32" spans="1:6" x14ac:dyDescent="0.25">
      <c r="A32" s="58"/>
      <c r="B32" s="6" t="s">
        <v>45</v>
      </c>
      <c r="C32" s="122" t="s">
        <v>5</v>
      </c>
      <c r="D32" s="144">
        <v>1</v>
      </c>
      <c r="E32" s="255"/>
      <c r="F32" s="135">
        <f>D32*E32</f>
        <v>0</v>
      </c>
    </row>
    <row r="33" spans="1:6" x14ac:dyDescent="0.25">
      <c r="A33" s="58"/>
      <c r="B33" s="7"/>
      <c r="C33" s="122"/>
      <c r="D33" s="144"/>
      <c r="E33" s="112"/>
      <c r="F33" s="135"/>
    </row>
    <row r="34" spans="1:6" ht="38.25" x14ac:dyDescent="0.25">
      <c r="A34" s="58" t="s">
        <v>15</v>
      </c>
      <c r="B34" s="8" t="s">
        <v>46</v>
      </c>
      <c r="C34" s="122" t="s">
        <v>5</v>
      </c>
      <c r="D34" s="144">
        <v>1</v>
      </c>
      <c r="E34" s="255"/>
      <c r="F34" s="135">
        <f>D34*E34</f>
        <v>0</v>
      </c>
    </row>
    <row r="35" spans="1:6" x14ac:dyDescent="0.25">
      <c r="A35" s="58"/>
      <c r="B35" s="8"/>
      <c r="C35" s="122"/>
      <c r="D35" s="144"/>
      <c r="E35" s="112"/>
      <c r="F35" s="163"/>
    </row>
    <row r="36" spans="1:6" ht="76.5" x14ac:dyDescent="0.25">
      <c r="A36" s="58" t="s">
        <v>39</v>
      </c>
      <c r="B36" s="47" t="s">
        <v>136</v>
      </c>
      <c r="C36" s="122" t="s">
        <v>5</v>
      </c>
      <c r="D36" s="144">
        <v>2</v>
      </c>
      <c r="E36" s="255"/>
      <c r="F36" s="135">
        <f>D36*E36</f>
        <v>0</v>
      </c>
    </row>
    <row r="37" spans="1:6" ht="38.25" x14ac:dyDescent="0.25">
      <c r="A37" s="58"/>
      <c r="B37" s="28" t="s">
        <v>642</v>
      </c>
      <c r="C37" s="122"/>
      <c r="D37" s="144"/>
      <c r="E37" s="112"/>
      <c r="F37" s="135"/>
    </row>
    <row r="38" spans="1:6" x14ac:dyDescent="0.25">
      <c r="A38" s="58"/>
      <c r="B38" s="47"/>
      <c r="C38" s="122"/>
      <c r="D38" s="144"/>
      <c r="E38" s="112"/>
      <c r="F38" s="135"/>
    </row>
    <row r="39" spans="1:6" ht="25.5" x14ac:dyDescent="0.25">
      <c r="A39" s="58" t="s">
        <v>38</v>
      </c>
      <c r="B39" s="15" t="s">
        <v>647</v>
      </c>
      <c r="C39" s="137" t="s">
        <v>638</v>
      </c>
      <c r="D39" s="226">
        <v>10</v>
      </c>
      <c r="E39" s="256"/>
      <c r="F39" s="135">
        <f>D39*E39</f>
        <v>0</v>
      </c>
    </row>
    <row r="40" spans="1:6" ht="38.25" x14ac:dyDescent="0.25">
      <c r="A40" s="58"/>
      <c r="B40" s="28" t="s">
        <v>649</v>
      </c>
      <c r="C40" s="122"/>
      <c r="D40" s="112"/>
      <c r="E40" s="112"/>
      <c r="F40" s="135"/>
    </row>
    <row r="41" spans="1:6" x14ac:dyDescent="0.25">
      <c r="A41" s="58"/>
      <c r="B41" s="47"/>
      <c r="C41" s="122"/>
      <c r="D41" s="144"/>
      <c r="E41" s="112"/>
      <c r="F41" s="135"/>
    </row>
    <row r="42" spans="1:6" ht="25.5" x14ac:dyDescent="0.25">
      <c r="A42" s="58" t="s">
        <v>56</v>
      </c>
      <c r="B42" s="23" t="s">
        <v>627</v>
      </c>
      <c r="C42" s="136" t="s">
        <v>33</v>
      </c>
      <c r="D42" s="135">
        <v>1</v>
      </c>
      <c r="E42" s="256"/>
      <c r="F42" s="163">
        <f>D42*E42</f>
        <v>0</v>
      </c>
    </row>
    <row r="43" spans="1:6" x14ac:dyDescent="0.25">
      <c r="A43" s="58"/>
      <c r="B43" s="23"/>
      <c r="C43" s="122"/>
      <c r="D43" s="112"/>
      <c r="E43" s="112"/>
      <c r="F43" s="163"/>
    </row>
    <row r="44" spans="1:6" ht="25.5" x14ac:dyDescent="0.25">
      <c r="A44" s="58" t="s">
        <v>238</v>
      </c>
      <c r="B44" s="23" t="s">
        <v>645</v>
      </c>
      <c r="C44" s="136" t="s">
        <v>638</v>
      </c>
      <c r="D44" s="135">
        <v>8</v>
      </c>
      <c r="E44" s="256"/>
      <c r="F44" s="163">
        <f>D44*E44</f>
        <v>0</v>
      </c>
    </row>
    <row r="45" spans="1:6" ht="51" x14ac:dyDescent="0.25">
      <c r="A45" s="58"/>
      <c r="B45" s="28" t="s">
        <v>648</v>
      </c>
      <c r="C45" s="122"/>
      <c r="D45" s="112"/>
      <c r="E45" s="112"/>
      <c r="F45" s="163"/>
    </row>
    <row r="46" spans="1:6" x14ac:dyDescent="0.25">
      <c r="A46" s="58"/>
      <c r="B46" s="47"/>
      <c r="C46" s="122"/>
      <c r="D46" s="144"/>
      <c r="E46" s="112"/>
      <c r="F46" s="135"/>
    </row>
    <row r="47" spans="1:6" ht="51" x14ac:dyDescent="0.25">
      <c r="A47" s="58" t="s">
        <v>57</v>
      </c>
      <c r="B47" s="5" t="s">
        <v>256</v>
      </c>
      <c r="C47" s="136" t="s">
        <v>5</v>
      </c>
      <c r="D47" s="149">
        <v>2</v>
      </c>
      <c r="E47" s="256"/>
      <c r="F47" s="163">
        <f>D47*E47</f>
        <v>0</v>
      </c>
    </row>
    <row r="48" spans="1:6" x14ac:dyDescent="0.25">
      <c r="A48" s="58"/>
      <c r="B48" s="5"/>
      <c r="C48" s="122"/>
      <c r="D48" s="144"/>
      <c r="E48" s="112"/>
      <c r="F48" s="163"/>
    </row>
    <row r="49" spans="1:6" ht="25.5" x14ac:dyDescent="0.25">
      <c r="A49" s="58">
        <v>15</v>
      </c>
      <c r="B49" s="23" t="s">
        <v>646</v>
      </c>
      <c r="C49" s="136" t="s">
        <v>638</v>
      </c>
      <c r="D49" s="135">
        <v>10</v>
      </c>
      <c r="E49" s="256"/>
      <c r="F49" s="163">
        <f>D49*E49</f>
        <v>0</v>
      </c>
    </row>
    <row r="50" spans="1:6" x14ac:dyDescent="0.25">
      <c r="A50" s="58"/>
      <c r="B50" s="5"/>
      <c r="C50" s="122"/>
      <c r="D50" s="144"/>
      <c r="E50" s="112"/>
      <c r="F50" s="163"/>
    </row>
    <row r="51" spans="1:6" ht="15.75" thickBot="1" x14ac:dyDescent="0.3">
      <c r="A51" s="59"/>
      <c r="B51" s="48" t="s">
        <v>47</v>
      </c>
      <c r="C51" s="123"/>
      <c r="D51" s="282"/>
      <c r="E51" s="232"/>
      <c r="F51" s="164">
        <f>SUM(F7:F50)</f>
        <v>0</v>
      </c>
    </row>
    <row r="52" spans="1:6" ht="15.75" thickTop="1" x14ac:dyDescent="0.25">
      <c r="A52" s="58"/>
      <c r="B52" s="27"/>
      <c r="C52" s="122"/>
      <c r="D52" s="144"/>
      <c r="E52" s="112"/>
      <c r="F52" s="135"/>
    </row>
    <row r="53" spans="1:6" x14ac:dyDescent="0.25">
      <c r="A53" s="58" t="s">
        <v>584</v>
      </c>
      <c r="B53" s="5" t="s">
        <v>35</v>
      </c>
      <c r="C53" s="122"/>
      <c r="D53" s="144"/>
      <c r="E53" s="112"/>
      <c r="F53" s="135"/>
    </row>
    <row r="54" spans="1:6" x14ac:dyDescent="0.25">
      <c r="A54" s="58"/>
      <c r="B54" s="28" t="s">
        <v>36</v>
      </c>
      <c r="C54" s="122"/>
      <c r="D54" s="144"/>
      <c r="E54" s="112"/>
      <c r="F54" s="135"/>
    </row>
    <row r="55" spans="1:6" ht="51" x14ac:dyDescent="0.25">
      <c r="A55" s="58"/>
      <c r="B55" s="28" t="s">
        <v>37</v>
      </c>
      <c r="C55" s="122"/>
      <c r="D55" s="144"/>
      <c r="E55" s="112"/>
      <c r="F55" s="135"/>
    </row>
    <row r="56" spans="1:6" ht="25.5" x14ac:dyDescent="0.25">
      <c r="A56" s="58"/>
      <c r="B56" s="28" t="s">
        <v>623</v>
      </c>
      <c r="C56" s="122"/>
      <c r="D56" s="144"/>
      <c r="E56" s="112"/>
      <c r="F56" s="135"/>
    </row>
    <row r="57" spans="1:6" x14ac:dyDescent="0.25">
      <c r="A57" s="58"/>
      <c r="B57" s="24"/>
      <c r="C57" s="124"/>
      <c r="D57" s="283"/>
      <c r="E57" s="135"/>
      <c r="F57" s="135"/>
    </row>
    <row r="58" spans="1:6" ht="25.5" x14ac:dyDescent="0.25">
      <c r="A58" s="58" t="s">
        <v>1</v>
      </c>
      <c r="B58" s="15" t="s">
        <v>21</v>
      </c>
      <c r="C58" s="137" t="s">
        <v>8</v>
      </c>
      <c r="D58" s="284">
        <v>9</v>
      </c>
      <c r="E58" s="256"/>
      <c r="F58" s="135">
        <f>D58*E58</f>
        <v>0</v>
      </c>
    </row>
    <row r="59" spans="1:6" x14ac:dyDescent="0.25">
      <c r="A59" s="58"/>
      <c r="B59" s="5"/>
      <c r="C59" s="122"/>
      <c r="D59" s="144"/>
      <c r="E59" s="112"/>
      <c r="F59" s="135"/>
    </row>
    <row r="60" spans="1:6" ht="51" x14ac:dyDescent="0.25">
      <c r="A60" s="58" t="s">
        <v>6</v>
      </c>
      <c r="B60" s="15" t="s">
        <v>756</v>
      </c>
      <c r="C60" s="122" t="s">
        <v>8</v>
      </c>
      <c r="D60" s="144">
        <v>156.6</v>
      </c>
      <c r="E60" s="255"/>
      <c r="F60" s="135">
        <f>D60*E60</f>
        <v>0</v>
      </c>
    </row>
    <row r="61" spans="1:6" x14ac:dyDescent="0.25">
      <c r="A61" s="58"/>
      <c r="B61" s="15"/>
      <c r="C61" s="122"/>
      <c r="D61" s="144"/>
      <c r="E61" s="112"/>
      <c r="F61" s="165"/>
    </row>
    <row r="62" spans="1:6" ht="38.25" x14ac:dyDescent="0.25">
      <c r="A62" s="58" t="s">
        <v>7</v>
      </c>
      <c r="B62" s="15" t="s">
        <v>757</v>
      </c>
      <c r="C62" s="122" t="s">
        <v>8</v>
      </c>
      <c r="D62" s="144">
        <v>17.399999999999999</v>
      </c>
      <c r="E62" s="255"/>
      <c r="F62" s="135">
        <f>D62*E62</f>
        <v>0</v>
      </c>
    </row>
    <row r="63" spans="1:6" x14ac:dyDescent="0.25">
      <c r="A63" s="58"/>
      <c r="B63" s="9"/>
      <c r="C63" s="122"/>
      <c r="D63" s="144"/>
      <c r="E63" s="112"/>
      <c r="F63" s="163"/>
    </row>
    <row r="64" spans="1:6" ht="38.25" x14ac:dyDescent="0.25">
      <c r="A64" s="58" t="s">
        <v>10</v>
      </c>
      <c r="B64" s="15" t="s">
        <v>632</v>
      </c>
      <c r="C64" s="122" t="s">
        <v>8</v>
      </c>
      <c r="D64" s="112">
        <f>0.6*D62</f>
        <v>10.44</v>
      </c>
      <c r="E64" s="255"/>
      <c r="F64" s="135">
        <f>D64*E64</f>
        <v>0</v>
      </c>
    </row>
    <row r="65" spans="1:10" x14ac:dyDescent="0.25">
      <c r="A65" s="58"/>
      <c r="B65" s="9"/>
      <c r="C65" s="122"/>
      <c r="D65" s="144"/>
      <c r="E65" s="112"/>
      <c r="F65" s="163"/>
    </row>
    <row r="66" spans="1:10" ht="51" x14ac:dyDescent="0.25">
      <c r="A66" s="58" t="s">
        <v>11</v>
      </c>
      <c r="B66" s="15" t="s">
        <v>692</v>
      </c>
      <c r="C66" s="122" t="s">
        <v>8</v>
      </c>
      <c r="D66" s="112">
        <v>69.900000000000006</v>
      </c>
      <c r="E66" s="255"/>
      <c r="F66" s="135">
        <f>D66*E66</f>
        <v>0</v>
      </c>
    </row>
    <row r="67" spans="1:10" x14ac:dyDescent="0.25">
      <c r="A67" s="58"/>
      <c r="B67" s="9"/>
      <c r="C67" s="122"/>
      <c r="D67" s="144"/>
      <c r="E67" s="112"/>
      <c r="F67" s="163"/>
    </row>
    <row r="68" spans="1:10" ht="25.5" x14ac:dyDescent="0.25">
      <c r="A68" s="58" t="s">
        <v>12</v>
      </c>
      <c r="B68" s="10" t="s">
        <v>689</v>
      </c>
      <c r="C68" s="122" t="s">
        <v>8</v>
      </c>
      <c r="D68" s="112">
        <f>D70</f>
        <v>174</v>
      </c>
      <c r="E68" s="255"/>
      <c r="F68" s="135">
        <f>D68*E68</f>
        <v>0</v>
      </c>
    </row>
    <row r="69" spans="1:10" x14ac:dyDescent="0.25">
      <c r="A69" s="58"/>
      <c r="B69" s="8"/>
      <c r="C69" s="122"/>
      <c r="D69" s="112"/>
      <c r="E69" s="112"/>
      <c r="F69" s="135"/>
    </row>
    <row r="70" spans="1:10" ht="76.5" x14ac:dyDescent="0.25">
      <c r="A70" s="58" t="s">
        <v>13</v>
      </c>
      <c r="B70" s="10" t="s">
        <v>640</v>
      </c>
      <c r="C70" s="122" t="s">
        <v>8</v>
      </c>
      <c r="D70" s="112">
        <f>SUM(D60:D62)</f>
        <v>174</v>
      </c>
      <c r="E70" s="255"/>
      <c r="F70" s="135">
        <f>D70*E70</f>
        <v>0</v>
      </c>
    </row>
    <row r="71" spans="1:10" ht="38.25" x14ac:dyDescent="0.25">
      <c r="A71" s="58"/>
      <c r="B71" s="28" t="s">
        <v>639</v>
      </c>
      <c r="C71" s="122"/>
      <c r="D71" s="112"/>
      <c r="E71" s="112"/>
      <c r="F71" s="135"/>
    </row>
    <row r="72" spans="1:10" x14ac:dyDescent="0.25">
      <c r="A72" s="58"/>
      <c r="B72" s="9"/>
      <c r="C72" s="122"/>
      <c r="D72" s="144"/>
      <c r="E72" s="112"/>
      <c r="F72" s="163"/>
    </row>
    <row r="73" spans="1:10" ht="63.75" x14ac:dyDescent="0.25">
      <c r="A73" s="58" t="s">
        <v>14</v>
      </c>
      <c r="B73" s="10" t="s">
        <v>66</v>
      </c>
      <c r="C73" s="122" t="s">
        <v>9</v>
      </c>
      <c r="D73" s="112">
        <v>45</v>
      </c>
      <c r="E73" s="255"/>
      <c r="F73" s="135">
        <f>D73*E73</f>
        <v>0</v>
      </c>
    </row>
    <row r="74" spans="1:10" x14ac:dyDescent="0.25">
      <c r="A74" s="58"/>
      <c r="B74" s="10"/>
      <c r="C74" s="122"/>
      <c r="D74" s="112"/>
      <c r="E74" s="112"/>
      <c r="F74" s="135"/>
    </row>
    <row r="75" spans="1:10" ht="38.25" x14ac:dyDescent="0.25">
      <c r="A75" s="58" t="s">
        <v>15</v>
      </c>
      <c r="B75" s="10" t="s">
        <v>641</v>
      </c>
      <c r="C75" s="122" t="s">
        <v>9</v>
      </c>
      <c r="D75" s="112">
        <v>45</v>
      </c>
      <c r="E75" s="255"/>
      <c r="F75" s="135">
        <f>D75*E75</f>
        <v>0</v>
      </c>
    </row>
    <row r="76" spans="1:10" ht="51" x14ac:dyDescent="0.25">
      <c r="A76" s="58"/>
      <c r="B76" s="28" t="s">
        <v>643</v>
      </c>
      <c r="C76" s="122"/>
      <c r="D76" s="112"/>
      <c r="E76" s="112"/>
      <c r="F76" s="135"/>
      <c r="J76" s="217"/>
    </row>
    <row r="77" spans="1:10" x14ac:dyDescent="0.25">
      <c r="A77" s="58"/>
      <c r="B77" s="10"/>
      <c r="C77" s="122"/>
      <c r="D77" s="112"/>
      <c r="E77" s="112"/>
      <c r="F77" s="135"/>
    </row>
    <row r="78" spans="1:10" ht="25.5" x14ac:dyDescent="0.25">
      <c r="A78" s="58" t="s">
        <v>39</v>
      </c>
      <c r="B78" s="15" t="s">
        <v>661</v>
      </c>
      <c r="C78" s="137" t="s">
        <v>638</v>
      </c>
      <c r="D78" s="226">
        <v>20</v>
      </c>
      <c r="E78" s="256"/>
      <c r="F78" s="135">
        <f>D78*E78</f>
        <v>0</v>
      </c>
    </row>
    <row r="79" spans="1:10" x14ac:dyDescent="0.25">
      <c r="A79" s="60"/>
      <c r="B79" s="16"/>
      <c r="C79" s="125"/>
      <c r="D79" s="285"/>
      <c r="E79" s="171"/>
      <c r="F79" s="166"/>
    </row>
    <row r="80" spans="1:10" ht="15.75" thickBot="1" x14ac:dyDescent="0.3">
      <c r="A80" s="59"/>
      <c r="B80" s="52" t="s">
        <v>49</v>
      </c>
      <c r="C80" s="126"/>
      <c r="D80" s="286"/>
      <c r="E80" s="234"/>
      <c r="F80" s="160">
        <f>SUM(F58:F79)</f>
        <v>0</v>
      </c>
    </row>
    <row r="81" spans="1:8" ht="15.75" thickTop="1" x14ac:dyDescent="0.25">
      <c r="A81" s="58"/>
      <c r="B81" s="16"/>
      <c r="C81" s="125"/>
      <c r="D81" s="285"/>
      <c r="E81" s="171"/>
      <c r="F81" s="166"/>
    </row>
    <row r="82" spans="1:8" x14ac:dyDescent="0.25">
      <c r="A82" s="58" t="s">
        <v>585</v>
      </c>
      <c r="B82" s="5" t="s">
        <v>663</v>
      </c>
      <c r="C82" s="125"/>
      <c r="D82" s="285"/>
      <c r="E82" s="171"/>
      <c r="F82" s="166"/>
    </row>
    <row r="83" spans="1:8" ht="63.75" x14ac:dyDescent="0.25">
      <c r="A83" s="58"/>
      <c r="B83" s="28" t="s">
        <v>693</v>
      </c>
      <c r="C83" s="125"/>
      <c r="D83" s="285"/>
      <c r="E83" s="171"/>
      <c r="F83" s="166"/>
      <c r="G83" s="179"/>
      <c r="H83" s="179"/>
    </row>
    <row r="84" spans="1:8" x14ac:dyDescent="0.25">
      <c r="A84" s="58"/>
      <c r="B84" s="18"/>
      <c r="C84" s="122"/>
      <c r="D84" s="144"/>
      <c r="E84" s="112"/>
      <c r="F84" s="163"/>
    </row>
    <row r="85" spans="1:8" ht="102" x14ac:dyDescent="0.25">
      <c r="A85" s="58" t="s">
        <v>1</v>
      </c>
      <c r="B85" s="11" t="s">
        <v>670</v>
      </c>
      <c r="C85" s="127" t="s">
        <v>8</v>
      </c>
      <c r="D85" s="235">
        <v>94.3</v>
      </c>
      <c r="E85" s="255"/>
      <c r="F85" s="135">
        <f>D85*E85</f>
        <v>0</v>
      </c>
    </row>
    <row r="86" spans="1:8" x14ac:dyDescent="0.25">
      <c r="A86" s="58"/>
      <c r="B86" s="5"/>
      <c r="C86" s="125"/>
      <c r="D86" s="285"/>
      <c r="E86" s="171"/>
      <c r="F86" s="166"/>
    </row>
    <row r="87" spans="1:8" ht="38.25" x14ac:dyDescent="0.25">
      <c r="A87" s="58" t="s">
        <v>6</v>
      </c>
      <c r="B87" s="11" t="s">
        <v>669</v>
      </c>
      <c r="C87" s="127" t="s">
        <v>8</v>
      </c>
      <c r="D87" s="235">
        <v>2.4</v>
      </c>
      <c r="E87" s="255"/>
      <c r="F87" s="135">
        <f>D87*E87</f>
        <v>0</v>
      </c>
    </row>
    <row r="88" spans="1:8" x14ac:dyDescent="0.25">
      <c r="A88" s="58"/>
      <c r="B88" s="11"/>
      <c r="C88" s="127"/>
      <c r="D88" s="235"/>
      <c r="E88" s="112"/>
      <c r="F88" s="135"/>
    </row>
    <row r="89" spans="1:8" ht="114.75" x14ac:dyDescent="0.25">
      <c r="A89" s="58" t="s">
        <v>7</v>
      </c>
      <c r="B89" s="11" t="s">
        <v>651</v>
      </c>
      <c r="C89" s="127" t="s">
        <v>9</v>
      </c>
      <c r="D89" s="235">
        <v>12</v>
      </c>
      <c r="E89" s="255"/>
      <c r="F89" s="135">
        <f>D89*E89</f>
        <v>0</v>
      </c>
    </row>
    <row r="90" spans="1:8" x14ac:dyDescent="0.25">
      <c r="A90" s="58"/>
      <c r="B90" s="18"/>
      <c r="C90" s="122"/>
      <c r="D90" s="144"/>
      <c r="E90" s="112"/>
      <c r="F90" s="163"/>
    </row>
    <row r="91" spans="1:8" ht="51" x14ac:dyDescent="0.25">
      <c r="A91" s="58" t="s">
        <v>10</v>
      </c>
      <c r="B91" s="11" t="s">
        <v>653</v>
      </c>
      <c r="C91" s="127" t="s">
        <v>9</v>
      </c>
      <c r="D91" s="235">
        <v>20</v>
      </c>
      <c r="E91" s="255"/>
      <c r="F91" s="135">
        <f>D91*E91</f>
        <v>0</v>
      </c>
    </row>
    <row r="92" spans="1:8" ht="51" x14ac:dyDescent="0.25">
      <c r="A92" s="58"/>
      <c r="B92" s="28" t="s">
        <v>654</v>
      </c>
      <c r="C92" s="127"/>
      <c r="D92" s="235"/>
      <c r="E92" s="112"/>
      <c r="F92" s="135"/>
    </row>
    <row r="93" spans="1:8" x14ac:dyDescent="0.25">
      <c r="A93" s="58"/>
      <c r="B93" s="11"/>
      <c r="C93" s="127"/>
      <c r="D93" s="235"/>
      <c r="E93" s="112"/>
      <c r="F93" s="135"/>
    </row>
    <row r="94" spans="1:8" ht="38.25" x14ac:dyDescent="0.25">
      <c r="A94" s="58" t="s">
        <v>11</v>
      </c>
      <c r="B94" s="11" t="s">
        <v>662</v>
      </c>
      <c r="C94" s="137" t="s">
        <v>638</v>
      </c>
      <c r="D94" s="226">
        <v>10</v>
      </c>
      <c r="E94" s="256"/>
      <c r="F94" s="135">
        <f>D94*E94</f>
        <v>0</v>
      </c>
    </row>
    <row r="95" spans="1:8" x14ac:dyDescent="0.25">
      <c r="A95" s="58"/>
      <c r="B95" s="20"/>
      <c r="C95" s="127"/>
      <c r="D95" s="236"/>
      <c r="E95" s="235"/>
      <c r="F95" s="170"/>
    </row>
    <row r="96" spans="1:8" ht="15.75" thickBot="1" x14ac:dyDescent="0.3">
      <c r="A96" s="59"/>
      <c r="B96" s="52" t="s">
        <v>50</v>
      </c>
      <c r="C96" s="126"/>
      <c r="D96" s="286"/>
      <c r="E96" s="234"/>
      <c r="F96" s="160">
        <f>SUM(F84:F95)</f>
        <v>0</v>
      </c>
    </row>
    <row r="97" spans="1:15" ht="15.75" thickTop="1" x14ac:dyDescent="0.25">
      <c r="A97" s="58"/>
      <c r="B97" s="5"/>
      <c r="C97" s="125"/>
      <c r="D97" s="285"/>
      <c r="E97" s="171"/>
      <c r="F97" s="166"/>
    </row>
    <row r="98" spans="1:15" x14ac:dyDescent="0.25">
      <c r="A98" s="58" t="s">
        <v>586</v>
      </c>
      <c r="B98" s="53" t="s">
        <v>142</v>
      </c>
      <c r="C98" s="125"/>
      <c r="D98" s="285"/>
      <c r="E98" s="171"/>
      <c r="F98" s="166"/>
    </row>
    <row r="99" spans="1:15" x14ac:dyDescent="0.25">
      <c r="A99" s="58"/>
      <c r="B99" s="16"/>
      <c r="C99" s="125"/>
      <c r="D99" s="285"/>
      <c r="E99" s="171"/>
      <c r="F99" s="166"/>
    </row>
    <row r="100" spans="1:15" ht="25.5" x14ac:dyDescent="0.25">
      <c r="A100" s="58" t="s">
        <v>1</v>
      </c>
      <c r="B100" s="15" t="s">
        <v>257</v>
      </c>
      <c r="C100" s="122" t="s">
        <v>9</v>
      </c>
      <c r="D100" s="144">
        <v>86.1</v>
      </c>
      <c r="E100" s="255"/>
      <c r="F100" s="135">
        <f>D100*E100</f>
        <v>0</v>
      </c>
    </row>
    <row r="101" spans="1:15" x14ac:dyDescent="0.25">
      <c r="A101" s="58"/>
      <c r="B101" s="5"/>
      <c r="C101" s="122"/>
      <c r="D101" s="144"/>
      <c r="E101" s="112"/>
      <c r="F101" s="163"/>
    </row>
    <row r="102" spans="1:15" ht="51" x14ac:dyDescent="0.25">
      <c r="A102" s="58" t="s">
        <v>6</v>
      </c>
      <c r="B102" s="11" t="s">
        <v>139</v>
      </c>
      <c r="C102" s="122" t="s">
        <v>8</v>
      </c>
      <c r="D102" s="144">
        <v>8.1</v>
      </c>
      <c r="E102" s="255"/>
      <c r="F102" s="135">
        <f>D102*E102</f>
        <v>0</v>
      </c>
    </row>
    <row r="103" spans="1:15" x14ac:dyDescent="0.25">
      <c r="A103" s="58"/>
      <c r="B103" s="5"/>
      <c r="C103" s="122"/>
      <c r="D103" s="144"/>
      <c r="E103" s="112"/>
      <c r="F103" s="163"/>
    </row>
    <row r="104" spans="1:15" ht="51" x14ac:dyDescent="0.25">
      <c r="A104" s="58" t="s">
        <v>7</v>
      </c>
      <c r="B104" s="13" t="s">
        <v>140</v>
      </c>
      <c r="C104" s="122" t="s">
        <v>8</v>
      </c>
      <c r="D104" s="144">
        <v>32.5</v>
      </c>
      <c r="E104" s="255"/>
      <c r="F104" s="135">
        <f>D104*E104</f>
        <v>0</v>
      </c>
    </row>
    <row r="105" spans="1:15" x14ac:dyDescent="0.25">
      <c r="A105" s="58"/>
      <c r="B105" s="13"/>
      <c r="C105" s="122"/>
      <c r="D105" s="144"/>
      <c r="E105" s="112"/>
      <c r="F105" s="163"/>
    </row>
    <row r="106" spans="1:15" ht="36" x14ac:dyDescent="0.25">
      <c r="A106" s="58" t="s">
        <v>10</v>
      </c>
      <c r="B106" s="64" t="s">
        <v>141</v>
      </c>
      <c r="C106" s="128" t="s">
        <v>33</v>
      </c>
      <c r="D106" s="144">
        <v>1</v>
      </c>
      <c r="E106" s="255"/>
      <c r="F106" s="135">
        <f>D106*E106</f>
        <v>0</v>
      </c>
    </row>
    <row r="107" spans="1:15" x14ac:dyDescent="0.25">
      <c r="A107" s="58"/>
      <c r="B107" s="13"/>
      <c r="C107" s="122"/>
      <c r="D107" s="144"/>
      <c r="E107" s="112"/>
      <c r="F107" s="163"/>
    </row>
    <row r="108" spans="1:15" ht="16.5" customHeight="1" x14ac:dyDescent="0.25">
      <c r="A108" s="58"/>
      <c r="B108" s="68" t="s">
        <v>143</v>
      </c>
      <c r="C108" s="128"/>
      <c r="D108" s="144"/>
      <c r="E108" s="112"/>
      <c r="F108" s="163"/>
    </row>
    <row r="109" spans="1:15" s="97" customFormat="1" ht="15.75" customHeight="1" x14ac:dyDescent="0.25">
      <c r="A109" s="58"/>
      <c r="B109" s="385" t="s">
        <v>446</v>
      </c>
      <c r="C109" s="367"/>
      <c r="D109" s="367"/>
      <c r="E109" s="367"/>
      <c r="F109" s="367"/>
      <c r="G109" s="99"/>
      <c r="H109"/>
      <c r="I109" s="79"/>
      <c r="J109"/>
      <c r="K109"/>
      <c r="L109" s="98"/>
      <c r="M109"/>
      <c r="N109"/>
      <c r="O109"/>
    </row>
    <row r="110" spans="1:15" s="97" customFormat="1" ht="68.25" customHeight="1" x14ac:dyDescent="0.25">
      <c r="A110" s="58"/>
      <c r="B110" s="368" t="s">
        <v>450</v>
      </c>
      <c r="C110" s="369"/>
      <c r="D110" s="369"/>
      <c r="E110" s="369"/>
      <c r="F110" s="369"/>
      <c r="G110" s="99"/>
      <c r="H110"/>
      <c r="I110" s="79"/>
      <c r="J110"/>
      <c r="K110"/>
      <c r="L110" s="98"/>
      <c r="M110"/>
      <c r="N110"/>
      <c r="O110"/>
    </row>
    <row r="111" spans="1:15" s="97" customFormat="1" ht="63.75" customHeight="1" x14ac:dyDescent="0.25">
      <c r="A111" s="58"/>
      <c r="B111" s="381" t="s">
        <v>444</v>
      </c>
      <c r="C111" s="362"/>
      <c r="D111" s="362"/>
      <c r="E111" s="362"/>
      <c r="F111" s="362"/>
      <c r="G111" s="100"/>
      <c r="H111"/>
      <c r="I111" s="79"/>
      <c r="J111"/>
      <c r="K111"/>
      <c r="L111" s="98"/>
      <c r="M111"/>
      <c r="N111"/>
      <c r="O111"/>
    </row>
    <row r="112" spans="1:15" s="97" customFormat="1" ht="99" customHeight="1" x14ac:dyDescent="0.25">
      <c r="A112" s="58"/>
      <c r="B112" s="381" t="s">
        <v>448</v>
      </c>
      <c r="C112" s="362"/>
      <c r="D112" s="362"/>
      <c r="E112" s="362"/>
      <c r="F112" s="362"/>
      <c r="G112" s="100"/>
      <c r="H112"/>
      <c r="I112" s="79"/>
      <c r="J112"/>
      <c r="K112"/>
      <c r="L112" s="98"/>
      <c r="M112"/>
      <c r="N112"/>
      <c r="O112"/>
    </row>
    <row r="113" spans="1:15" s="97" customFormat="1" ht="54.75" customHeight="1" x14ac:dyDescent="0.25">
      <c r="A113" s="58"/>
      <c r="B113" s="370" t="s">
        <v>447</v>
      </c>
      <c r="C113" s="371"/>
      <c r="D113" s="371"/>
      <c r="E113" s="371"/>
      <c r="F113" s="371"/>
      <c r="G113" s="100"/>
      <c r="H113"/>
      <c r="I113" s="79"/>
      <c r="J113"/>
      <c r="K113"/>
      <c r="L113" s="98"/>
      <c r="M113"/>
      <c r="N113"/>
      <c r="O113"/>
    </row>
    <row r="114" spans="1:15" s="97" customFormat="1" x14ac:dyDescent="0.25">
      <c r="A114" s="58"/>
      <c r="B114" s="380" t="s">
        <v>445</v>
      </c>
      <c r="C114" s="361"/>
      <c r="D114" s="361"/>
      <c r="E114" s="361"/>
      <c r="F114" s="361"/>
      <c r="G114" s="101"/>
      <c r="H114"/>
      <c r="I114" s="79"/>
      <c r="J114"/>
      <c r="K114"/>
      <c r="L114" s="98"/>
      <c r="M114"/>
      <c r="N114"/>
      <c r="O114"/>
    </row>
    <row r="115" spans="1:15" s="97" customFormat="1" ht="43.5" customHeight="1" x14ac:dyDescent="0.25">
      <c r="A115" s="58"/>
      <c r="B115" s="381" t="s">
        <v>449</v>
      </c>
      <c r="C115" s="362"/>
      <c r="D115" s="362"/>
      <c r="E115" s="362"/>
      <c r="F115" s="362"/>
      <c r="G115" s="102"/>
      <c r="H115"/>
      <c r="I115" s="79"/>
      <c r="J115"/>
      <c r="K115"/>
      <c r="L115" s="98"/>
      <c r="M115"/>
      <c r="N115"/>
      <c r="O115"/>
    </row>
    <row r="116" spans="1:15" ht="31.5" customHeight="1" x14ac:dyDescent="0.25">
      <c r="A116" s="58"/>
      <c r="B116" s="382" t="s">
        <v>451</v>
      </c>
      <c r="C116" s="383"/>
      <c r="D116" s="383"/>
      <c r="E116" s="383"/>
      <c r="F116" s="384"/>
      <c r="G116" s="179"/>
      <c r="H116" s="179"/>
    </row>
    <row r="117" spans="1:15" x14ac:dyDescent="0.25">
      <c r="A117" s="58"/>
      <c r="B117" s="14"/>
      <c r="C117" s="128"/>
      <c r="D117" s="144"/>
      <c r="E117" s="112"/>
      <c r="F117" s="163"/>
    </row>
    <row r="118" spans="1:15" ht="51" x14ac:dyDescent="0.25">
      <c r="A118" s="58"/>
      <c r="B118" s="11" t="s">
        <v>165</v>
      </c>
      <c r="C118" s="65"/>
      <c r="D118" s="153"/>
      <c r="E118" s="67"/>
      <c r="F118" s="67"/>
    </row>
    <row r="119" spans="1:15" ht="25.5" x14ac:dyDescent="0.25">
      <c r="A119" s="58" t="s">
        <v>11</v>
      </c>
      <c r="B119" s="78" t="s">
        <v>177</v>
      </c>
      <c r="C119" s="65" t="s">
        <v>41</v>
      </c>
      <c r="D119" s="153">
        <v>39.799999999999997</v>
      </c>
      <c r="E119" s="259"/>
      <c r="F119" s="67">
        <f>E119*D119</f>
        <v>0</v>
      </c>
    </row>
    <row r="120" spans="1:15" ht="25.5" x14ac:dyDescent="0.25">
      <c r="A120" s="58" t="s">
        <v>12</v>
      </c>
      <c r="B120" s="78" t="s">
        <v>179</v>
      </c>
      <c r="C120" s="65" t="s">
        <v>41</v>
      </c>
      <c r="D120" s="153">
        <v>90.3</v>
      </c>
      <c r="E120" s="259"/>
      <c r="F120" s="67">
        <f>E120*D120</f>
        <v>0</v>
      </c>
    </row>
    <row r="121" spans="1:15" x14ac:dyDescent="0.25">
      <c r="A121" s="58"/>
      <c r="B121" s="78"/>
      <c r="C121" s="65"/>
      <c r="D121" s="153"/>
      <c r="E121" s="67"/>
      <c r="F121" s="67"/>
    </row>
    <row r="122" spans="1:15" x14ac:dyDescent="0.25">
      <c r="A122" s="58" t="s">
        <v>14</v>
      </c>
      <c r="B122" s="78" t="s">
        <v>248</v>
      </c>
      <c r="C122" s="65" t="s">
        <v>5</v>
      </c>
      <c r="D122" s="67">
        <v>4</v>
      </c>
      <c r="E122" s="259"/>
      <c r="F122" s="67">
        <f>E122*D122</f>
        <v>0</v>
      </c>
    </row>
    <row r="123" spans="1:15" x14ac:dyDescent="0.25">
      <c r="A123" s="58"/>
      <c r="B123" s="78"/>
      <c r="C123" s="65"/>
      <c r="D123" s="153"/>
      <c r="E123" s="67"/>
      <c r="F123" s="67"/>
    </row>
    <row r="124" spans="1:15" x14ac:dyDescent="0.25">
      <c r="A124" s="58"/>
      <c r="B124" s="70" t="s">
        <v>144</v>
      </c>
      <c r="C124" s="125"/>
      <c r="D124" s="285"/>
      <c r="E124" s="171"/>
      <c r="F124" s="166"/>
    </row>
    <row r="125" spans="1:15" x14ac:dyDescent="0.25">
      <c r="A125" s="58"/>
      <c r="B125" s="70"/>
      <c r="C125" s="125"/>
      <c r="D125" s="285"/>
      <c r="E125" s="171"/>
      <c r="F125" s="171"/>
    </row>
    <row r="126" spans="1:15" x14ac:dyDescent="0.25">
      <c r="A126" s="58"/>
      <c r="B126" s="69" t="s">
        <v>303</v>
      </c>
      <c r="C126" s="125"/>
      <c r="D126" s="285"/>
      <c r="E126" s="171"/>
      <c r="F126" s="171"/>
    </row>
    <row r="127" spans="1:15" x14ac:dyDescent="0.25">
      <c r="A127" s="58"/>
      <c r="B127" s="15" t="s">
        <v>154</v>
      </c>
      <c r="C127" s="129"/>
      <c r="D127" s="285"/>
      <c r="E127" s="171"/>
      <c r="F127" s="166"/>
    </row>
    <row r="128" spans="1:15" x14ac:dyDescent="0.25">
      <c r="A128" s="58" t="s">
        <v>13</v>
      </c>
      <c r="B128" s="15" t="s">
        <v>155</v>
      </c>
      <c r="C128" s="75" t="s">
        <v>5</v>
      </c>
      <c r="D128" s="287">
        <v>2</v>
      </c>
      <c r="E128" s="262"/>
      <c r="F128" s="71">
        <f>D128*E128</f>
        <v>0</v>
      </c>
    </row>
    <row r="129" spans="1:10" x14ac:dyDescent="0.25">
      <c r="A129" s="58" t="s">
        <v>14</v>
      </c>
      <c r="B129" s="15" t="s">
        <v>304</v>
      </c>
      <c r="C129" s="75" t="s">
        <v>5</v>
      </c>
      <c r="D129" s="287">
        <v>2</v>
      </c>
      <c r="E129" s="262"/>
      <c r="F129" s="71">
        <f>D129*E129</f>
        <v>0</v>
      </c>
    </row>
    <row r="130" spans="1:10" x14ac:dyDescent="0.25">
      <c r="A130" s="58" t="s">
        <v>15</v>
      </c>
      <c r="B130" s="15" t="s">
        <v>203</v>
      </c>
      <c r="C130" s="75" t="s">
        <v>5</v>
      </c>
      <c r="D130" s="287">
        <v>2</v>
      </c>
      <c r="E130" s="262"/>
      <c r="F130" s="71">
        <f>D130*E130</f>
        <v>0</v>
      </c>
    </row>
    <row r="131" spans="1:10" x14ac:dyDescent="0.25">
      <c r="A131" s="58" t="s">
        <v>39</v>
      </c>
      <c r="B131" s="78" t="s">
        <v>153</v>
      </c>
      <c r="C131" s="75" t="s">
        <v>5</v>
      </c>
      <c r="D131" s="287">
        <v>1</v>
      </c>
      <c r="E131" s="260"/>
      <c r="F131" s="71">
        <f>D131*E131</f>
        <v>0</v>
      </c>
    </row>
    <row r="132" spans="1:10" s="79" customFormat="1" x14ac:dyDescent="0.25">
      <c r="A132" s="58" t="s">
        <v>38</v>
      </c>
      <c r="B132" s="78" t="s">
        <v>152</v>
      </c>
      <c r="C132" s="125" t="s">
        <v>5</v>
      </c>
      <c r="D132" s="153">
        <v>1</v>
      </c>
      <c r="E132" s="259"/>
      <c r="F132" s="67">
        <f>E132*D132</f>
        <v>0</v>
      </c>
      <c r="J132" s="179"/>
    </row>
    <row r="133" spans="1:10" s="79" customFormat="1" x14ac:dyDescent="0.25">
      <c r="A133" s="58" t="s">
        <v>56</v>
      </c>
      <c r="B133" s="64" t="s">
        <v>204</v>
      </c>
      <c r="C133" s="75" t="s">
        <v>5</v>
      </c>
      <c r="D133" s="287">
        <v>1</v>
      </c>
      <c r="E133" s="260"/>
      <c r="F133" s="71">
        <f t="shared" ref="F133:F139" si="0">D133*E133</f>
        <v>0</v>
      </c>
      <c r="J133" s="179"/>
    </row>
    <row r="134" spans="1:10" s="79" customFormat="1" x14ac:dyDescent="0.25">
      <c r="A134" s="58" t="s">
        <v>238</v>
      </c>
      <c r="B134" s="64" t="s">
        <v>206</v>
      </c>
      <c r="C134" s="75" t="s">
        <v>5</v>
      </c>
      <c r="D134" s="287">
        <v>2</v>
      </c>
      <c r="E134" s="271"/>
      <c r="F134" s="71">
        <f t="shared" si="0"/>
        <v>0</v>
      </c>
      <c r="J134" s="179"/>
    </row>
    <row r="135" spans="1:10" s="79" customFormat="1" x14ac:dyDescent="0.25">
      <c r="A135" s="58" t="s">
        <v>57</v>
      </c>
      <c r="B135" s="64" t="s">
        <v>205</v>
      </c>
      <c r="C135" s="75" t="s">
        <v>5</v>
      </c>
      <c r="D135" s="287">
        <v>1</v>
      </c>
      <c r="E135" s="260"/>
      <c r="F135" s="71">
        <f t="shared" si="0"/>
        <v>0</v>
      </c>
      <c r="J135" s="179"/>
    </row>
    <row r="136" spans="1:10" s="79" customFormat="1" x14ac:dyDescent="0.25">
      <c r="A136" s="58" t="s">
        <v>58</v>
      </c>
      <c r="B136" s="78" t="s">
        <v>149</v>
      </c>
      <c r="C136" s="125" t="s">
        <v>5</v>
      </c>
      <c r="D136" s="287">
        <v>1</v>
      </c>
      <c r="E136" s="260"/>
      <c r="F136" s="71">
        <f t="shared" si="0"/>
        <v>0</v>
      </c>
      <c r="J136" s="179"/>
    </row>
    <row r="137" spans="1:10" s="79" customFormat="1" ht="38.25" x14ac:dyDescent="0.25">
      <c r="A137" s="58" t="s">
        <v>64</v>
      </c>
      <c r="B137" s="77" t="s">
        <v>442</v>
      </c>
      <c r="C137" s="72" t="s">
        <v>5</v>
      </c>
      <c r="D137" s="290">
        <v>1</v>
      </c>
      <c r="E137" s="264"/>
      <c r="F137" s="74">
        <f t="shared" si="0"/>
        <v>0</v>
      </c>
      <c r="J137" s="179"/>
    </row>
    <row r="138" spans="1:10" s="79" customFormat="1" ht="25.5" x14ac:dyDescent="0.25">
      <c r="A138" s="58" t="s">
        <v>239</v>
      </c>
      <c r="B138" s="78" t="s">
        <v>150</v>
      </c>
      <c r="C138" s="75" t="s">
        <v>5</v>
      </c>
      <c r="D138" s="287">
        <v>1</v>
      </c>
      <c r="E138" s="260"/>
      <c r="F138" s="71">
        <f t="shared" si="0"/>
        <v>0</v>
      </c>
      <c r="J138" s="179"/>
    </row>
    <row r="139" spans="1:10" s="79" customFormat="1" x14ac:dyDescent="0.25">
      <c r="A139" s="58" t="s">
        <v>69</v>
      </c>
      <c r="B139" s="78" t="s">
        <v>151</v>
      </c>
      <c r="C139" s="75" t="s">
        <v>5</v>
      </c>
      <c r="D139" s="287">
        <v>1</v>
      </c>
      <c r="E139" s="260"/>
      <c r="F139" s="71">
        <f t="shared" si="0"/>
        <v>0</v>
      </c>
      <c r="J139" s="179"/>
    </row>
    <row r="140" spans="1:10" s="79" customFormat="1" x14ac:dyDescent="0.25">
      <c r="A140" s="58"/>
      <c r="B140" s="64"/>
      <c r="C140" s="65"/>
      <c r="D140" s="153"/>
      <c r="E140" s="67"/>
      <c r="F140" s="71"/>
      <c r="J140" s="179"/>
    </row>
    <row r="141" spans="1:10" s="79" customFormat="1" x14ac:dyDescent="0.25">
      <c r="A141" s="58"/>
      <c r="B141" s="69" t="s">
        <v>305</v>
      </c>
      <c r="C141" s="65"/>
      <c r="D141" s="153"/>
      <c r="E141" s="67"/>
      <c r="F141" s="71"/>
      <c r="J141" s="179"/>
    </row>
    <row r="142" spans="1:10" s="79" customFormat="1" ht="24" x14ac:dyDescent="0.25">
      <c r="A142" s="58" t="s">
        <v>70</v>
      </c>
      <c r="B142" s="64" t="s">
        <v>197</v>
      </c>
      <c r="C142" s="65" t="s">
        <v>5</v>
      </c>
      <c r="D142" s="153">
        <v>3</v>
      </c>
      <c r="E142" s="259"/>
      <c r="F142" s="71">
        <f>D142*E142</f>
        <v>0</v>
      </c>
      <c r="G142" s="180"/>
      <c r="J142" s="179"/>
    </row>
    <row r="143" spans="1:10" s="79" customFormat="1" x14ac:dyDescent="0.25">
      <c r="A143" s="58" t="s">
        <v>71</v>
      </c>
      <c r="B143" s="64" t="s">
        <v>188</v>
      </c>
      <c r="C143" s="65" t="s">
        <v>5</v>
      </c>
      <c r="D143" s="153">
        <v>3</v>
      </c>
      <c r="E143" s="259"/>
      <c r="F143" s="71">
        <f>D143*E143</f>
        <v>0</v>
      </c>
      <c r="J143" s="179"/>
    </row>
    <row r="144" spans="1:10" s="79" customFormat="1" x14ac:dyDescent="0.25">
      <c r="A144" s="58" t="s">
        <v>72</v>
      </c>
      <c r="B144" s="64" t="s">
        <v>189</v>
      </c>
      <c r="C144" s="65" t="s">
        <v>5</v>
      </c>
      <c r="D144" s="153">
        <v>3</v>
      </c>
      <c r="E144" s="259"/>
      <c r="F144" s="71">
        <f>D144*E144</f>
        <v>0</v>
      </c>
      <c r="J144" s="179"/>
    </row>
    <row r="145" spans="1:10" s="79" customFormat="1" x14ac:dyDescent="0.25">
      <c r="A145" s="58" t="s">
        <v>73</v>
      </c>
      <c r="B145" s="64" t="s">
        <v>190</v>
      </c>
      <c r="C145" s="65" t="s">
        <v>5</v>
      </c>
      <c r="D145" s="153">
        <v>3</v>
      </c>
      <c r="E145" s="259"/>
      <c r="F145" s="71">
        <f>D145*E145</f>
        <v>0</v>
      </c>
      <c r="J145" s="179"/>
    </row>
    <row r="146" spans="1:10" s="79" customFormat="1" x14ac:dyDescent="0.25">
      <c r="A146" s="58" t="s">
        <v>74</v>
      </c>
      <c r="B146" s="64" t="s">
        <v>195</v>
      </c>
      <c r="C146" s="65" t="s">
        <v>5</v>
      </c>
      <c r="D146" s="153">
        <v>3</v>
      </c>
      <c r="E146" s="259"/>
      <c r="F146" s="71">
        <f>D146*E146</f>
        <v>0</v>
      </c>
      <c r="J146" s="179"/>
    </row>
    <row r="147" spans="1:10" s="79" customFormat="1" x14ac:dyDescent="0.25">
      <c r="A147" s="58"/>
      <c r="B147" s="64"/>
      <c r="C147" s="65"/>
      <c r="D147" s="153"/>
      <c r="E147" s="67"/>
      <c r="F147" s="71"/>
      <c r="J147" s="179"/>
    </row>
    <row r="148" spans="1:10" ht="64.5" x14ac:dyDescent="0.25">
      <c r="A148" s="58" t="s">
        <v>75</v>
      </c>
      <c r="B148" s="83" t="s">
        <v>414</v>
      </c>
      <c r="C148" s="65" t="s">
        <v>5</v>
      </c>
      <c r="D148" s="287">
        <v>3</v>
      </c>
      <c r="E148" s="259"/>
      <c r="F148" s="71">
        <f>D148*E148</f>
        <v>0</v>
      </c>
      <c r="G148" s="92"/>
    </row>
    <row r="149" spans="1:10" ht="51" x14ac:dyDescent="0.25">
      <c r="A149" s="58"/>
      <c r="B149" s="28" t="s">
        <v>680</v>
      </c>
      <c r="C149" s="65"/>
      <c r="D149" s="287"/>
      <c r="E149" s="67"/>
      <c r="F149" s="71"/>
      <c r="G149" s="92"/>
    </row>
    <row r="150" spans="1:10" x14ac:dyDescent="0.25">
      <c r="A150" s="58"/>
      <c r="B150" s="83"/>
      <c r="C150" s="65"/>
      <c r="D150" s="287"/>
      <c r="E150" s="67"/>
      <c r="F150" s="71"/>
      <c r="G150" s="92"/>
    </row>
    <row r="151" spans="1:10" ht="26.25" x14ac:dyDescent="0.25">
      <c r="A151" s="58" t="s">
        <v>76</v>
      </c>
      <c r="B151" s="83" t="s">
        <v>387</v>
      </c>
      <c r="C151" s="65" t="s">
        <v>5</v>
      </c>
      <c r="D151" s="287">
        <f>D122</f>
        <v>4</v>
      </c>
      <c r="E151" s="259"/>
      <c r="F151" s="71">
        <f>D151*E151</f>
        <v>0</v>
      </c>
      <c r="G151" s="92"/>
    </row>
    <row r="152" spans="1:10" s="79" customFormat="1" x14ac:dyDescent="0.25">
      <c r="A152" s="58"/>
      <c r="B152" s="10"/>
      <c r="C152" s="125"/>
      <c r="D152" s="285"/>
      <c r="E152" s="171"/>
      <c r="F152" s="166"/>
      <c r="J152" s="179"/>
    </row>
    <row r="153" spans="1:10" s="79" customFormat="1" ht="15.75" thickBot="1" x14ac:dyDescent="0.3">
      <c r="A153" s="59"/>
      <c r="B153" s="52" t="s">
        <v>145</v>
      </c>
      <c r="C153" s="126"/>
      <c r="D153" s="286"/>
      <c r="E153" s="234"/>
      <c r="F153" s="160">
        <f>SUM(F99:F152)</f>
        <v>0</v>
      </c>
      <c r="J153" s="179"/>
    </row>
    <row r="154" spans="1:10" s="79" customFormat="1" ht="15.75" thickTop="1" x14ac:dyDescent="0.25">
      <c r="A154" s="58"/>
      <c r="B154" s="16"/>
      <c r="C154" s="125"/>
      <c r="D154" s="285"/>
      <c r="E154" s="171"/>
      <c r="F154" s="166"/>
      <c r="J154" s="179"/>
    </row>
    <row r="155" spans="1:10" s="79" customFormat="1" x14ac:dyDescent="0.25">
      <c r="A155" s="58" t="s">
        <v>587</v>
      </c>
      <c r="B155" s="16" t="s">
        <v>68</v>
      </c>
      <c r="C155" s="125"/>
      <c r="D155" s="285"/>
      <c r="E155" s="166"/>
      <c r="F155" s="166"/>
      <c r="J155" s="179"/>
    </row>
    <row r="156" spans="1:10" s="79" customFormat="1" x14ac:dyDescent="0.25">
      <c r="A156" s="58"/>
      <c r="B156" s="16"/>
      <c r="C156" s="125"/>
      <c r="D156" s="285"/>
      <c r="E156" s="171"/>
      <c r="F156" s="166"/>
      <c r="J156" s="179"/>
    </row>
    <row r="157" spans="1:10" s="79" customFormat="1" ht="25.5" x14ac:dyDescent="0.25">
      <c r="A157" s="58" t="s">
        <v>1</v>
      </c>
      <c r="B157" s="15" t="s">
        <v>146</v>
      </c>
      <c r="C157" s="125" t="s">
        <v>41</v>
      </c>
      <c r="D157" s="285">
        <v>52.2</v>
      </c>
      <c r="E157" s="262"/>
      <c r="F157" s="71">
        <f>D157*E157</f>
        <v>0</v>
      </c>
      <c r="J157" s="179"/>
    </row>
    <row r="158" spans="1:10" s="79" customFormat="1" x14ac:dyDescent="0.25">
      <c r="A158" s="58"/>
      <c r="B158" s="16"/>
      <c r="C158" s="125"/>
      <c r="D158" s="285"/>
      <c r="E158" s="171"/>
      <c r="F158" s="166"/>
      <c r="J158" s="179"/>
    </row>
    <row r="159" spans="1:10" s="79" customFormat="1" x14ac:dyDescent="0.25">
      <c r="A159" s="58" t="s">
        <v>6</v>
      </c>
      <c r="B159" s="64" t="s">
        <v>147</v>
      </c>
      <c r="C159" s="125" t="s">
        <v>41</v>
      </c>
      <c r="D159" s="285">
        <v>52.2</v>
      </c>
      <c r="E159" s="262"/>
      <c r="F159" s="71">
        <f>D159*E159</f>
        <v>0</v>
      </c>
      <c r="J159" s="179"/>
    </row>
    <row r="160" spans="1:10" s="79" customFormat="1" x14ac:dyDescent="0.25">
      <c r="A160" s="58"/>
      <c r="B160" s="16"/>
      <c r="C160" s="125"/>
      <c r="D160" s="285"/>
      <c r="E160" s="171"/>
      <c r="F160" s="166"/>
      <c r="J160" s="179"/>
    </row>
    <row r="161" spans="1:10" s="79" customFormat="1" ht="38.25" x14ac:dyDescent="0.25">
      <c r="A161" s="58" t="s">
        <v>7</v>
      </c>
      <c r="B161" s="15" t="s">
        <v>667</v>
      </c>
      <c r="C161" s="125" t="s">
        <v>5</v>
      </c>
      <c r="D161" s="171">
        <v>1</v>
      </c>
      <c r="E161" s="262"/>
      <c r="F161" s="71">
        <f>D161*E161</f>
        <v>0</v>
      </c>
      <c r="J161" s="179"/>
    </row>
    <row r="162" spans="1:10" s="79" customFormat="1" x14ac:dyDescent="0.25">
      <c r="A162" s="58"/>
      <c r="B162" s="16"/>
      <c r="C162" s="125"/>
      <c r="D162" s="285"/>
      <c r="E162" s="171"/>
      <c r="F162" s="171"/>
      <c r="J162" s="179"/>
    </row>
    <row r="163" spans="1:10" s="79" customFormat="1" ht="25.5" x14ac:dyDescent="0.25">
      <c r="A163" s="58" t="s">
        <v>10</v>
      </c>
      <c r="B163" s="15" t="s">
        <v>668</v>
      </c>
      <c r="C163" s="125" t="s">
        <v>5</v>
      </c>
      <c r="D163" s="171">
        <v>1</v>
      </c>
      <c r="E163" s="262"/>
      <c r="F163" s="71">
        <f>D163*E163</f>
        <v>0</v>
      </c>
      <c r="J163" s="179"/>
    </row>
    <row r="164" spans="1:10" s="79" customFormat="1" ht="38.25" x14ac:dyDescent="0.25">
      <c r="A164" s="58"/>
      <c r="B164" s="28" t="s">
        <v>679</v>
      </c>
      <c r="C164" s="125"/>
      <c r="D164" s="171"/>
      <c r="E164" s="171"/>
      <c r="F164" s="171"/>
      <c r="J164" s="179"/>
    </row>
    <row r="165" spans="1:10" s="79" customFormat="1" x14ac:dyDescent="0.25">
      <c r="A165" s="58"/>
      <c r="B165" s="191"/>
      <c r="C165" s="130"/>
      <c r="D165" s="285"/>
      <c r="E165" s="171"/>
      <c r="F165" s="171"/>
      <c r="J165" s="179"/>
    </row>
    <row r="166" spans="1:10" s="79" customFormat="1" ht="25.5" x14ac:dyDescent="0.25">
      <c r="A166" s="58" t="s">
        <v>11</v>
      </c>
      <c r="B166" s="22" t="s">
        <v>621</v>
      </c>
      <c r="C166" s="130" t="s">
        <v>41</v>
      </c>
      <c r="D166" s="285">
        <v>52.2</v>
      </c>
      <c r="E166" s="262"/>
      <c r="F166" s="71">
        <f>D166*E166</f>
        <v>0</v>
      </c>
      <c r="J166" s="179"/>
    </row>
    <row r="167" spans="1:10" s="79" customFormat="1" x14ac:dyDescent="0.25">
      <c r="A167" s="25"/>
      <c r="B167" s="55"/>
      <c r="C167" s="140"/>
      <c r="D167" s="288"/>
      <c r="E167" s="171"/>
      <c r="F167" s="174"/>
      <c r="J167" s="179"/>
    </row>
    <row r="168" spans="1:10" s="79" customFormat="1" ht="15.75" thickBot="1" x14ac:dyDescent="0.3">
      <c r="A168" s="59"/>
      <c r="B168" s="52" t="s">
        <v>51</v>
      </c>
      <c r="C168" s="126"/>
      <c r="D168" s="286"/>
      <c r="E168" s="234"/>
      <c r="F168" s="160">
        <f>SUM(F156:F167)</f>
        <v>0</v>
      </c>
      <c r="J168" s="179"/>
    </row>
    <row r="169" spans="1:10" s="79" customFormat="1" ht="15.75" thickTop="1" x14ac:dyDescent="0.25">
      <c r="A169" s="58"/>
      <c r="B169" s="16"/>
      <c r="C169" s="125"/>
      <c r="D169" s="285"/>
      <c r="E169" s="171"/>
      <c r="F169" s="166"/>
      <c r="J169" s="179"/>
    </row>
    <row r="170" spans="1:10" s="79" customFormat="1" x14ac:dyDescent="0.25">
      <c r="A170" s="58"/>
      <c r="B170" s="182"/>
      <c r="C170" s="183"/>
      <c r="D170" s="289"/>
      <c r="E170" s="250"/>
      <c r="F170" s="172"/>
      <c r="J170" s="179"/>
    </row>
    <row r="171" spans="1:10" s="79" customFormat="1" ht="15.75" thickBot="1" x14ac:dyDescent="0.3">
      <c r="A171" s="59"/>
      <c r="B171" s="84" t="s">
        <v>306</v>
      </c>
      <c r="C171" s="126"/>
      <c r="D171" s="286"/>
      <c r="E171" s="234"/>
      <c r="F171" s="160">
        <f>F168+F153+F96+F80+F51</f>
        <v>0</v>
      </c>
      <c r="J171" s="179"/>
    </row>
    <row r="172" spans="1:10" s="79" customFormat="1" ht="15.75" thickTop="1" x14ac:dyDescent="0.25">
      <c r="A172" s="61"/>
      <c r="B172" s="179"/>
      <c r="C172" s="184"/>
      <c r="D172" s="187"/>
      <c r="E172" s="169"/>
      <c r="F172" s="169"/>
      <c r="J172" s="179"/>
    </row>
    <row r="173" spans="1:10" s="79" customFormat="1" x14ac:dyDescent="0.25">
      <c r="A173" s="61"/>
      <c r="B173" s="179"/>
      <c r="C173" s="184"/>
      <c r="D173" s="187"/>
      <c r="E173" s="169"/>
      <c r="F173" s="169"/>
      <c r="J173" s="179"/>
    </row>
    <row r="174" spans="1:10" s="79" customFormat="1" x14ac:dyDescent="0.25">
      <c r="A174" s="185"/>
      <c r="B174" s="179"/>
      <c r="C174" s="184"/>
      <c r="D174" s="187"/>
      <c r="E174" s="187"/>
      <c r="F174" s="187"/>
      <c r="J174" s="179"/>
    </row>
    <row r="175" spans="1:10" s="79" customFormat="1" x14ac:dyDescent="0.25">
      <c r="A175" s="61"/>
      <c r="B175" s="179"/>
      <c r="C175" s="184"/>
      <c r="D175" s="187"/>
      <c r="E175" s="169"/>
      <c r="F175" s="187"/>
      <c r="J175" s="179"/>
    </row>
    <row r="176" spans="1:10" s="79" customFormat="1" x14ac:dyDescent="0.25">
      <c r="A176" s="61"/>
      <c r="B176" s="179"/>
      <c r="C176" s="184"/>
      <c r="D176" s="187"/>
      <c r="E176" s="169"/>
      <c r="F176" s="187"/>
      <c r="J176" s="179"/>
    </row>
    <row r="177" spans="1:10" s="79" customFormat="1" x14ac:dyDescent="0.25">
      <c r="A177" s="61"/>
      <c r="B177" s="179"/>
      <c r="C177" s="184"/>
      <c r="D177" s="187"/>
      <c r="E177" s="169"/>
      <c r="F177" s="187"/>
      <c r="J177" s="179"/>
    </row>
    <row r="178" spans="1:10" s="79" customFormat="1" x14ac:dyDescent="0.25">
      <c r="A178" s="61"/>
      <c r="B178" s="179"/>
      <c r="C178" s="184"/>
      <c r="D178" s="187"/>
      <c r="E178" s="169"/>
      <c r="F178" s="187"/>
      <c r="J178" s="179"/>
    </row>
    <row r="179" spans="1:10" s="79" customFormat="1" x14ac:dyDescent="0.25">
      <c r="A179" s="61"/>
      <c r="B179" s="179"/>
      <c r="C179" s="184"/>
      <c r="D179" s="187"/>
      <c r="E179" s="169"/>
      <c r="F179" s="187"/>
      <c r="J179" s="179"/>
    </row>
    <row r="180" spans="1:10" s="79" customFormat="1" x14ac:dyDescent="0.25">
      <c r="A180" s="61"/>
      <c r="B180" s="179"/>
      <c r="C180" s="184"/>
      <c r="D180" s="187"/>
      <c r="E180" s="169"/>
      <c r="F180" s="187"/>
      <c r="J180" s="179"/>
    </row>
    <row r="181" spans="1:10" s="188" customFormat="1" x14ac:dyDescent="0.25">
      <c r="A181" s="61"/>
      <c r="B181" s="179"/>
      <c r="C181" s="184"/>
      <c r="D181" s="187"/>
      <c r="E181" s="169"/>
      <c r="F181" s="187"/>
      <c r="G181" s="79"/>
      <c r="H181" s="79"/>
      <c r="I181" s="79"/>
      <c r="J181" s="179"/>
    </row>
    <row r="182" spans="1:10" s="188" customFormat="1" x14ac:dyDescent="0.25">
      <c r="A182" s="61"/>
      <c r="B182" s="179"/>
      <c r="C182" s="184"/>
      <c r="D182" s="187"/>
      <c r="E182" s="169"/>
      <c r="F182" s="187"/>
      <c r="G182" s="79"/>
      <c r="H182" s="79"/>
      <c r="I182" s="79"/>
      <c r="J182" s="179"/>
    </row>
    <row r="183" spans="1:10" s="188" customFormat="1" x14ac:dyDescent="0.25">
      <c r="A183" s="61"/>
      <c r="B183" s="179"/>
      <c r="C183" s="184"/>
      <c r="D183" s="187"/>
      <c r="E183" s="169"/>
      <c r="F183" s="187"/>
      <c r="G183" s="79"/>
      <c r="H183" s="79"/>
      <c r="I183" s="79"/>
      <c r="J183" s="179"/>
    </row>
    <row r="184" spans="1:10" s="188" customFormat="1" x14ac:dyDescent="0.25">
      <c r="A184" s="61"/>
      <c r="B184" s="179"/>
      <c r="C184" s="184"/>
      <c r="D184" s="187"/>
      <c r="E184" s="169"/>
      <c r="F184" s="187"/>
      <c r="G184" s="79"/>
      <c r="H184" s="79"/>
      <c r="I184" s="79"/>
      <c r="J184" s="179"/>
    </row>
    <row r="185" spans="1:10" s="188" customFormat="1" x14ac:dyDescent="0.25">
      <c r="A185" s="61"/>
      <c r="B185" s="179"/>
      <c r="C185" s="184"/>
      <c r="D185" s="187"/>
      <c r="E185" s="169"/>
      <c r="F185" s="187"/>
      <c r="G185" s="79"/>
      <c r="H185" s="79"/>
      <c r="I185" s="79"/>
      <c r="J185" s="179"/>
    </row>
    <row r="186" spans="1:10" s="188" customFormat="1" x14ac:dyDescent="0.25">
      <c r="A186" s="61"/>
      <c r="B186" s="179"/>
      <c r="C186" s="184"/>
      <c r="D186" s="187"/>
      <c r="E186" s="169"/>
      <c r="F186" s="187"/>
      <c r="G186" s="79"/>
      <c r="H186" s="79"/>
      <c r="I186" s="79"/>
      <c r="J186" s="179"/>
    </row>
    <row r="187" spans="1:10" s="188" customFormat="1" x14ac:dyDescent="0.25">
      <c r="A187" s="61"/>
      <c r="B187" s="179"/>
      <c r="C187" s="184"/>
      <c r="D187" s="187"/>
      <c r="E187" s="169"/>
      <c r="F187" s="187"/>
      <c r="G187" s="79"/>
      <c r="H187" s="79"/>
      <c r="I187" s="79"/>
      <c r="J187" s="179"/>
    </row>
    <row r="188" spans="1:10" s="188" customFormat="1" x14ac:dyDescent="0.25">
      <c r="A188" s="61"/>
      <c r="B188" s="179"/>
      <c r="C188" s="184"/>
      <c r="D188" s="187"/>
      <c r="E188" s="169"/>
      <c r="F188" s="187"/>
      <c r="G188" s="79"/>
      <c r="H188" s="79"/>
      <c r="I188" s="79"/>
      <c r="J188" s="179"/>
    </row>
    <row r="189" spans="1:10" s="188" customFormat="1" x14ac:dyDescent="0.25">
      <c r="A189" s="61"/>
      <c r="B189" s="179"/>
      <c r="C189" s="184"/>
      <c r="D189" s="187"/>
      <c r="E189" s="169"/>
      <c r="F189" s="187"/>
      <c r="G189" s="79"/>
      <c r="H189" s="79"/>
      <c r="I189" s="79"/>
      <c r="J189" s="179"/>
    </row>
    <row r="190" spans="1:10" s="188" customFormat="1" x14ac:dyDescent="0.25">
      <c r="A190" s="61"/>
      <c r="B190" s="179"/>
      <c r="C190" s="184"/>
      <c r="D190" s="187"/>
      <c r="E190" s="169"/>
      <c r="F190" s="187"/>
      <c r="G190" s="79"/>
      <c r="H190" s="79"/>
      <c r="I190" s="79"/>
      <c r="J190" s="179"/>
    </row>
    <row r="191" spans="1:10" s="188" customFormat="1" x14ac:dyDescent="0.25">
      <c r="A191" s="61"/>
      <c r="B191" s="179"/>
      <c r="C191" s="184"/>
      <c r="D191" s="187"/>
      <c r="E191" s="169"/>
      <c r="F191" s="187"/>
      <c r="G191" s="79"/>
      <c r="H191" s="79"/>
      <c r="I191" s="79"/>
      <c r="J191" s="179"/>
    </row>
    <row r="192" spans="1:10" s="188" customFormat="1" x14ac:dyDescent="0.25">
      <c r="A192" s="185"/>
      <c r="B192" s="179"/>
      <c r="C192" s="184"/>
      <c r="D192" s="187"/>
      <c r="E192" s="169"/>
      <c r="F192" s="187"/>
      <c r="G192" s="79"/>
      <c r="H192" s="79"/>
      <c r="I192" s="79"/>
      <c r="J192" s="179"/>
    </row>
    <row r="193" spans="1:10" s="188" customFormat="1" x14ac:dyDescent="0.25">
      <c r="A193" s="185"/>
      <c r="B193" s="179"/>
      <c r="C193" s="184"/>
      <c r="D193" s="187"/>
      <c r="E193" s="169"/>
      <c r="F193" s="187"/>
      <c r="G193" s="79"/>
      <c r="H193" s="79"/>
      <c r="I193" s="79"/>
      <c r="J193" s="179"/>
    </row>
    <row r="194" spans="1:10" s="188" customFormat="1" x14ac:dyDescent="0.25">
      <c r="A194" s="185"/>
      <c r="B194" s="179"/>
      <c r="C194" s="184"/>
      <c r="D194" s="187"/>
      <c r="E194" s="169"/>
      <c r="F194" s="187"/>
      <c r="G194" s="79"/>
      <c r="H194" s="79"/>
      <c r="I194" s="79"/>
      <c r="J194" s="179"/>
    </row>
    <row r="195" spans="1:10" s="188" customFormat="1" x14ac:dyDescent="0.25">
      <c r="A195" s="185"/>
      <c r="B195" s="179"/>
      <c r="C195" s="184"/>
      <c r="D195" s="187"/>
      <c r="E195" s="169"/>
      <c r="F195" s="187"/>
      <c r="G195" s="79"/>
      <c r="H195" s="79"/>
      <c r="I195" s="79"/>
      <c r="J195" s="179"/>
    </row>
    <row r="196" spans="1:10" s="188" customFormat="1" x14ac:dyDescent="0.25">
      <c r="A196" s="185"/>
      <c r="B196" s="179"/>
      <c r="C196" s="184"/>
      <c r="D196" s="187"/>
      <c r="E196" s="169"/>
      <c r="F196" s="187"/>
      <c r="G196" s="79"/>
      <c r="H196" s="79"/>
      <c r="I196" s="79"/>
      <c r="J196" s="179"/>
    </row>
    <row r="197" spans="1:10" s="188" customFormat="1" x14ac:dyDescent="0.25">
      <c r="A197" s="185"/>
      <c r="B197" s="179"/>
      <c r="C197" s="184"/>
      <c r="D197" s="187"/>
      <c r="E197" s="169"/>
      <c r="F197" s="187"/>
      <c r="G197" s="79"/>
      <c r="H197" s="79"/>
      <c r="I197" s="79"/>
      <c r="J197" s="179"/>
    </row>
    <row r="198" spans="1:10" s="188" customFormat="1" x14ac:dyDescent="0.25">
      <c r="A198" s="185"/>
      <c r="B198" s="179"/>
      <c r="C198" s="184"/>
      <c r="D198" s="187"/>
      <c r="E198" s="169"/>
      <c r="F198" s="187"/>
      <c r="G198" s="79"/>
      <c r="H198" s="79"/>
      <c r="I198" s="79"/>
      <c r="J198" s="179"/>
    </row>
    <row r="199" spans="1:10" s="188" customFormat="1" x14ac:dyDescent="0.25">
      <c r="A199" s="185"/>
      <c r="B199" s="179"/>
      <c r="C199" s="184"/>
      <c r="D199" s="187"/>
      <c r="E199" s="169"/>
      <c r="F199" s="187"/>
      <c r="G199" s="79"/>
      <c r="H199" s="79"/>
      <c r="I199" s="79"/>
      <c r="J199" s="179"/>
    </row>
    <row r="200" spans="1:10" s="188" customFormat="1" x14ac:dyDescent="0.25">
      <c r="A200" s="185"/>
      <c r="B200" s="179"/>
      <c r="C200" s="184"/>
      <c r="D200" s="187"/>
      <c r="E200" s="169"/>
      <c r="F200" s="187"/>
      <c r="G200" s="79"/>
      <c r="H200" s="79"/>
      <c r="I200" s="79"/>
      <c r="J200" s="179"/>
    </row>
    <row r="201" spans="1:10" s="188" customFormat="1" x14ac:dyDescent="0.25">
      <c r="A201" s="185"/>
      <c r="B201" s="179"/>
      <c r="C201" s="184"/>
      <c r="D201" s="187"/>
      <c r="E201" s="169"/>
      <c r="F201" s="187"/>
      <c r="G201" s="79"/>
      <c r="H201" s="79"/>
      <c r="I201" s="79"/>
      <c r="J201" s="179"/>
    </row>
    <row r="202" spans="1:10" s="188" customFormat="1" x14ac:dyDescent="0.25">
      <c r="A202" s="185"/>
      <c r="B202" s="179"/>
      <c r="C202" s="184"/>
      <c r="D202" s="187"/>
      <c r="E202" s="169"/>
      <c r="F202" s="187"/>
      <c r="G202" s="79"/>
      <c r="H202" s="79"/>
      <c r="I202" s="79"/>
      <c r="J202" s="179"/>
    </row>
    <row r="203" spans="1:10" s="188" customFormat="1" x14ac:dyDescent="0.25">
      <c r="A203" s="185"/>
      <c r="B203" s="179"/>
      <c r="C203" s="184"/>
      <c r="D203" s="187"/>
      <c r="E203" s="169"/>
      <c r="F203" s="187"/>
      <c r="G203" s="79"/>
      <c r="H203" s="79"/>
      <c r="I203" s="79"/>
      <c r="J203" s="179"/>
    </row>
    <row r="204" spans="1:10" s="188" customFormat="1" x14ac:dyDescent="0.25">
      <c r="A204" s="185"/>
      <c r="B204" s="179"/>
      <c r="C204" s="184"/>
      <c r="D204" s="187"/>
      <c r="E204" s="169"/>
      <c r="F204" s="187"/>
      <c r="G204" s="79"/>
      <c r="H204" s="79"/>
      <c r="I204" s="79"/>
      <c r="J204" s="179"/>
    </row>
    <row r="205" spans="1:10" s="188" customFormat="1" x14ac:dyDescent="0.25">
      <c r="A205" s="185"/>
      <c r="B205" s="179"/>
      <c r="C205" s="184"/>
      <c r="D205" s="187"/>
      <c r="E205" s="169"/>
      <c r="F205" s="187"/>
      <c r="G205" s="79"/>
      <c r="H205" s="79"/>
      <c r="I205" s="79"/>
      <c r="J205" s="179"/>
    </row>
    <row r="206" spans="1:10" s="188" customFormat="1" x14ac:dyDescent="0.25">
      <c r="A206" s="185"/>
      <c r="B206" s="179"/>
      <c r="C206" s="184"/>
      <c r="D206" s="187"/>
      <c r="E206" s="169"/>
      <c r="F206" s="187"/>
      <c r="G206" s="79"/>
      <c r="H206" s="79"/>
      <c r="I206" s="79"/>
      <c r="J206" s="179"/>
    </row>
    <row r="207" spans="1:10" s="188" customFormat="1" x14ac:dyDescent="0.25">
      <c r="A207" s="185"/>
      <c r="B207" s="179"/>
      <c r="C207" s="184"/>
      <c r="D207" s="187"/>
      <c r="E207" s="169"/>
      <c r="F207" s="187"/>
      <c r="G207" s="79"/>
      <c r="H207" s="79"/>
      <c r="I207" s="79"/>
      <c r="J207" s="179"/>
    </row>
    <row r="208" spans="1:10" s="188" customFormat="1" x14ac:dyDescent="0.25">
      <c r="A208" s="185"/>
      <c r="B208" s="179"/>
      <c r="C208" s="184"/>
      <c r="D208" s="187"/>
      <c r="E208" s="169"/>
      <c r="F208" s="187"/>
      <c r="G208" s="79"/>
      <c r="H208" s="79"/>
      <c r="I208" s="79"/>
      <c r="J208" s="179"/>
    </row>
    <row r="209" spans="1:10" s="188" customFormat="1" x14ac:dyDescent="0.25">
      <c r="A209" s="185"/>
      <c r="B209" s="179"/>
      <c r="C209" s="184"/>
      <c r="D209" s="187"/>
      <c r="E209" s="169"/>
      <c r="F209" s="187"/>
      <c r="G209" s="79"/>
      <c r="H209" s="79"/>
      <c r="I209" s="79"/>
      <c r="J209" s="179"/>
    </row>
    <row r="210" spans="1:10" s="188" customFormat="1" x14ac:dyDescent="0.25">
      <c r="A210" s="185"/>
      <c r="B210" s="179"/>
      <c r="C210" s="184"/>
      <c r="D210" s="187"/>
      <c r="E210" s="169"/>
      <c r="F210" s="187"/>
      <c r="G210" s="79"/>
      <c r="H210" s="79"/>
      <c r="I210" s="79"/>
      <c r="J210" s="179"/>
    </row>
    <row r="211" spans="1:10" s="188" customFormat="1" x14ac:dyDescent="0.25">
      <c r="A211" s="185"/>
      <c r="B211" s="179"/>
      <c r="C211" s="184"/>
      <c r="D211" s="187"/>
      <c r="E211" s="169"/>
      <c r="F211" s="187"/>
      <c r="G211" s="79"/>
      <c r="H211" s="79"/>
      <c r="I211" s="79"/>
      <c r="J211" s="179"/>
    </row>
    <row r="212" spans="1:10" s="188" customFormat="1" x14ac:dyDescent="0.25">
      <c r="A212" s="185"/>
      <c r="B212" s="179"/>
      <c r="C212" s="184"/>
      <c r="D212" s="187"/>
      <c r="E212" s="169"/>
      <c r="F212" s="187"/>
      <c r="G212" s="79"/>
      <c r="H212" s="79"/>
      <c r="I212" s="79"/>
      <c r="J212" s="179"/>
    </row>
    <row r="213" spans="1:10" s="188" customFormat="1" x14ac:dyDescent="0.25">
      <c r="A213" s="185"/>
      <c r="B213" s="179"/>
      <c r="C213" s="184"/>
      <c r="D213" s="187"/>
      <c r="E213" s="169"/>
      <c r="F213" s="187"/>
      <c r="G213" s="79"/>
      <c r="H213" s="79"/>
      <c r="I213" s="79"/>
      <c r="J213" s="179"/>
    </row>
    <row r="214" spans="1:10" s="188" customFormat="1" x14ac:dyDescent="0.25">
      <c r="A214" s="185"/>
      <c r="B214" s="179"/>
      <c r="C214" s="184"/>
      <c r="D214" s="187"/>
      <c r="E214" s="169"/>
      <c r="F214" s="187"/>
      <c r="G214" s="79"/>
      <c r="H214" s="79"/>
      <c r="I214" s="79"/>
      <c r="J214" s="179"/>
    </row>
    <row r="215" spans="1:10" s="188" customFormat="1" x14ac:dyDescent="0.25">
      <c r="A215" s="185"/>
      <c r="B215" s="179"/>
      <c r="C215" s="184"/>
      <c r="D215" s="187"/>
      <c r="E215" s="169"/>
      <c r="F215" s="187"/>
      <c r="G215" s="79"/>
      <c r="H215" s="79"/>
      <c r="I215" s="79"/>
      <c r="J215" s="179"/>
    </row>
    <row r="216" spans="1:10" s="188" customFormat="1" x14ac:dyDescent="0.25">
      <c r="A216" s="185"/>
      <c r="B216" s="179"/>
      <c r="C216" s="184"/>
      <c r="D216" s="187"/>
      <c r="E216" s="169"/>
      <c r="F216" s="187"/>
      <c r="G216" s="79"/>
      <c r="H216" s="79"/>
      <c r="I216" s="79"/>
      <c r="J216" s="179"/>
    </row>
    <row r="217" spans="1:10" s="188" customFormat="1" x14ac:dyDescent="0.25">
      <c r="A217" s="185"/>
      <c r="B217" s="179"/>
      <c r="C217" s="184"/>
      <c r="D217" s="187"/>
      <c r="E217" s="169"/>
      <c r="F217" s="187"/>
      <c r="G217" s="79"/>
      <c r="H217" s="79"/>
      <c r="I217" s="79"/>
      <c r="J217" s="179"/>
    </row>
    <row r="218" spans="1:10" s="188" customFormat="1" x14ac:dyDescent="0.25">
      <c r="A218" s="185"/>
      <c r="B218" s="179"/>
      <c r="C218" s="184"/>
      <c r="D218" s="187"/>
      <c r="E218" s="169"/>
      <c r="F218" s="187"/>
      <c r="G218" s="79"/>
      <c r="H218" s="79"/>
      <c r="I218" s="79"/>
      <c r="J218" s="179"/>
    </row>
    <row r="219" spans="1:10" s="188" customFormat="1" x14ac:dyDescent="0.25">
      <c r="A219" s="185"/>
      <c r="B219" s="179"/>
      <c r="C219" s="184"/>
      <c r="D219" s="187"/>
      <c r="E219" s="169"/>
      <c r="F219" s="187"/>
      <c r="G219" s="79"/>
      <c r="H219" s="79"/>
      <c r="I219" s="79"/>
      <c r="J219" s="179"/>
    </row>
    <row r="220" spans="1:10" s="188" customFormat="1" x14ac:dyDescent="0.25">
      <c r="A220" s="185"/>
      <c r="B220" s="179"/>
      <c r="C220" s="184"/>
      <c r="D220" s="187"/>
      <c r="E220" s="169"/>
      <c r="F220" s="187"/>
      <c r="G220" s="79"/>
      <c r="H220" s="79"/>
      <c r="I220" s="79"/>
      <c r="J220" s="179"/>
    </row>
    <row r="221" spans="1:10" s="188" customFormat="1" x14ac:dyDescent="0.25">
      <c r="A221" s="185"/>
      <c r="B221" s="179"/>
      <c r="C221" s="184"/>
      <c r="D221" s="187"/>
      <c r="E221" s="169"/>
      <c r="F221" s="187"/>
      <c r="G221" s="79"/>
      <c r="H221" s="79"/>
      <c r="I221" s="79"/>
      <c r="J221" s="179"/>
    </row>
    <row r="222" spans="1:10" s="188" customFormat="1" x14ac:dyDescent="0.25">
      <c r="A222" s="185"/>
      <c r="B222" s="179"/>
      <c r="C222" s="184"/>
      <c r="D222" s="187"/>
      <c r="E222" s="169"/>
      <c r="F222" s="187"/>
      <c r="G222" s="79"/>
      <c r="H222" s="79"/>
      <c r="I222" s="79"/>
      <c r="J222" s="179"/>
    </row>
    <row r="223" spans="1:10" s="188" customFormat="1" x14ac:dyDescent="0.25">
      <c r="A223" s="185"/>
      <c r="B223" s="179"/>
      <c r="C223" s="184"/>
      <c r="D223" s="187"/>
      <c r="E223" s="169"/>
      <c r="F223" s="187"/>
      <c r="G223" s="79"/>
      <c r="H223" s="79"/>
      <c r="I223" s="79"/>
      <c r="J223" s="179"/>
    </row>
    <row r="224" spans="1:10" s="188" customFormat="1" x14ac:dyDescent="0.25">
      <c r="A224" s="185"/>
      <c r="B224" s="179"/>
      <c r="C224" s="184"/>
      <c r="D224" s="187"/>
      <c r="E224" s="169"/>
      <c r="F224" s="187"/>
      <c r="G224" s="79"/>
      <c r="H224" s="79"/>
      <c r="I224" s="79"/>
      <c r="J224" s="179"/>
    </row>
    <row r="225" spans="1:10" s="188" customFormat="1" x14ac:dyDescent="0.25">
      <c r="A225" s="185"/>
      <c r="B225" s="179"/>
      <c r="C225" s="184"/>
      <c r="D225" s="187"/>
      <c r="E225" s="169"/>
      <c r="F225" s="187"/>
      <c r="G225" s="79"/>
      <c r="H225" s="79"/>
      <c r="I225" s="79"/>
      <c r="J225" s="179"/>
    </row>
    <row r="226" spans="1:10" s="188" customFormat="1" x14ac:dyDescent="0.25">
      <c r="A226" s="185"/>
      <c r="B226" s="179"/>
      <c r="C226" s="184"/>
      <c r="D226" s="187"/>
      <c r="E226" s="169"/>
      <c r="F226" s="187"/>
      <c r="G226" s="79"/>
      <c r="H226" s="79"/>
      <c r="I226" s="79"/>
      <c r="J226" s="179"/>
    </row>
    <row r="227" spans="1:10" s="188" customFormat="1" x14ac:dyDescent="0.25">
      <c r="A227" s="185"/>
      <c r="B227" s="179"/>
      <c r="C227" s="184"/>
      <c r="D227" s="187"/>
      <c r="E227" s="169"/>
      <c r="F227" s="187"/>
      <c r="G227" s="79"/>
      <c r="H227" s="79"/>
      <c r="I227" s="79"/>
      <c r="J227" s="179"/>
    </row>
    <row r="228" spans="1:10" s="188" customFormat="1" x14ac:dyDescent="0.25">
      <c r="A228" s="185"/>
      <c r="B228" s="179"/>
      <c r="C228" s="184"/>
      <c r="D228" s="187"/>
      <c r="E228" s="169"/>
      <c r="F228" s="187"/>
      <c r="G228" s="79"/>
      <c r="H228" s="79"/>
      <c r="I228" s="79"/>
      <c r="J228" s="179"/>
    </row>
    <row r="229" spans="1:10" s="188" customFormat="1" x14ac:dyDescent="0.25">
      <c r="A229" s="185"/>
      <c r="B229" s="179"/>
      <c r="C229" s="184"/>
      <c r="D229" s="187"/>
      <c r="E229" s="169"/>
      <c r="F229" s="187"/>
      <c r="G229" s="79"/>
      <c r="H229" s="79"/>
      <c r="I229" s="79"/>
      <c r="J229" s="179"/>
    </row>
    <row r="230" spans="1:10" s="188" customFormat="1" x14ac:dyDescent="0.25">
      <c r="A230" s="185"/>
      <c r="B230" s="179"/>
      <c r="C230" s="184"/>
      <c r="D230" s="187"/>
      <c r="E230" s="169"/>
      <c r="F230" s="187"/>
      <c r="G230" s="79"/>
      <c r="H230" s="79"/>
      <c r="I230" s="79"/>
      <c r="J230" s="179"/>
    </row>
    <row r="231" spans="1:10" s="188" customFormat="1" x14ac:dyDescent="0.25">
      <c r="A231" s="185"/>
      <c r="B231" s="179"/>
      <c r="C231" s="184"/>
      <c r="D231" s="187"/>
      <c r="E231" s="169"/>
      <c r="F231" s="187"/>
      <c r="G231" s="79"/>
      <c r="H231" s="79"/>
      <c r="I231" s="79"/>
      <c r="J231" s="179"/>
    </row>
    <row r="232" spans="1:10" s="188" customFormat="1" x14ac:dyDescent="0.25">
      <c r="A232" s="185"/>
      <c r="B232" s="179"/>
      <c r="C232" s="184"/>
      <c r="D232" s="187"/>
      <c r="E232" s="169"/>
      <c r="F232" s="187"/>
      <c r="G232" s="79"/>
      <c r="H232" s="79"/>
      <c r="I232" s="79"/>
      <c r="J232" s="179"/>
    </row>
    <row r="233" spans="1:10" s="188" customFormat="1" x14ac:dyDescent="0.25">
      <c r="A233" s="185"/>
      <c r="B233" s="179"/>
      <c r="C233" s="184"/>
      <c r="D233" s="187"/>
      <c r="E233" s="169"/>
      <c r="F233" s="187"/>
      <c r="G233" s="79"/>
      <c r="H233" s="79"/>
      <c r="I233" s="79"/>
      <c r="J233" s="179"/>
    </row>
    <row r="234" spans="1:10" s="188" customFormat="1" x14ac:dyDescent="0.25">
      <c r="A234" s="185"/>
      <c r="B234" s="179"/>
      <c r="C234" s="184"/>
      <c r="D234" s="187"/>
      <c r="E234" s="169"/>
      <c r="F234" s="187"/>
      <c r="G234" s="79"/>
      <c r="H234" s="79"/>
      <c r="I234" s="79"/>
      <c r="J234" s="179"/>
    </row>
    <row r="235" spans="1:10" s="188" customFormat="1" x14ac:dyDescent="0.25">
      <c r="A235" s="185"/>
      <c r="B235" s="179"/>
      <c r="C235" s="184"/>
      <c r="D235" s="187"/>
      <c r="E235" s="169"/>
      <c r="F235" s="187"/>
      <c r="G235" s="79"/>
      <c r="H235" s="79"/>
      <c r="I235" s="79"/>
      <c r="J235" s="179"/>
    </row>
    <row r="236" spans="1:10" s="188" customFormat="1" x14ac:dyDescent="0.25">
      <c r="A236" s="185"/>
      <c r="B236" s="179"/>
      <c r="C236" s="184"/>
      <c r="D236" s="187"/>
      <c r="E236" s="169"/>
      <c r="F236" s="187"/>
      <c r="G236" s="79"/>
      <c r="H236" s="79"/>
      <c r="I236" s="79"/>
      <c r="J236" s="179"/>
    </row>
    <row r="237" spans="1:10" s="188" customFormat="1" x14ac:dyDescent="0.25">
      <c r="A237" s="185"/>
      <c r="B237" s="179"/>
      <c r="C237" s="184"/>
      <c r="D237" s="187"/>
      <c r="E237" s="169"/>
      <c r="F237" s="187"/>
      <c r="G237" s="79"/>
      <c r="H237" s="79"/>
      <c r="I237" s="79"/>
      <c r="J237" s="179"/>
    </row>
    <row r="238" spans="1:10" s="188" customFormat="1" x14ac:dyDescent="0.25">
      <c r="A238" s="185"/>
      <c r="B238" s="179"/>
      <c r="C238" s="184"/>
      <c r="D238" s="187"/>
      <c r="E238" s="169"/>
      <c r="F238" s="187"/>
      <c r="G238" s="79"/>
      <c r="H238" s="79"/>
      <c r="I238" s="79"/>
      <c r="J238" s="179"/>
    </row>
    <row r="239" spans="1:10" s="188" customFormat="1" x14ac:dyDescent="0.25">
      <c r="A239" s="185"/>
      <c r="B239" s="179"/>
      <c r="C239" s="184"/>
      <c r="D239" s="187"/>
      <c r="E239" s="169"/>
      <c r="F239" s="187"/>
      <c r="G239" s="79"/>
      <c r="H239" s="79"/>
      <c r="I239" s="79"/>
      <c r="J239" s="179"/>
    </row>
    <row r="240" spans="1:10" s="188" customFormat="1" x14ac:dyDescent="0.25">
      <c r="A240" s="185"/>
      <c r="B240" s="179"/>
      <c r="C240" s="184"/>
      <c r="D240" s="187"/>
      <c r="E240" s="169"/>
      <c r="F240" s="187"/>
      <c r="G240" s="79"/>
      <c r="H240" s="79"/>
      <c r="I240" s="79"/>
      <c r="J240" s="179"/>
    </row>
    <row r="241" spans="1:10" s="188" customFormat="1" x14ac:dyDescent="0.25">
      <c r="A241" s="185"/>
      <c r="B241" s="179"/>
      <c r="C241" s="184"/>
      <c r="D241" s="187"/>
      <c r="E241" s="169"/>
      <c r="F241" s="187"/>
      <c r="G241" s="79"/>
      <c r="H241" s="79"/>
      <c r="I241" s="79"/>
      <c r="J241" s="179"/>
    </row>
    <row r="242" spans="1:10" s="188" customFormat="1" x14ac:dyDescent="0.25">
      <c r="A242" s="185"/>
      <c r="B242" s="179"/>
      <c r="C242" s="184"/>
      <c r="D242" s="187"/>
      <c r="E242" s="169"/>
      <c r="F242" s="187"/>
      <c r="G242" s="79"/>
      <c r="H242" s="79"/>
      <c r="I242" s="79"/>
      <c r="J242" s="179"/>
    </row>
    <row r="243" spans="1:10" s="188" customFormat="1" x14ac:dyDescent="0.25">
      <c r="A243" s="185"/>
      <c r="B243" s="179"/>
      <c r="C243" s="184"/>
      <c r="D243" s="187"/>
      <c r="E243" s="169"/>
      <c r="F243" s="187"/>
      <c r="G243" s="79"/>
      <c r="H243" s="79"/>
      <c r="I243" s="79"/>
      <c r="J243" s="179"/>
    </row>
    <row r="244" spans="1:10" s="188" customFormat="1" x14ac:dyDescent="0.25">
      <c r="A244" s="185"/>
      <c r="B244" s="179"/>
      <c r="C244" s="184"/>
      <c r="D244" s="187"/>
      <c r="E244" s="169"/>
      <c r="F244" s="187"/>
      <c r="G244" s="79"/>
      <c r="H244" s="79"/>
      <c r="I244" s="79"/>
      <c r="J244" s="179"/>
    </row>
    <row r="245" spans="1:10" s="188" customFormat="1" x14ac:dyDescent="0.25">
      <c r="A245" s="185"/>
      <c r="B245" s="179"/>
      <c r="C245" s="184"/>
      <c r="D245" s="187"/>
      <c r="E245" s="169"/>
      <c r="F245" s="187"/>
      <c r="G245" s="79"/>
      <c r="H245" s="79"/>
      <c r="I245" s="79"/>
      <c r="J245" s="179"/>
    </row>
    <row r="246" spans="1:10" s="188" customFormat="1" x14ac:dyDescent="0.25">
      <c r="A246" s="185"/>
      <c r="B246" s="179"/>
      <c r="C246" s="184"/>
      <c r="D246" s="187"/>
      <c r="E246" s="169"/>
      <c r="F246" s="187"/>
      <c r="G246" s="79"/>
      <c r="H246" s="79"/>
      <c r="I246" s="79"/>
      <c r="J246" s="179"/>
    </row>
    <row r="247" spans="1:10" s="188" customFormat="1" x14ac:dyDescent="0.25">
      <c r="A247" s="185"/>
      <c r="B247" s="179"/>
      <c r="C247" s="184"/>
      <c r="D247" s="187"/>
      <c r="E247" s="169"/>
      <c r="F247" s="187"/>
      <c r="G247" s="79"/>
      <c r="H247" s="79"/>
      <c r="I247" s="79"/>
      <c r="J247" s="179"/>
    </row>
    <row r="248" spans="1:10" s="188" customFormat="1" x14ac:dyDescent="0.25">
      <c r="A248" s="185"/>
      <c r="B248" s="179"/>
      <c r="C248" s="184"/>
      <c r="D248" s="187"/>
      <c r="E248" s="169"/>
      <c r="F248" s="187"/>
      <c r="G248" s="79"/>
      <c r="H248" s="79"/>
      <c r="I248" s="79"/>
      <c r="J248" s="179"/>
    </row>
    <row r="249" spans="1:10" s="188" customFormat="1" x14ac:dyDescent="0.25">
      <c r="A249" s="185"/>
      <c r="B249" s="179"/>
      <c r="C249" s="184"/>
      <c r="D249" s="187"/>
      <c r="E249" s="169"/>
      <c r="F249" s="187"/>
      <c r="G249" s="79"/>
      <c r="H249" s="79"/>
      <c r="I249" s="79"/>
      <c r="J249" s="179"/>
    </row>
    <row r="250" spans="1:10" s="188" customFormat="1" x14ac:dyDescent="0.25">
      <c r="A250" s="185"/>
      <c r="B250" s="179"/>
      <c r="C250" s="184"/>
      <c r="D250" s="187"/>
      <c r="E250" s="169"/>
      <c r="F250" s="187"/>
      <c r="G250" s="79"/>
      <c r="H250" s="79"/>
      <c r="I250" s="79"/>
      <c r="J250" s="179"/>
    </row>
    <row r="251" spans="1:10" s="188" customFormat="1" x14ac:dyDescent="0.25">
      <c r="A251" s="185"/>
      <c r="B251" s="179"/>
      <c r="C251" s="184"/>
      <c r="D251" s="187"/>
      <c r="E251" s="169"/>
      <c r="F251" s="187"/>
      <c r="G251" s="79"/>
      <c r="H251" s="79"/>
      <c r="I251" s="79"/>
      <c r="J251" s="179"/>
    </row>
    <row r="252" spans="1:10" s="188" customFormat="1" x14ac:dyDescent="0.25">
      <c r="A252" s="185"/>
      <c r="B252" s="179"/>
      <c r="C252" s="184"/>
      <c r="D252" s="187"/>
      <c r="E252" s="169"/>
      <c r="F252" s="187"/>
      <c r="G252" s="79"/>
      <c r="H252" s="79"/>
      <c r="I252" s="79"/>
      <c r="J252" s="179"/>
    </row>
    <row r="253" spans="1:10" s="188" customFormat="1" x14ac:dyDescent="0.25">
      <c r="A253" s="185"/>
      <c r="B253" s="179"/>
      <c r="C253" s="184"/>
      <c r="D253" s="187"/>
      <c r="E253" s="169"/>
      <c r="F253" s="187"/>
      <c r="G253" s="79"/>
      <c r="H253" s="79"/>
      <c r="I253" s="79"/>
      <c r="J253" s="179"/>
    </row>
    <row r="254" spans="1:10" s="188" customFormat="1" x14ac:dyDescent="0.25">
      <c r="A254" s="185"/>
      <c r="B254" s="179"/>
      <c r="C254" s="184"/>
      <c r="D254" s="187"/>
      <c r="E254" s="169"/>
      <c r="F254" s="187"/>
      <c r="G254" s="79"/>
      <c r="H254" s="79"/>
      <c r="I254" s="79"/>
      <c r="J254" s="179"/>
    </row>
    <row r="255" spans="1:10" s="188" customFormat="1" x14ac:dyDescent="0.25">
      <c r="A255" s="185"/>
      <c r="B255" s="179"/>
      <c r="C255" s="184"/>
      <c r="D255" s="187"/>
      <c r="E255" s="169"/>
      <c r="F255" s="187"/>
      <c r="G255" s="79"/>
      <c r="H255" s="79"/>
      <c r="I255" s="79"/>
      <c r="J255" s="179"/>
    </row>
    <row r="256" spans="1:10" s="188" customFormat="1" x14ac:dyDescent="0.25">
      <c r="A256" s="185"/>
      <c r="B256" s="179"/>
      <c r="C256" s="184"/>
      <c r="D256" s="187"/>
      <c r="E256" s="169"/>
      <c r="F256" s="187"/>
      <c r="G256" s="79"/>
      <c r="H256" s="79"/>
      <c r="I256" s="79"/>
      <c r="J256" s="179"/>
    </row>
    <row r="257" spans="1:10" s="188" customFormat="1" x14ac:dyDescent="0.25">
      <c r="A257" s="185"/>
      <c r="B257" s="179"/>
      <c r="C257" s="184"/>
      <c r="D257" s="187"/>
      <c r="E257" s="169"/>
      <c r="F257" s="187"/>
      <c r="G257" s="79"/>
      <c r="H257" s="79"/>
      <c r="I257" s="79"/>
      <c r="J257" s="179"/>
    </row>
    <row r="258" spans="1:10" s="188" customFormat="1" x14ac:dyDescent="0.25">
      <c r="A258" s="185"/>
      <c r="B258" s="179"/>
      <c r="C258" s="184"/>
      <c r="D258" s="187"/>
      <c r="E258" s="169"/>
      <c r="F258" s="187"/>
      <c r="G258" s="79"/>
      <c r="H258" s="79"/>
      <c r="I258" s="79"/>
      <c r="J258" s="179"/>
    </row>
    <row r="259" spans="1:10" s="188" customFormat="1" x14ac:dyDescent="0.25">
      <c r="A259" s="185"/>
      <c r="B259" s="179"/>
      <c r="C259" s="184"/>
      <c r="D259" s="187"/>
      <c r="E259" s="169"/>
      <c r="F259" s="187"/>
      <c r="G259" s="79"/>
      <c r="H259" s="79"/>
      <c r="I259" s="79"/>
      <c r="J259" s="179"/>
    </row>
    <row r="260" spans="1:10" s="188" customFormat="1" x14ac:dyDescent="0.25">
      <c r="A260" s="185"/>
      <c r="B260" s="179"/>
      <c r="C260" s="184"/>
      <c r="D260" s="187"/>
      <c r="E260" s="169"/>
      <c r="F260" s="187"/>
      <c r="G260" s="79"/>
      <c r="H260" s="79"/>
      <c r="I260" s="79"/>
      <c r="J260" s="179"/>
    </row>
    <row r="261" spans="1:10" s="188" customFormat="1" x14ac:dyDescent="0.25">
      <c r="A261" s="185"/>
      <c r="B261" s="179"/>
      <c r="C261" s="184"/>
      <c r="D261" s="187"/>
      <c r="E261" s="169"/>
      <c r="F261" s="187"/>
      <c r="G261" s="79"/>
      <c r="H261" s="79"/>
      <c r="I261" s="79"/>
      <c r="J261" s="179"/>
    </row>
    <row r="262" spans="1:10" s="188" customFormat="1" x14ac:dyDescent="0.25">
      <c r="A262" s="185"/>
      <c r="B262" s="179"/>
      <c r="C262" s="184"/>
      <c r="D262" s="187"/>
      <c r="E262" s="169"/>
      <c r="F262" s="187"/>
      <c r="G262" s="79"/>
      <c r="H262" s="79"/>
      <c r="I262" s="79"/>
      <c r="J262" s="179"/>
    </row>
    <row r="263" spans="1:10" s="188" customFormat="1" x14ac:dyDescent="0.25">
      <c r="A263" s="185"/>
      <c r="B263" s="179"/>
      <c r="C263" s="184"/>
      <c r="D263" s="187"/>
      <c r="E263" s="169"/>
      <c r="F263" s="187"/>
      <c r="G263" s="79"/>
      <c r="H263" s="79"/>
      <c r="I263" s="79"/>
      <c r="J263" s="179"/>
    </row>
    <row r="264" spans="1:10" s="188" customFormat="1" x14ac:dyDescent="0.25">
      <c r="A264" s="185"/>
      <c r="B264" s="179"/>
      <c r="C264" s="184"/>
      <c r="D264" s="187"/>
      <c r="E264" s="169"/>
      <c r="F264" s="187"/>
      <c r="G264" s="79"/>
      <c r="H264" s="79"/>
      <c r="I264" s="79"/>
      <c r="J264" s="179"/>
    </row>
    <row r="265" spans="1:10" s="188" customFormat="1" x14ac:dyDescent="0.25">
      <c r="A265" s="185"/>
      <c r="B265" s="179"/>
      <c r="C265" s="184"/>
      <c r="D265" s="187"/>
      <c r="E265" s="169"/>
      <c r="F265" s="187"/>
      <c r="G265" s="79"/>
      <c r="H265" s="79"/>
      <c r="I265" s="79"/>
      <c r="J265" s="179"/>
    </row>
    <row r="266" spans="1:10" s="188" customFormat="1" x14ac:dyDescent="0.25">
      <c r="A266" s="185"/>
      <c r="B266" s="179"/>
      <c r="C266" s="184"/>
      <c r="D266" s="187"/>
      <c r="E266" s="169"/>
      <c r="F266" s="187"/>
      <c r="G266" s="79"/>
      <c r="H266" s="79"/>
      <c r="I266" s="79"/>
      <c r="J266" s="179"/>
    </row>
    <row r="267" spans="1:10" s="188" customFormat="1" x14ac:dyDescent="0.25">
      <c r="A267" s="185"/>
      <c r="B267" s="179"/>
      <c r="C267" s="184"/>
      <c r="D267" s="187"/>
      <c r="E267" s="169"/>
      <c r="F267" s="187"/>
      <c r="G267" s="79"/>
      <c r="H267" s="79"/>
      <c r="I267" s="79"/>
      <c r="J267" s="179"/>
    </row>
    <row r="268" spans="1:10" s="188" customFormat="1" x14ac:dyDescent="0.25">
      <c r="A268" s="185"/>
      <c r="B268" s="179"/>
      <c r="C268" s="184"/>
      <c r="D268" s="187"/>
      <c r="E268" s="169"/>
      <c r="F268" s="187"/>
      <c r="G268" s="79"/>
      <c r="H268" s="79"/>
      <c r="I268" s="79"/>
      <c r="J268" s="179"/>
    </row>
    <row r="269" spans="1:10" s="188" customFormat="1" x14ac:dyDescent="0.25">
      <c r="A269" s="185"/>
      <c r="B269" s="179"/>
      <c r="C269" s="184"/>
      <c r="D269" s="187"/>
      <c r="E269" s="169"/>
      <c r="F269" s="187"/>
      <c r="G269" s="79"/>
      <c r="H269" s="79"/>
      <c r="I269" s="79"/>
      <c r="J269" s="179"/>
    </row>
    <row r="270" spans="1:10" s="188" customFormat="1" x14ac:dyDescent="0.25">
      <c r="A270" s="185"/>
      <c r="B270" s="179"/>
      <c r="C270" s="184"/>
      <c r="D270" s="187"/>
      <c r="E270" s="169"/>
      <c r="F270" s="187"/>
      <c r="G270" s="79"/>
      <c r="H270" s="79"/>
      <c r="I270" s="79"/>
      <c r="J270" s="179"/>
    </row>
    <row r="271" spans="1:10" s="188" customFormat="1" x14ac:dyDescent="0.25">
      <c r="A271" s="185"/>
      <c r="B271" s="179"/>
      <c r="C271" s="184"/>
      <c r="D271" s="187"/>
      <c r="E271" s="169"/>
      <c r="F271" s="187"/>
      <c r="G271" s="79"/>
      <c r="H271" s="79"/>
      <c r="I271" s="79"/>
      <c r="J271" s="179"/>
    </row>
    <row r="272" spans="1:10" s="188" customFormat="1" x14ac:dyDescent="0.25">
      <c r="A272" s="185"/>
      <c r="B272" s="179"/>
      <c r="C272" s="184"/>
      <c r="D272" s="187"/>
      <c r="E272" s="169"/>
      <c r="F272" s="187"/>
      <c r="G272" s="79"/>
      <c r="H272" s="79"/>
      <c r="I272" s="79"/>
      <c r="J272" s="179"/>
    </row>
    <row r="273" spans="1:10" s="188" customFormat="1" x14ac:dyDescent="0.25">
      <c r="A273" s="185"/>
      <c r="B273" s="179"/>
      <c r="C273" s="184"/>
      <c r="D273" s="187"/>
      <c r="E273" s="169"/>
      <c r="F273" s="187"/>
      <c r="G273" s="79"/>
      <c r="H273" s="79"/>
      <c r="I273" s="79"/>
      <c r="J273" s="179"/>
    </row>
    <row r="274" spans="1:10" s="188" customFormat="1" x14ac:dyDescent="0.25">
      <c r="A274" s="185"/>
      <c r="B274" s="179"/>
      <c r="C274" s="184"/>
      <c r="D274" s="187"/>
      <c r="E274" s="169"/>
      <c r="F274" s="187"/>
      <c r="G274" s="79"/>
      <c r="H274" s="79"/>
      <c r="I274" s="79"/>
      <c r="J274" s="179"/>
    </row>
    <row r="275" spans="1:10" s="188" customFormat="1" x14ac:dyDescent="0.25">
      <c r="A275" s="185"/>
      <c r="B275" s="179"/>
      <c r="C275" s="184"/>
      <c r="D275" s="187"/>
      <c r="E275" s="169"/>
      <c r="F275" s="187"/>
      <c r="G275" s="79"/>
      <c r="H275" s="79"/>
      <c r="I275" s="79"/>
      <c r="J275" s="179"/>
    </row>
    <row r="276" spans="1:10" s="188" customFormat="1" x14ac:dyDescent="0.25">
      <c r="A276" s="185"/>
      <c r="B276" s="179"/>
      <c r="C276" s="184"/>
      <c r="D276" s="187"/>
      <c r="E276" s="169"/>
      <c r="F276" s="187"/>
      <c r="G276" s="79"/>
      <c r="H276" s="79"/>
      <c r="I276" s="79"/>
      <c r="J276" s="179"/>
    </row>
    <row r="277" spans="1:10" s="188" customFormat="1" x14ac:dyDescent="0.25">
      <c r="A277" s="185"/>
      <c r="B277" s="179"/>
      <c r="C277" s="184"/>
      <c r="D277" s="187"/>
      <c r="E277" s="169"/>
      <c r="F277" s="187"/>
      <c r="G277" s="79"/>
      <c r="H277" s="79"/>
      <c r="I277" s="79"/>
      <c r="J277" s="179"/>
    </row>
    <row r="278" spans="1:10" s="188" customFormat="1" x14ac:dyDescent="0.25">
      <c r="A278" s="185"/>
      <c r="B278" s="179"/>
      <c r="C278" s="184"/>
      <c r="D278" s="187"/>
      <c r="E278" s="169"/>
      <c r="F278" s="187"/>
      <c r="G278" s="79"/>
      <c r="H278" s="79"/>
      <c r="I278" s="79"/>
      <c r="J278" s="179"/>
    </row>
    <row r="279" spans="1:10" s="188" customFormat="1" x14ac:dyDescent="0.25">
      <c r="A279" s="185"/>
      <c r="B279" s="179"/>
      <c r="C279" s="184"/>
      <c r="D279" s="187"/>
      <c r="E279" s="169"/>
      <c r="F279" s="187"/>
      <c r="G279" s="79"/>
      <c r="H279" s="79"/>
      <c r="I279" s="79"/>
      <c r="J279" s="179"/>
    </row>
    <row r="280" spans="1:10" s="188" customFormat="1" x14ac:dyDescent="0.25">
      <c r="A280" s="185"/>
      <c r="B280" s="179"/>
      <c r="C280" s="184"/>
      <c r="D280" s="187"/>
      <c r="E280" s="169"/>
      <c r="F280" s="187"/>
      <c r="G280" s="79"/>
      <c r="H280" s="79"/>
      <c r="I280" s="79"/>
      <c r="J280" s="179"/>
    </row>
    <row r="281" spans="1:10" s="188" customFormat="1" x14ac:dyDescent="0.25">
      <c r="A281" s="185"/>
      <c r="B281" s="179"/>
      <c r="C281" s="184"/>
      <c r="D281" s="187"/>
      <c r="E281" s="169"/>
      <c r="F281" s="187"/>
      <c r="G281" s="79"/>
      <c r="H281" s="79"/>
      <c r="I281" s="79"/>
      <c r="J281" s="179"/>
    </row>
    <row r="282" spans="1:10" s="188" customFormat="1" x14ac:dyDescent="0.25">
      <c r="A282" s="185"/>
      <c r="B282" s="179"/>
      <c r="C282" s="184"/>
      <c r="D282" s="187"/>
      <c r="E282" s="169"/>
      <c r="F282" s="187"/>
      <c r="G282" s="79"/>
      <c r="H282" s="79"/>
      <c r="I282" s="79"/>
      <c r="J282" s="179"/>
    </row>
    <row r="283" spans="1:10" s="188" customFormat="1" x14ac:dyDescent="0.25">
      <c r="A283" s="185"/>
      <c r="B283" s="179"/>
      <c r="C283" s="184"/>
      <c r="D283" s="187"/>
      <c r="E283" s="169"/>
      <c r="F283" s="187"/>
      <c r="G283" s="79"/>
      <c r="H283" s="79"/>
      <c r="I283" s="79"/>
      <c r="J283" s="179"/>
    </row>
    <row r="284" spans="1:10" s="188" customFormat="1" x14ac:dyDescent="0.25">
      <c r="A284" s="185"/>
      <c r="B284" s="179"/>
      <c r="C284" s="184"/>
      <c r="D284" s="187"/>
      <c r="E284" s="169"/>
      <c r="F284" s="187"/>
      <c r="G284" s="79"/>
      <c r="H284" s="79"/>
      <c r="I284" s="79"/>
      <c r="J284" s="179"/>
    </row>
    <row r="285" spans="1:10" s="188" customFormat="1" x14ac:dyDescent="0.25">
      <c r="A285" s="185"/>
      <c r="B285" s="179"/>
      <c r="C285" s="184"/>
      <c r="D285" s="187"/>
      <c r="E285" s="169"/>
      <c r="F285" s="187"/>
      <c r="G285" s="79"/>
      <c r="H285" s="79"/>
      <c r="I285" s="79"/>
      <c r="J285" s="179"/>
    </row>
    <row r="286" spans="1:10" s="188" customFormat="1" x14ac:dyDescent="0.25">
      <c r="A286" s="185"/>
      <c r="B286" s="179"/>
      <c r="C286" s="184"/>
      <c r="D286" s="187"/>
      <c r="E286" s="169"/>
      <c r="F286" s="187"/>
      <c r="G286" s="79"/>
      <c r="H286" s="79"/>
      <c r="I286" s="79"/>
      <c r="J286" s="179"/>
    </row>
    <row r="287" spans="1:10" s="188" customFormat="1" x14ac:dyDescent="0.25">
      <c r="A287" s="185"/>
      <c r="B287" s="179"/>
      <c r="C287" s="184"/>
      <c r="D287" s="187"/>
      <c r="E287" s="169"/>
      <c r="F287" s="187"/>
      <c r="G287" s="79"/>
      <c r="H287" s="79"/>
      <c r="I287" s="79"/>
      <c r="J287" s="179"/>
    </row>
    <row r="288" spans="1:10" s="188" customFormat="1" x14ac:dyDescent="0.25">
      <c r="A288" s="185"/>
      <c r="B288" s="179"/>
      <c r="C288" s="184"/>
      <c r="D288" s="187"/>
      <c r="E288" s="169"/>
      <c r="F288" s="187"/>
      <c r="G288" s="79"/>
      <c r="H288" s="79"/>
      <c r="I288" s="79"/>
      <c r="J288" s="179"/>
    </row>
    <row r="289" spans="1:10" s="188" customFormat="1" x14ac:dyDescent="0.25">
      <c r="A289" s="185"/>
      <c r="B289" s="179"/>
      <c r="C289" s="184"/>
      <c r="D289" s="187"/>
      <c r="E289" s="169"/>
      <c r="F289" s="187"/>
      <c r="G289" s="79"/>
      <c r="H289" s="79"/>
      <c r="I289" s="79"/>
      <c r="J289" s="179"/>
    </row>
    <row r="290" spans="1:10" s="188" customFormat="1" x14ac:dyDescent="0.25">
      <c r="A290" s="185"/>
      <c r="B290" s="179"/>
      <c r="C290" s="184"/>
      <c r="D290" s="187"/>
      <c r="E290" s="169"/>
      <c r="F290" s="187"/>
      <c r="G290" s="79"/>
      <c r="H290" s="79"/>
      <c r="I290" s="79"/>
      <c r="J290" s="179"/>
    </row>
    <row r="291" spans="1:10" s="188" customFormat="1" x14ac:dyDescent="0.25">
      <c r="A291" s="185"/>
      <c r="B291" s="179"/>
      <c r="C291" s="184"/>
      <c r="D291" s="187"/>
      <c r="E291" s="169"/>
      <c r="F291" s="187"/>
      <c r="G291" s="79"/>
      <c r="H291" s="79"/>
      <c r="I291" s="79"/>
      <c r="J291" s="179"/>
    </row>
    <row r="292" spans="1:10" s="188" customFormat="1" x14ac:dyDescent="0.25">
      <c r="A292" s="185"/>
      <c r="B292" s="179"/>
      <c r="C292" s="184"/>
      <c r="D292" s="187"/>
      <c r="E292" s="169"/>
      <c r="F292" s="187"/>
      <c r="G292" s="79"/>
      <c r="H292" s="79"/>
      <c r="I292" s="79"/>
      <c r="J292" s="179"/>
    </row>
    <row r="293" spans="1:10" s="188" customFormat="1" x14ac:dyDescent="0.25">
      <c r="A293" s="185"/>
      <c r="B293" s="179"/>
      <c r="C293" s="184"/>
      <c r="D293" s="187"/>
      <c r="E293" s="169"/>
      <c r="F293" s="187"/>
      <c r="G293" s="79"/>
      <c r="H293" s="79"/>
      <c r="I293" s="79"/>
      <c r="J293" s="179"/>
    </row>
    <row r="294" spans="1:10" s="188" customFormat="1" x14ac:dyDescent="0.25">
      <c r="A294" s="185"/>
      <c r="B294" s="179"/>
      <c r="C294" s="184"/>
      <c r="D294" s="187"/>
      <c r="E294" s="169"/>
      <c r="F294" s="187"/>
      <c r="G294" s="79"/>
      <c r="H294" s="79"/>
      <c r="I294" s="79"/>
      <c r="J294" s="179"/>
    </row>
    <row r="295" spans="1:10" s="188" customFormat="1" x14ac:dyDescent="0.25">
      <c r="A295" s="185"/>
      <c r="B295" s="179"/>
      <c r="C295" s="184"/>
      <c r="D295" s="187"/>
      <c r="E295" s="169"/>
      <c r="F295" s="187"/>
      <c r="G295" s="79"/>
      <c r="H295" s="79"/>
      <c r="I295" s="79"/>
      <c r="J295" s="179"/>
    </row>
    <row r="296" spans="1:10" s="188" customFormat="1" x14ac:dyDescent="0.25">
      <c r="A296" s="185"/>
      <c r="B296" s="179"/>
      <c r="C296" s="184"/>
      <c r="D296" s="187"/>
      <c r="E296" s="169"/>
      <c r="F296" s="187"/>
      <c r="G296" s="79"/>
      <c r="H296" s="79"/>
      <c r="I296" s="79"/>
      <c r="J296" s="179"/>
    </row>
    <row r="297" spans="1:10" s="188" customFormat="1" x14ac:dyDescent="0.25">
      <c r="A297" s="185"/>
      <c r="B297" s="179"/>
      <c r="C297" s="184"/>
      <c r="D297" s="187"/>
      <c r="E297" s="169"/>
      <c r="F297" s="187"/>
      <c r="G297" s="79"/>
      <c r="H297" s="79"/>
      <c r="I297" s="79"/>
      <c r="J297" s="179"/>
    </row>
    <row r="298" spans="1:10" s="188" customFormat="1" x14ac:dyDescent="0.25">
      <c r="A298" s="185"/>
      <c r="B298" s="179"/>
      <c r="C298" s="184"/>
      <c r="D298" s="187"/>
      <c r="E298" s="169"/>
      <c r="F298" s="187"/>
      <c r="G298" s="79"/>
      <c r="H298" s="79"/>
      <c r="I298" s="79"/>
      <c r="J298" s="179"/>
    </row>
    <row r="299" spans="1:10" s="188" customFormat="1" x14ac:dyDescent="0.25">
      <c r="A299" s="185"/>
      <c r="B299" s="179"/>
      <c r="C299" s="184"/>
      <c r="D299" s="187"/>
      <c r="E299" s="169"/>
      <c r="F299" s="187"/>
      <c r="G299" s="79"/>
      <c r="H299" s="79"/>
      <c r="I299" s="79"/>
      <c r="J299" s="179"/>
    </row>
    <row r="300" spans="1:10" s="188" customFormat="1" x14ac:dyDescent="0.25">
      <c r="A300" s="185"/>
      <c r="B300" s="179"/>
      <c r="C300" s="184"/>
      <c r="D300" s="187"/>
      <c r="E300" s="169"/>
      <c r="F300" s="187"/>
      <c r="G300" s="79"/>
      <c r="H300" s="79"/>
      <c r="I300" s="79"/>
      <c r="J300" s="179"/>
    </row>
    <row r="301" spans="1:10" s="188" customFormat="1" x14ac:dyDescent="0.25">
      <c r="A301" s="185"/>
      <c r="B301" s="179"/>
      <c r="C301" s="184"/>
      <c r="D301" s="187"/>
      <c r="E301" s="169"/>
      <c r="F301" s="187"/>
      <c r="G301" s="79"/>
      <c r="H301" s="79"/>
      <c r="I301" s="79"/>
      <c r="J301" s="179"/>
    </row>
    <row r="302" spans="1:10" s="188" customFormat="1" x14ac:dyDescent="0.25">
      <c r="A302" s="185"/>
      <c r="B302" s="179"/>
      <c r="C302" s="184"/>
      <c r="D302" s="187"/>
      <c r="E302" s="169"/>
      <c r="F302" s="187"/>
      <c r="G302" s="79"/>
      <c r="H302" s="79"/>
      <c r="I302" s="79"/>
      <c r="J302" s="179"/>
    </row>
    <row r="303" spans="1:10" s="188" customFormat="1" x14ac:dyDescent="0.25">
      <c r="A303" s="185"/>
      <c r="B303" s="179"/>
      <c r="C303" s="184"/>
      <c r="D303" s="187"/>
      <c r="E303" s="169"/>
      <c r="F303" s="187"/>
      <c r="G303" s="79"/>
      <c r="H303" s="79"/>
      <c r="I303" s="79"/>
      <c r="J303" s="179"/>
    </row>
    <row r="304" spans="1:10" s="188" customFormat="1" x14ac:dyDescent="0.25">
      <c r="A304" s="185"/>
      <c r="B304" s="179"/>
      <c r="C304" s="184"/>
      <c r="D304" s="187"/>
      <c r="E304" s="169"/>
      <c r="F304" s="187"/>
      <c r="G304" s="79"/>
      <c r="H304" s="79"/>
      <c r="I304" s="79"/>
      <c r="J304" s="179"/>
    </row>
    <row r="305" spans="1:10" s="188" customFormat="1" x14ac:dyDescent="0.25">
      <c r="A305" s="185"/>
      <c r="B305" s="179"/>
      <c r="C305" s="184"/>
      <c r="D305" s="187"/>
      <c r="E305" s="169"/>
      <c r="F305" s="187"/>
      <c r="G305" s="79"/>
      <c r="H305" s="79"/>
      <c r="I305" s="79"/>
      <c r="J305" s="179"/>
    </row>
    <row r="306" spans="1:10" s="188" customFormat="1" x14ac:dyDescent="0.25">
      <c r="A306" s="185"/>
      <c r="B306" s="179"/>
      <c r="C306" s="184"/>
      <c r="D306" s="187"/>
      <c r="E306" s="169"/>
      <c r="F306" s="187"/>
      <c r="G306" s="79"/>
      <c r="H306" s="79"/>
      <c r="I306" s="79"/>
      <c r="J306" s="179"/>
    </row>
    <row r="307" spans="1:10" s="188" customFormat="1" x14ac:dyDescent="0.25">
      <c r="A307" s="185"/>
      <c r="B307" s="179"/>
      <c r="C307" s="184"/>
      <c r="D307" s="187"/>
      <c r="E307" s="169"/>
      <c r="F307" s="187"/>
      <c r="G307" s="79"/>
      <c r="H307" s="79"/>
      <c r="I307" s="79"/>
      <c r="J307" s="179"/>
    </row>
    <row r="308" spans="1:10" s="188" customFormat="1" x14ac:dyDescent="0.25">
      <c r="A308" s="185"/>
      <c r="B308" s="179"/>
      <c r="C308" s="184"/>
      <c r="D308" s="187"/>
      <c r="E308" s="169"/>
      <c r="F308" s="187"/>
      <c r="G308" s="79"/>
      <c r="H308" s="79"/>
      <c r="I308" s="79"/>
      <c r="J308" s="179"/>
    </row>
    <row r="309" spans="1:10" s="188" customFormat="1" x14ac:dyDescent="0.25">
      <c r="A309" s="185"/>
      <c r="B309" s="179"/>
      <c r="C309" s="184"/>
      <c r="D309" s="187"/>
      <c r="E309" s="169"/>
      <c r="F309" s="187"/>
      <c r="G309" s="79"/>
      <c r="H309" s="79"/>
      <c r="I309" s="79"/>
      <c r="J309" s="179"/>
    </row>
    <row r="310" spans="1:10" s="188" customFormat="1" x14ac:dyDescent="0.25">
      <c r="A310" s="185"/>
      <c r="B310" s="179"/>
      <c r="C310" s="184"/>
      <c r="D310" s="187"/>
      <c r="E310" s="169"/>
      <c r="F310" s="187"/>
      <c r="G310" s="79"/>
      <c r="H310" s="79"/>
      <c r="I310" s="79"/>
      <c r="J310" s="179"/>
    </row>
    <row r="311" spans="1:10" s="188" customFormat="1" x14ac:dyDescent="0.25">
      <c r="A311" s="185"/>
      <c r="B311" s="179"/>
      <c r="C311" s="184"/>
      <c r="D311" s="187"/>
      <c r="E311" s="169"/>
      <c r="F311" s="187"/>
      <c r="G311" s="79"/>
      <c r="H311" s="79"/>
      <c r="I311" s="79"/>
      <c r="J311" s="179"/>
    </row>
    <row r="312" spans="1:10" s="188" customFormat="1" x14ac:dyDescent="0.25">
      <c r="A312" s="185"/>
      <c r="B312" s="179"/>
      <c r="C312" s="184"/>
      <c r="D312" s="187"/>
      <c r="E312" s="169"/>
      <c r="F312" s="187"/>
      <c r="G312" s="79"/>
      <c r="H312" s="79"/>
      <c r="I312" s="79"/>
      <c r="J312" s="179"/>
    </row>
    <row r="313" spans="1:10" s="188" customFormat="1" x14ac:dyDescent="0.25">
      <c r="A313" s="185"/>
      <c r="B313" s="179"/>
      <c r="C313" s="184"/>
      <c r="D313" s="187"/>
      <c r="E313" s="169"/>
      <c r="F313" s="187"/>
      <c r="G313" s="79"/>
      <c r="H313" s="79"/>
      <c r="I313" s="79"/>
      <c r="J313" s="179"/>
    </row>
    <row r="314" spans="1:10" s="188" customFormat="1" x14ac:dyDescent="0.25">
      <c r="A314" s="185"/>
      <c r="B314" s="179"/>
      <c r="C314" s="184"/>
      <c r="D314" s="187"/>
      <c r="E314" s="169"/>
      <c r="F314" s="187"/>
      <c r="G314" s="79"/>
      <c r="H314" s="79"/>
      <c r="I314" s="79"/>
      <c r="J314" s="179"/>
    </row>
    <row r="315" spans="1:10" s="188" customFormat="1" x14ac:dyDescent="0.25">
      <c r="A315" s="185"/>
      <c r="B315" s="179"/>
      <c r="C315" s="184"/>
      <c r="D315" s="187"/>
      <c r="E315" s="169"/>
      <c r="F315" s="187"/>
      <c r="G315" s="79"/>
      <c r="H315" s="79"/>
      <c r="I315" s="79"/>
      <c r="J315" s="179"/>
    </row>
    <row r="316" spans="1:10" s="188" customFormat="1" x14ac:dyDescent="0.25">
      <c r="A316" s="185"/>
      <c r="B316" s="179"/>
      <c r="C316" s="184"/>
      <c r="D316" s="187"/>
      <c r="E316" s="169"/>
      <c r="F316" s="187"/>
      <c r="G316" s="79"/>
      <c r="H316" s="79"/>
      <c r="I316" s="79"/>
      <c r="J316" s="179"/>
    </row>
    <row r="317" spans="1:10" s="188" customFormat="1" x14ac:dyDescent="0.25">
      <c r="A317" s="185"/>
      <c r="B317" s="179"/>
      <c r="C317" s="184"/>
      <c r="D317" s="187"/>
      <c r="E317" s="169"/>
      <c r="F317" s="187"/>
      <c r="G317" s="79"/>
      <c r="H317" s="79"/>
      <c r="I317" s="79"/>
      <c r="J317" s="179"/>
    </row>
    <row r="318" spans="1:10" s="188" customFormat="1" x14ac:dyDescent="0.25">
      <c r="A318" s="185"/>
      <c r="B318" s="179"/>
      <c r="C318" s="184"/>
      <c r="D318" s="187"/>
      <c r="E318" s="169"/>
      <c r="F318" s="187"/>
      <c r="G318" s="79"/>
      <c r="H318" s="79"/>
      <c r="I318" s="79"/>
      <c r="J318" s="179"/>
    </row>
    <row r="319" spans="1:10" s="188" customFormat="1" x14ac:dyDescent="0.25">
      <c r="A319" s="185"/>
      <c r="B319" s="179"/>
      <c r="C319" s="184"/>
      <c r="D319" s="187"/>
      <c r="E319" s="169"/>
      <c r="F319" s="187"/>
      <c r="G319" s="79"/>
      <c r="H319" s="79"/>
      <c r="I319" s="79"/>
      <c r="J319" s="179"/>
    </row>
    <row r="320" spans="1:10" s="188" customFormat="1" x14ac:dyDescent="0.25">
      <c r="A320" s="185"/>
      <c r="B320" s="179"/>
      <c r="C320" s="184"/>
      <c r="D320" s="187"/>
      <c r="E320" s="169"/>
      <c r="F320" s="187"/>
      <c r="G320" s="79"/>
      <c r="H320" s="79"/>
      <c r="I320" s="79"/>
      <c r="J320" s="179"/>
    </row>
    <row r="321" spans="1:10" s="188" customFormat="1" x14ac:dyDescent="0.25">
      <c r="A321" s="185"/>
      <c r="B321" s="179"/>
      <c r="C321" s="184"/>
      <c r="D321" s="187"/>
      <c r="E321" s="169"/>
      <c r="F321" s="187"/>
      <c r="G321" s="79"/>
      <c r="H321" s="79"/>
      <c r="I321" s="79"/>
      <c r="J321" s="179"/>
    </row>
    <row r="322" spans="1:10" s="188" customFormat="1" x14ac:dyDescent="0.25">
      <c r="A322" s="185"/>
      <c r="B322" s="179"/>
      <c r="C322" s="184"/>
      <c r="D322" s="187"/>
      <c r="E322" s="169"/>
      <c r="F322" s="187"/>
      <c r="G322" s="79"/>
      <c r="H322" s="79"/>
      <c r="I322" s="79"/>
      <c r="J322" s="179"/>
    </row>
    <row r="323" spans="1:10" s="188" customFormat="1" x14ac:dyDescent="0.25">
      <c r="A323" s="185"/>
      <c r="B323" s="179"/>
      <c r="C323" s="184"/>
      <c r="D323" s="187"/>
      <c r="E323" s="169"/>
      <c r="F323" s="187"/>
      <c r="G323" s="79"/>
      <c r="H323" s="79"/>
      <c r="I323" s="79"/>
      <c r="J323" s="179"/>
    </row>
    <row r="324" spans="1:10" s="188" customFormat="1" x14ac:dyDescent="0.25">
      <c r="A324" s="185"/>
      <c r="B324" s="179"/>
      <c r="C324" s="184"/>
      <c r="D324" s="187"/>
      <c r="E324" s="169"/>
      <c r="F324" s="187"/>
      <c r="G324" s="79"/>
      <c r="H324" s="79"/>
      <c r="I324" s="79"/>
      <c r="J324" s="179"/>
    </row>
    <row r="325" spans="1:10" s="188" customFormat="1" x14ac:dyDescent="0.25">
      <c r="A325" s="185"/>
      <c r="B325" s="179"/>
      <c r="C325" s="184"/>
      <c r="D325" s="187"/>
      <c r="E325" s="169"/>
      <c r="F325" s="187"/>
      <c r="G325" s="79"/>
      <c r="H325" s="79"/>
      <c r="I325" s="79"/>
      <c r="J325" s="179"/>
    </row>
    <row r="326" spans="1:10" s="188" customFormat="1" x14ac:dyDescent="0.25">
      <c r="A326" s="185"/>
      <c r="B326" s="179"/>
      <c r="C326" s="184"/>
      <c r="D326" s="187"/>
      <c r="E326" s="169"/>
      <c r="F326" s="187"/>
      <c r="G326" s="79"/>
      <c r="H326" s="79"/>
      <c r="I326" s="79"/>
      <c r="J326" s="179"/>
    </row>
    <row r="327" spans="1:10" s="188" customFormat="1" x14ac:dyDescent="0.25">
      <c r="A327" s="185"/>
      <c r="B327" s="179"/>
      <c r="C327" s="184"/>
      <c r="D327" s="187"/>
      <c r="E327" s="169"/>
      <c r="F327" s="187"/>
      <c r="G327" s="79"/>
      <c r="H327" s="79"/>
      <c r="I327" s="79"/>
      <c r="J327" s="179"/>
    </row>
    <row r="328" spans="1:10" s="188" customFormat="1" x14ac:dyDescent="0.25">
      <c r="A328" s="185"/>
      <c r="B328" s="179"/>
      <c r="C328" s="184"/>
      <c r="D328" s="187"/>
      <c r="E328" s="169"/>
      <c r="F328" s="187"/>
      <c r="G328" s="79"/>
      <c r="H328" s="79"/>
      <c r="I328" s="79"/>
      <c r="J328" s="179"/>
    </row>
    <row r="329" spans="1:10" s="188" customFormat="1" x14ac:dyDescent="0.25">
      <c r="A329" s="185"/>
      <c r="B329" s="179"/>
      <c r="C329" s="184"/>
      <c r="D329" s="187"/>
      <c r="E329" s="169"/>
      <c r="F329" s="187"/>
      <c r="G329" s="79"/>
      <c r="H329" s="79"/>
      <c r="I329" s="79"/>
      <c r="J329" s="179"/>
    </row>
    <row r="330" spans="1:10" s="188" customFormat="1" x14ac:dyDescent="0.25">
      <c r="A330" s="185"/>
      <c r="B330" s="179"/>
      <c r="C330" s="184"/>
      <c r="D330" s="187"/>
      <c r="E330" s="169"/>
      <c r="F330" s="187"/>
      <c r="G330" s="79"/>
      <c r="H330" s="79"/>
      <c r="I330" s="79"/>
      <c r="J330" s="179"/>
    </row>
    <row r="331" spans="1:10" s="188" customFormat="1" x14ac:dyDescent="0.25">
      <c r="A331" s="185"/>
      <c r="B331" s="179"/>
      <c r="C331" s="184"/>
      <c r="D331" s="187"/>
      <c r="E331" s="169"/>
      <c r="F331" s="187"/>
      <c r="G331" s="79"/>
      <c r="H331" s="79"/>
      <c r="I331" s="79"/>
      <c r="J331" s="179"/>
    </row>
    <row r="332" spans="1:10" s="188" customFormat="1" x14ac:dyDescent="0.25">
      <c r="A332" s="185"/>
      <c r="B332" s="179"/>
      <c r="C332" s="184"/>
      <c r="D332" s="187"/>
      <c r="E332" s="169"/>
      <c r="F332" s="187"/>
      <c r="G332" s="79"/>
      <c r="H332" s="79"/>
      <c r="I332" s="79"/>
      <c r="J332" s="179"/>
    </row>
    <row r="333" spans="1:10" s="188" customFormat="1" x14ac:dyDescent="0.25">
      <c r="A333" s="185"/>
      <c r="B333" s="179"/>
      <c r="C333" s="184"/>
      <c r="D333" s="187"/>
      <c r="E333" s="169"/>
      <c r="F333" s="187"/>
      <c r="G333" s="79"/>
      <c r="H333" s="79"/>
      <c r="I333" s="79"/>
      <c r="J333" s="179"/>
    </row>
    <row r="334" spans="1:10" s="188" customFormat="1" x14ac:dyDescent="0.25">
      <c r="A334" s="185"/>
      <c r="B334" s="179"/>
      <c r="C334" s="184"/>
      <c r="D334" s="187"/>
      <c r="E334" s="169"/>
      <c r="F334" s="187"/>
      <c r="G334" s="79"/>
      <c r="H334" s="79"/>
      <c r="I334" s="79"/>
      <c r="J334" s="179"/>
    </row>
    <row r="335" spans="1:10" s="188" customFormat="1" x14ac:dyDescent="0.25">
      <c r="A335" s="185"/>
      <c r="B335" s="179"/>
      <c r="C335" s="184"/>
      <c r="D335" s="187"/>
      <c r="E335" s="169"/>
      <c r="F335" s="187"/>
      <c r="G335" s="79"/>
      <c r="H335" s="79"/>
      <c r="I335" s="79"/>
      <c r="J335" s="179"/>
    </row>
    <row r="336" spans="1:10" s="188" customFormat="1" x14ac:dyDescent="0.25">
      <c r="A336" s="185"/>
      <c r="B336" s="179"/>
      <c r="C336" s="184"/>
      <c r="D336" s="187"/>
      <c r="E336" s="169"/>
      <c r="F336" s="187"/>
      <c r="G336" s="79"/>
      <c r="H336" s="79"/>
      <c r="I336" s="79"/>
      <c r="J336" s="179"/>
    </row>
    <row r="337" spans="1:10" s="188" customFormat="1" x14ac:dyDescent="0.25">
      <c r="A337" s="185"/>
      <c r="B337" s="179"/>
      <c r="C337" s="184"/>
      <c r="D337" s="187"/>
      <c r="E337" s="169"/>
      <c r="F337" s="187"/>
      <c r="G337" s="79"/>
      <c r="H337" s="79"/>
      <c r="I337" s="79"/>
      <c r="J337" s="179"/>
    </row>
    <row r="338" spans="1:10" s="188" customFormat="1" x14ac:dyDescent="0.25">
      <c r="A338" s="185"/>
      <c r="B338" s="179"/>
      <c r="C338" s="184"/>
      <c r="D338" s="187"/>
      <c r="E338" s="169"/>
      <c r="F338" s="187"/>
      <c r="G338" s="79"/>
      <c r="H338" s="79"/>
      <c r="I338" s="79"/>
      <c r="J338" s="179"/>
    </row>
    <row r="339" spans="1:10" s="188" customFormat="1" x14ac:dyDescent="0.25">
      <c r="A339" s="185"/>
      <c r="B339" s="179"/>
      <c r="C339" s="184"/>
      <c r="D339" s="187"/>
      <c r="E339" s="169"/>
      <c r="F339" s="187"/>
      <c r="G339" s="79"/>
      <c r="H339" s="79"/>
      <c r="I339" s="79"/>
      <c r="J339" s="179"/>
    </row>
    <row r="340" spans="1:10" s="188" customFormat="1" x14ac:dyDescent="0.25">
      <c r="A340" s="185"/>
      <c r="B340" s="179"/>
      <c r="C340" s="184"/>
      <c r="D340" s="187"/>
      <c r="E340" s="169"/>
      <c r="F340" s="187"/>
      <c r="G340" s="79"/>
      <c r="H340" s="79"/>
      <c r="I340" s="79"/>
      <c r="J340" s="179"/>
    </row>
    <row r="341" spans="1:10" s="188" customFormat="1" x14ac:dyDescent="0.25">
      <c r="A341" s="185"/>
      <c r="B341" s="179"/>
      <c r="C341" s="184"/>
      <c r="D341" s="187"/>
      <c r="E341" s="169"/>
      <c r="F341" s="187"/>
      <c r="G341" s="79"/>
      <c r="H341" s="79"/>
      <c r="I341" s="79"/>
      <c r="J341" s="179"/>
    </row>
    <row r="342" spans="1:10" s="188" customFormat="1" x14ac:dyDescent="0.25">
      <c r="A342" s="185"/>
      <c r="B342" s="179"/>
      <c r="C342" s="184"/>
      <c r="D342" s="187"/>
      <c r="E342" s="169"/>
      <c r="F342" s="187"/>
      <c r="G342" s="79"/>
      <c r="H342" s="79"/>
      <c r="I342" s="79"/>
      <c r="J342" s="179"/>
    </row>
    <row r="343" spans="1:10" s="188" customFormat="1" x14ac:dyDescent="0.25">
      <c r="A343" s="185"/>
      <c r="B343" s="179"/>
      <c r="C343" s="184"/>
      <c r="D343" s="187"/>
      <c r="E343" s="169"/>
      <c r="F343" s="187"/>
      <c r="G343" s="79"/>
      <c r="H343" s="79"/>
      <c r="I343" s="79"/>
      <c r="J343" s="179"/>
    </row>
    <row r="344" spans="1:10" s="188" customFormat="1" x14ac:dyDescent="0.25">
      <c r="A344" s="185"/>
      <c r="B344" s="179"/>
      <c r="C344" s="184"/>
      <c r="D344" s="187"/>
      <c r="E344" s="169"/>
      <c r="F344" s="187"/>
      <c r="G344" s="79"/>
      <c r="H344" s="79"/>
      <c r="I344" s="79"/>
      <c r="J344" s="179"/>
    </row>
    <row r="345" spans="1:10" s="188" customFormat="1" x14ac:dyDescent="0.25">
      <c r="A345" s="185"/>
      <c r="B345" s="179"/>
      <c r="C345" s="184"/>
      <c r="D345" s="187"/>
      <c r="E345" s="169"/>
      <c r="F345" s="187"/>
      <c r="G345" s="79"/>
      <c r="H345" s="79"/>
      <c r="I345" s="79"/>
      <c r="J345" s="179"/>
    </row>
    <row r="346" spans="1:10" s="188" customFormat="1" x14ac:dyDescent="0.25">
      <c r="A346" s="185"/>
      <c r="B346" s="179"/>
      <c r="C346" s="184"/>
      <c r="D346" s="187"/>
      <c r="E346" s="169"/>
      <c r="F346" s="187"/>
      <c r="G346" s="79"/>
      <c r="H346" s="79"/>
      <c r="I346" s="79"/>
      <c r="J346" s="179"/>
    </row>
    <row r="347" spans="1:10" s="188" customFormat="1" x14ac:dyDescent="0.25">
      <c r="A347" s="185"/>
      <c r="B347" s="179"/>
      <c r="C347" s="184"/>
      <c r="D347" s="187"/>
      <c r="E347" s="169"/>
      <c r="F347" s="187"/>
      <c r="G347" s="79"/>
      <c r="H347" s="79"/>
      <c r="I347" s="79"/>
      <c r="J347" s="179"/>
    </row>
    <row r="348" spans="1:10" s="188" customFormat="1" x14ac:dyDescent="0.25">
      <c r="A348" s="185"/>
      <c r="B348" s="179"/>
      <c r="C348" s="184"/>
      <c r="D348" s="187"/>
      <c r="E348" s="169"/>
      <c r="F348" s="187"/>
      <c r="G348" s="79"/>
      <c r="H348" s="79"/>
      <c r="I348" s="79"/>
      <c r="J348" s="179"/>
    </row>
    <row r="349" spans="1:10" s="188" customFormat="1" x14ac:dyDescent="0.25">
      <c r="A349" s="185"/>
      <c r="B349" s="179"/>
      <c r="C349" s="184"/>
      <c r="D349" s="187"/>
      <c r="E349" s="169"/>
      <c r="F349" s="187"/>
      <c r="G349" s="79"/>
      <c r="H349" s="79"/>
      <c r="I349" s="79"/>
      <c r="J349" s="179"/>
    </row>
    <row r="350" spans="1:10" s="188" customFormat="1" x14ac:dyDescent="0.25">
      <c r="A350" s="185"/>
      <c r="B350" s="179"/>
      <c r="C350" s="184"/>
      <c r="D350" s="187"/>
      <c r="E350" s="169"/>
      <c r="F350" s="187"/>
      <c r="G350" s="79"/>
      <c r="H350" s="79"/>
      <c r="I350" s="79"/>
      <c r="J350" s="179"/>
    </row>
    <row r="351" spans="1:10" s="188" customFormat="1" x14ac:dyDescent="0.25">
      <c r="A351" s="185"/>
      <c r="B351" s="179"/>
      <c r="C351" s="184"/>
      <c r="D351" s="187"/>
      <c r="E351" s="169"/>
      <c r="F351" s="187"/>
      <c r="G351" s="79"/>
      <c r="H351" s="79"/>
      <c r="I351" s="79"/>
      <c r="J351" s="179"/>
    </row>
    <row r="352" spans="1:10" s="188" customFormat="1" x14ac:dyDescent="0.25">
      <c r="A352" s="185"/>
      <c r="B352" s="179"/>
      <c r="C352" s="184"/>
      <c r="D352" s="187"/>
      <c r="E352" s="169"/>
      <c r="F352" s="187"/>
      <c r="G352" s="79"/>
      <c r="H352" s="79"/>
      <c r="I352" s="79"/>
      <c r="J352" s="179"/>
    </row>
    <row r="353" spans="1:10" s="188" customFormat="1" x14ac:dyDescent="0.25">
      <c r="A353" s="185"/>
      <c r="B353" s="179"/>
      <c r="C353" s="184"/>
      <c r="D353" s="187"/>
      <c r="E353" s="169"/>
      <c r="F353" s="187"/>
      <c r="G353" s="79"/>
      <c r="H353" s="79"/>
      <c r="I353" s="79"/>
      <c r="J353" s="179"/>
    </row>
    <row r="354" spans="1:10" s="188" customFormat="1" x14ac:dyDescent="0.25">
      <c r="A354" s="185"/>
      <c r="B354" s="179"/>
      <c r="C354" s="184"/>
      <c r="D354" s="187"/>
      <c r="E354" s="169"/>
      <c r="F354" s="187"/>
      <c r="G354" s="79"/>
      <c r="H354" s="79"/>
      <c r="I354" s="79"/>
      <c r="J354" s="179"/>
    </row>
    <row r="355" spans="1:10" s="188" customFormat="1" x14ac:dyDescent="0.25">
      <c r="A355" s="185"/>
      <c r="B355" s="179"/>
      <c r="C355" s="184"/>
      <c r="D355" s="187"/>
      <c r="E355" s="169"/>
      <c r="F355" s="187"/>
      <c r="G355" s="79"/>
      <c r="H355" s="79"/>
      <c r="I355" s="79"/>
      <c r="J355" s="179"/>
    </row>
    <row r="356" spans="1:10" s="188" customFormat="1" x14ac:dyDescent="0.25">
      <c r="A356" s="185"/>
      <c r="B356" s="179"/>
      <c r="C356" s="184"/>
      <c r="D356" s="187"/>
      <c r="E356" s="169"/>
      <c r="F356" s="187"/>
      <c r="G356" s="79"/>
      <c r="H356" s="79"/>
      <c r="I356" s="79"/>
      <c r="J356" s="179"/>
    </row>
    <row r="357" spans="1:10" s="188" customFormat="1" x14ac:dyDescent="0.25">
      <c r="A357" s="185"/>
      <c r="B357" s="179"/>
      <c r="C357" s="184"/>
      <c r="D357" s="187"/>
      <c r="E357" s="169"/>
      <c r="F357" s="187"/>
      <c r="G357" s="79"/>
      <c r="H357" s="79"/>
      <c r="I357" s="79"/>
      <c r="J357" s="179"/>
    </row>
    <row r="358" spans="1:10" s="188" customFormat="1" x14ac:dyDescent="0.25">
      <c r="A358" s="185"/>
      <c r="B358" s="179"/>
      <c r="C358" s="184"/>
      <c r="D358" s="187"/>
      <c r="E358" s="169"/>
      <c r="F358" s="187"/>
      <c r="G358" s="79"/>
      <c r="H358" s="79"/>
      <c r="I358" s="79"/>
      <c r="J358" s="179"/>
    </row>
    <row r="359" spans="1:10" s="188" customFormat="1" x14ac:dyDescent="0.25">
      <c r="A359" s="185"/>
      <c r="B359" s="179"/>
      <c r="C359" s="184"/>
      <c r="D359" s="187"/>
      <c r="E359" s="169"/>
      <c r="F359" s="187"/>
      <c r="G359" s="79"/>
      <c r="H359" s="79"/>
      <c r="I359" s="79"/>
      <c r="J359" s="179"/>
    </row>
    <row r="360" spans="1:10" s="188" customFormat="1" x14ac:dyDescent="0.25">
      <c r="A360" s="185"/>
      <c r="B360" s="179"/>
      <c r="C360" s="184"/>
      <c r="D360" s="187"/>
      <c r="E360" s="169"/>
      <c r="F360" s="187"/>
      <c r="G360" s="79"/>
      <c r="H360" s="79"/>
      <c r="I360" s="79"/>
      <c r="J360" s="179"/>
    </row>
    <row r="361" spans="1:10" s="188" customFormat="1" x14ac:dyDescent="0.25">
      <c r="A361" s="185"/>
      <c r="B361" s="179"/>
      <c r="C361" s="184"/>
      <c r="D361" s="187"/>
      <c r="E361" s="169"/>
      <c r="F361" s="187"/>
      <c r="G361" s="79"/>
      <c r="H361" s="79"/>
      <c r="I361" s="79"/>
      <c r="J361" s="179"/>
    </row>
    <row r="362" spans="1:10" s="188" customFormat="1" x14ac:dyDescent="0.25">
      <c r="A362" s="185"/>
      <c r="B362" s="179"/>
      <c r="C362" s="184"/>
      <c r="D362" s="187"/>
      <c r="E362" s="169"/>
      <c r="F362" s="187"/>
      <c r="G362" s="79"/>
      <c r="H362" s="79"/>
      <c r="I362" s="79"/>
      <c r="J362" s="179"/>
    </row>
    <row r="363" spans="1:10" s="188" customFormat="1" x14ac:dyDescent="0.25">
      <c r="A363" s="185"/>
      <c r="B363" s="179"/>
      <c r="C363" s="184"/>
      <c r="D363" s="187"/>
      <c r="E363" s="169"/>
      <c r="F363" s="187"/>
      <c r="G363" s="79"/>
      <c r="H363" s="79"/>
      <c r="I363" s="79"/>
      <c r="J363" s="179"/>
    </row>
    <row r="364" spans="1:10" s="188" customFormat="1" x14ac:dyDescent="0.25">
      <c r="A364" s="185"/>
      <c r="B364" s="179"/>
      <c r="C364" s="184"/>
      <c r="D364" s="187"/>
      <c r="E364" s="169"/>
      <c r="F364" s="187"/>
      <c r="G364" s="79"/>
      <c r="H364" s="79"/>
      <c r="I364" s="79"/>
      <c r="J364" s="179"/>
    </row>
    <row r="365" spans="1:10" s="188" customFormat="1" x14ac:dyDescent="0.25">
      <c r="A365" s="185"/>
      <c r="B365" s="179"/>
      <c r="C365" s="184"/>
      <c r="D365" s="187"/>
      <c r="E365" s="169"/>
      <c r="F365" s="187"/>
      <c r="G365" s="79"/>
      <c r="H365" s="79"/>
      <c r="I365" s="79"/>
      <c r="J365" s="179"/>
    </row>
    <row r="366" spans="1:10" s="188" customFormat="1" x14ac:dyDescent="0.25">
      <c r="A366" s="185"/>
      <c r="B366" s="179"/>
      <c r="C366" s="184"/>
      <c r="D366" s="187"/>
      <c r="E366" s="169"/>
      <c r="F366" s="187"/>
      <c r="G366" s="79"/>
      <c r="H366" s="79"/>
      <c r="I366" s="79"/>
      <c r="J366" s="179"/>
    </row>
    <row r="367" spans="1:10" s="188" customFormat="1" x14ac:dyDescent="0.25">
      <c r="A367" s="185"/>
      <c r="B367" s="179"/>
      <c r="C367" s="184"/>
      <c r="D367" s="187"/>
      <c r="E367" s="169"/>
      <c r="F367" s="187"/>
      <c r="G367" s="79"/>
      <c r="H367" s="79"/>
      <c r="I367" s="79"/>
      <c r="J367" s="179"/>
    </row>
    <row r="368" spans="1:10" s="188" customFormat="1" x14ac:dyDescent="0.25">
      <c r="A368" s="185"/>
      <c r="B368" s="179"/>
      <c r="C368" s="184"/>
      <c r="D368" s="187"/>
      <c r="E368" s="169"/>
      <c r="F368" s="187"/>
      <c r="G368" s="79"/>
      <c r="H368" s="79"/>
      <c r="I368" s="79"/>
      <c r="J368" s="179"/>
    </row>
    <row r="369" spans="1:10" s="188" customFormat="1" x14ac:dyDescent="0.25">
      <c r="A369" s="185"/>
      <c r="B369" s="179"/>
      <c r="C369" s="184"/>
      <c r="D369" s="187"/>
      <c r="E369" s="169"/>
      <c r="F369" s="187"/>
      <c r="G369" s="79"/>
      <c r="H369" s="79"/>
      <c r="I369" s="79"/>
      <c r="J369" s="179"/>
    </row>
    <row r="370" spans="1:10" s="188" customFormat="1" x14ac:dyDescent="0.25">
      <c r="A370" s="185"/>
      <c r="B370" s="179"/>
      <c r="C370" s="184"/>
      <c r="D370" s="187"/>
      <c r="E370" s="169"/>
      <c r="F370" s="187"/>
      <c r="G370" s="79"/>
      <c r="H370" s="79"/>
      <c r="I370" s="79"/>
      <c r="J370" s="179"/>
    </row>
    <row r="371" spans="1:10" s="188" customFormat="1" x14ac:dyDescent="0.25">
      <c r="A371" s="185"/>
      <c r="B371" s="179"/>
      <c r="C371" s="184"/>
      <c r="D371" s="187"/>
      <c r="E371" s="169"/>
      <c r="F371" s="187"/>
      <c r="G371" s="79"/>
      <c r="H371" s="79"/>
      <c r="I371" s="79"/>
      <c r="J371" s="179"/>
    </row>
    <row r="372" spans="1:10" s="188" customFormat="1" x14ac:dyDescent="0.25">
      <c r="A372" s="185"/>
      <c r="B372" s="179"/>
      <c r="C372" s="184"/>
      <c r="D372" s="187"/>
      <c r="E372" s="169"/>
      <c r="F372" s="187"/>
      <c r="G372" s="79"/>
      <c r="H372" s="79"/>
      <c r="I372" s="79"/>
      <c r="J372" s="179"/>
    </row>
    <row r="373" spans="1:10" s="188" customFormat="1" x14ac:dyDescent="0.25">
      <c r="A373" s="185"/>
      <c r="B373" s="179"/>
      <c r="C373" s="184"/>
      <c r="D373" s="187"/>
      <c r="E373" s="169"/>
      <c r="F373" s="187"/>
      <c r="G373" s="79"/>
      <c r="H373" s="79"/>
      <c r="I373" s="79"/>
      <c r="J373" s="179"/>
    </row>
    <row r="374" spans="1:10" s="188" customFormat="1" x14ac:dyDescent="0.25">
      <c r="A374" s="185"/>
      <c r="B374" s="179"/>
      <c r="C374" s="184"/>
      <c r="D374" s="187"/>
      <c r="E374" s="169"/>
      <c r="F374" s="187"/>
      <c r="G374" s="79"/>
      <c r="H374" s="79"/>
      <c r="I374" s="79"/>
      <c r="J374" s="179"/>
    </row>
    <row r="375" spans="1:10" s="188" customFormat="1" x14ac:dyDescent="0.25">
      <c r="A375" s="185"/>
      <c r="B375" s="179"/>
      <c r="C375" s="184"/>
      <c r="D375" s="187"/>
      <c r="E375" s="169"/>
      <c r="F375" s="187"/>
      <c r="G375" s="79"/>
      <c r="H375" s="79"/>
      <c r="I375" s="79"/>
      <c r="J375" s="179"/>
    </row>
    <row r="376" spans="1:10" s="188" customFormat="1" x14ac:dyDescent="0.25">
      <c r="A376" s="185"/>
      <c r="B376" s="179"/>
      <c r="C376" s="184"/>
      <c r="D376" s="187"/>
      <c r="E376" s="169"/>
      <c r="F376" s="187"/>
      <c r="G376" s="79"/>
      <c r="H376" s="79"/>
      <c r="I376" s="79"/>
      <c r="J376" s="179"/>
    </row>
    <row r="377" spans="1:10" s="188" customFormat="1" x14ac:dyDescent="0.25">
      <c r="A377" s="185"/>
      <c r="B377" s="179"/>
      <c r="C377" s="184"/>
      <c r="D377" s="187"/>
      <c r="E377" s="169"/>
      <c r="F377" s="187"/>
      <c r="G377" s="79"/>
      <c r="H377" s="79"/>
      <c r="I377" s="79"/>
      <c r="J377" s="179"/>
    </row>
    <row r="378" spans="1:10" s="188" customFormat="1" x14ac:dyDescent="0.25">
      <c r="A378" s="185"/>
      <c r="B378" s="179"/>
      <c r="C378" s="184"/>
      <c r="D378" s="187"/>
      <c r="E378" s="169"/>
      <c r="F378" s="187"/>
      <c r="G378" s="79"/>
      <c r="H378" s="79"/>
      <c r="I378" s="79"/>
      <c r="J378" s="179"/>
    </row>
    <row r="379" spans="1:10" s="188" customFormat="1" x14ac:dyDescent="0.25">
      <c r="A379" s="185"/>
      <c r="B379" s="179"/>
      <c r="C379" s="184"/>
      <c r="D379" s="187"/>
      <c r="E379" s="169"/>
      <c r="F379" s="187"/>
      <c r="G379" s="79"/>
      <c r="H379" s="79"/>
      <c r="I379" s="79"/>
      <c r="J379" s="179"/>
    </row>
    <row r="380" spans="1:10" s="188" customFormat="1" x14ac:dyDescent="0.25">
      <c r="A380" s="185"/>
      <c r="B380" s="179"/>
      <c r="C380" s="184"/>
      <c r="D380" s="187"/>
      <c r="E380" s="169"/>
      <c r="F380" s="187"/>
      <c r="G380" s="79"/>
      <c r="H380" s="79"/>
      <c r="I380" s="79"/>
      <c r="J380" s="179"/>
    </row>
    <row r="381" spans="1:10" s="188" customFormat="1" x14ac:dyDescent="0.25">
      <c r="A381" s="185"/>
      <c r="B381" s="179"/>
      <c r="C381" s="184"/>
      <c r="D381" s="187"/>
      <c r="E381" s="169"/>
      <c r="F381" s="187"/>
      <c r="G381" s="79"/>
      <c r="H381" s="79"/>
      <c r="I381" s="79"/>
      <c r="J381" s="179"/>
    </row>
    <row r="382" spans="1:10" s="188" customFormat="1" x14ac:dyDescent="0.25">
      <c r="A382" s="185"/>
      <c r="B382" s="179"/>
      <c r="C382" s="184"/>
      <c r="D382" s="187"/>
      <c r="E382" s="169"/>
      <c r="F382" s="187"/>
      <c r="G382" s="79"/>
      <c r="H382" s="79"/>
      <c r="I382" s="79"/>
      <c r="J382" s="179"/>
    </row>
    <row r="383" spans="1:10" s="188" customFormat="1" x14ac:dyDescent="0.25">
      <c r="A383" s="185"/>
      <c r="B383" s="179"/>
      <c r="C383" s="184"/>
      <c r="D383" s="187"/>
      <c r="E383" s="169"/>
      <c r="F383" s="187"/>
      <c r="G383" s="79"/>
      <c r="H383" s="79"/>
      <c r="I383" s="79"/>
      <c r="J383" s="179"/>
    </row>
    <row r="384" spans="1:10" s="188" customFormat="1" x14ac:dyDescent="0.25">
      <c r="A384" s="185"/>
      <c r="B384" s="179"/>
      <c r="C384" s="184"/>
      <c r="D384" s="187"/>
      <c r="E384" s="169"/>
      <c r="F384" s="187"/>
      <c r="G384" s="79"/>
      <c r="H384" s="79"/>
      <c r="I384" s="79"/>
      <c r="J384" s="179"/>
    </row>
    <row r="385" spans="1:10" s="188" customFormat="1" x14ac:dyDescent="0.25">
      <c r="A385" s="185"/>
      <c r="B385" s="179"/>
      <c r="C385" s="184"/>
      <c r="D385" s="187"/>
      <c r="E385" s="169"/>
      <c r="F385" s="187"/>
      <c r="G385" s="79"/>
      <c r="H385" s="79"/>
      <c r="I385" s="79"/>
      <c r="J385" s="179"/>
    </row>
    <row r="386" spans="1:10" s="188" customFormat="1" x14ac:dyDescent="0.25">
      <c r="A386" s="185"/>
      <c r="B386" s="179"/>
      <c r="C386" s="184"/>
      <c r="D386" s="187"/>
      <c r="E386" s="169"/>
      <c r="F386" s="187"/>
      <c r="G386" s="79"/>
      <c r="H386" s="79"/>
      <c r="I386" s="79"/>
      <c r="J386" s="179"/>
    </row>
    <row r="387" spans="1:10" s="188" customFormat="1" x14ac:dyDescent="0.25">
      <c r="A387" s="185"/>
      <c r="B387" s="179"/>
      <c r="C387" s="184"/>
      <c r="D387" s="187"/>
      <c r="E387" s="169"/>
      <c r="F387" s="187"/>
      <c r="G387" s="79"/>
      <c r="H387" s="79"/>
      <c r="I387" s="79"/>
      <c r="J387" s="179"/>
    </row>
    <row r="388" spans="1:10" s="188" customFormat="1" x14ac:dyDescent="0.25">
      <c r="A388" s="185"/>
      <c r="B388" s="179"/>
      <c r="C388" s="184"/>
      <c r="D388" s="187"/>
      <c r="E388" s="169"/>
      <c r="F388" s="187"/>
      <c r="G388" s="79"/>
      <c r="H388" s="79"/>
      <c r="I388" s="79"/>
      <c r="J388" s="179"/>
    </row>
    <row r="389" spans="1:10" s="188" customFormat="1" x14ac:dyDescent="0.25">
      <c r="A389" s="185"/>
      <c r="B389" s="179"/>
      <c r="C389" s="184"/>
      <c r="D389" s="187"/>
      <c r="E389" s="169"/>
      <c r="F389" s="187"/>
      <c r="G389" s="79"/>
      <c r="H389" s="79"/>
      <c r="I389" s="79"/>
      <c r="J389" s="179"/>
    </row>
    <row r="390" spans="1:10" s="188" customFormat="1" x14ac:dyDescent="0.25">
      <c r="A390" s="185"/>
      <c r="B390" s="179"/>
      <c r="C390" s="184"/>
      <c r="D390" s="187"/>
      <c r="E390" s="169"/>
      <c r="F390" s="187"/>
      <c r="G390" s="79"/>
      <c r="H390" s="79"/>
      <c r="I390" s="79"/>
      <c r="J390" s="179"/>
    </row>
    <row r="391" spans="1:10" s="188" customFormat="1" x14ac:dyDescent="0.25">
      <c r="A391" s="185"/>
      <c r="B391" s="179"/>
      <c r="C391" s="184"/>
      <c r="D391" s="187"/>
      <c r="E391" s="169"/>
      <c r="F391" s="187"/>
      <c r="G391" s="79"/>
      <c r="H391" s="79"/>
      <c r="I391" s="79"/>
      <c r="J391" s="179"/>
    </row>
    <row r="392" spans="1:10" s="188" customFormat="1" x14ac:dyDescent="0.25">
      <c r="A392" s="185"/>
      <c r="B392" s="179"/>
      <c r="C392" s="184"/>
      <c r="D392" s="187"/>
      <c r="E392" s="169"/>
      <c r="F392" s="187"/>
      <c r="G392" s="79"/>
      <c r="H392" s="79"/>
      <c r="I392" s="79"/>
      <c r="J392" s="179"/>
    </row>
    <row r="393" spans="1:10" s="188" customFormat="1" x14ac:dyDescent="0.25">
      <c r="A393" s="185"/>
      <c r="B393" s="179"/>
      <c r="C393" s="184"/>
      <c r="D393" s="187"/>
      <c r="E393" s="169"/>
      <c r="F393" s="187"/>
      <c r="G393" s="79"/>
      <c r="H393" s="79"/>
      <c r="I393" s="79"/>
      <c r="J393" s="179"/>
    </row>
    <row r="394" spans="1:10" s="188" customFormat="1" x14ac:dyDescent="0.25">
      <c r="A394" s="185"/>
      <c r="B394" s="179"/>
      <c r="C394" s="184"/>
      <c r="D394" s="187"/>
      <c r="E394" s="169"/>
      <c r="F394" s="187"/>
      <c r="G394" s="79"/>
      <c r="H394" s="79"/>
      <c r="I394" s="79"/>
      <c r="J394" s="179"/>
    </row>
    <row r="395" spans="1:10" s="188" customFormat="1" x14ac:dyDescent="0.25">
      <c r="A395" s="185"/>
      <c r="B395" s="179"/>
      <c r="C395" s="184"/>
      <c r="D395" s="187"/>
      <c r="E395" s="169"/>
      <c r="F395" s="187"/>
      <c r="G395" s="79"/>
      <c r="H395" s="79"/>
      <c r="I395" s="79"/>
      <c r="J395" s="179"/>
    </row>
    <row r="396" spans="1:10" s="188" customFormat="1" x14ac:dyDescent="0.25">
      <c r="A396" s="185"/>
      <c r="B396" s="179"/>
      <c r="C396" s="184"/>
      <c r="D396" s="187"/>
      <c r="E396" s="169"/>
      <c r="F396" s="187"/>
      <c r="G396" s="79"/>
      <c r="H396" s="79"/>
      <c r="I396" s="79"/>
      <c r="J396" s="179"/>
    </row>
    <row r="397" spans="1:10" s="188" customFormat="1" x14ac:dyDescent="0.25">
      <c r="A397" s="185"/>
      <c r="B397" s="179"/>
      <c r="C397" s="184"/>
      <c r="D397" s="187"/>
      <c r="E397" s="169"/>
      <c r="F397" s="187"/>
      <c r="G397" s="79"/>
      <c r="H397" s="79"/>
      <c r="I397" s="79"/>
      <c r="J397" s="179"/>
    </row>
    <row r="398" spans="1:10" s="188" customFormat="1" x14ac:dyDescent="0.25">
      <c r="A398" s="185"/>
      <c r="B398" s="179"/>
      <c r="C398" s="184"/>
      <c r="D398" s="187"/>
      <c r="E398" s="169"/>
      <c r="F398" s="187"/>
      <c r="G398" s="79"/>
      <c r="H398" s="79"/>
      <c r="I398" s="79"/>
      <c r="J398" s="179"/>
    </row>
    <row r="399" spans="1:10" s="188" customFormat="1" x14ac:dyDescent="0.25">
      <c r="A399" s="185"/>
      <c r="B399" s="179"/>
      <c r="C399" s="184"/>
      <c r="D399" s="187"/>
      <c r="E399" s="169"/>
      <c r="F399" s="187"/>
      <c r="G399" s="79"/>
      <c r="H399" s="79"/>
      <c r="I399" s="79"/>
      <c r="J399" s="179"/>
    </row>
    <row r="400" spans="1:10" s="188" customFormat="1" x14ac:dyDescent="0.25">
      <c r="A400" s="185"/>
      <c r="B400" s="179"/>
      <c r="C400" s="184"/>
      <c r="D400" s="187"/>
      <c r="E400" s="169"/>
      <c r="F400" s="187"/>
      <c r="G400" s="79"/>
      <c r="H400" s="79"/>
      <c r="I400" s="79"/>
      <c r="J400" s="179"/>
    </row>
    <row r="401" spans="1:10" s="188" customFormat="1" x14ac:dyDescent="0.25">
      <c r="A401" s="185"/>
      <c r="B401" s="179"/>
      <c r="C401" s="184"/>
      <c r="D401" s="187"/>
      <c r="E401" s="169"/>
      <c r="F401" s="187"/>
      <c r="G401" s="79"/>
      <c r="H401" s="79"/>
      <c r="I401" s="79"/>
      <c r="J401" s="179"/>
    </row>
    <row r="402" spans="1:10" s="188" customFormat="1" x14ac:dyDescent="0.25">
      <c r="A402" s="185"/>
      <c r="B402" s="179"/>
      <c r="C402" s="184"/>
      <c r="D402" s="187"/>
      <c r="E402" s="169"/>
      <c r="F402" s="187"/>
      <c r="G402" s="79"/>
      <c r="H402" s="79"/>
      <c r="I402" s="79"/>
      <c r="J402" s="179"/>
    </row>
    <row r="403" spans="1:10" s="188" customFormat="1" x14ac:dyDescent="0.25">
      <c r="A403" s="185"/>
      <c r="B403" s="179"/>
      <c r="C403" s="184"/>
      <c r="D403" s="187"/>
      <c r="E403" s="169"/>
      <c r="F403" s="187"/>
      <c r="G403" s="79"/>
      <c r="H403" s="79"/>
      <c r="I403" s="79"/>
      <c r="J403" s="179"/>
    </row>
    <row r="404" spans="1:10" s="188" customFormat="1" x14ac:dyDescent="0.25">
      <c r="A404" s="185"/>
      <c r="B404" s="179"/>
      <c r="C404" s="184"/>
      <c r="D404" s="187"/>
      <c r="E404" s="169"/>
      <c r="F404" s="187"/>
      <c r="G404" s="79"/>
      <c r="H404" s="79"/>
      <c r="I404" s="79"/>
      <c r="J404" s="179"/>
    </row>
    <row r="405" spans="1:10" s="188" customFormat="1" x14ac:dyDescent="0.25">
      <c r="A405" s="185"/>
      <c r="B405" s="179"/>
      <c r="C405" s="184"/>
      <c r="D405" s="187"/>
      <c r="E405" s="169"/>
      <c r="F405" s="187"/>
      <c r="G405" s="79"/>
      <c r="H405" s="79"/>
      <c r="I405" s="79"/>
      <c r="J405" s="179"/>
    </row>
    <row r="406" spans="1:10" s="188" customFormat="1" x14ac:dyDescent="0.25">
      <c r="A406" s="185"/>
      <c r="B406" s="179"/>
      <c r="C406" s="184"/>
      <c r="D406" s="187"/>
      <c r="E406" s="169"/>
      <c r="F406" s="187"/>
      <c r="G406" s="79"/>
      <c r="H406" s="79"/>
      <c r="I406" s="79"/>
      <c r="J406" s="179"/>
    </row>
    <row r="407" spans="1:10" s="188" customFormat="1" x14ac:dyDescent="0.25">
      <c r="A407" s="185"/>
      <c r="B407" s="179"/>
      <c r="C407" s="184"/>
      <c r="D407" s="187"/>
      <c r="E407" s="169"/>
      <c r="F407" s="187"/>
      <c r="G407" s="79"/>
      <c r="H407" s="79"/>
      <c r="I407" s="79"/>
      <c r="J407" s="179"/>
    </row>
    <row r="408" spans="1:10" s="188" customFormat="1" x14ac:dyDescent="0.25">
      <c r="A408" s="185"/>
      <c r="B408" s="179"/>
      <c r="C408" s="184"/>
      <c r="D408" s="187"/>
      <c r="E408" s="169"/>
      <c r="F408" s="187"/>
      <c r="G408" s="79"/>
      <c r="H408" s="79"/>
      <c r="I408" s="79"/>
      <c r="J408" s="179"/>
    </row>
    <row r="409" spans="1:10" s="188" customFormat="1" x14ac:dyDescent="0.25">
      <c r="A409" s="185"/>
      <c r="B409" s="179"/>
      <c r="C409" s="184"/>
      <c r="D409" s="187"/>
      <c r="E409" s="169"/>
      <c r="F409" s="187"/>
      <c r="G409" s="79"/>
      <c r="H409" s="79"/>
      <c r="I409" s="79"/>
      <c r="J409" s="179"/>
    </row>
    <row r="410" spans="1:10" s="188" customFormat="1" x14ac:dyDescent="0.25">
      <c r="A410" s="185"/>
      <c r="B410" s="179"/>
      <c r="C410" s="184"/>
      <c r="D410" s="187"/>
      <c r="E410" s="169"/>
      <c r="F410" s="187"/>
      <c r="G410" s="79"/>
      <c r="H410" s="79"/>
      <c r="I410" s="79"/>
      <c r="J410" s="179"/>
    </row>
    <row r="411" spans="1:10" s="188" customFormat="1" x14ac:dyDescent="0.25">
      <c r="A411" s="185"/>
      <c r="B411" s="179"/>
      <c r="C411" s="184"/>
      <c r="D411" s="187"/>
      <c r="E411" s="169"/>
      <c r="F411" s="187"/>
      <c r="G411" s="79"/>
      <c r="H411" s="79"/>
      <c r="I411" s="79"/>
      <c r="J411" s="179"/>
    </row>
    <row r="412" spans="1:10" s="188" customFormat="1" x14ac:dyDescent="0.25">
      <c r="A412" s="185"/>
      <c r="B412" s="179"/>
      <c r="C412" s="184"/>
      <c r="D412" s="187"/>
      <c r="E412" s="169"/>
      <c r="F412" s="187"/>
      <c r="G412" s="79"/>
      <c r="H412" s="79"/>
      <c r="I412" s="79"/>
      <c r="J412" s="179"/>
    </row>
    <row r="413" spans="1:10" s="188" customFormat="1" x14ac:dyDescent="0.25">
      <c r="A413" s="185"/>
      <c r="B413" s="179"/>
      <c r="C413" s="184"/>
      <c r="D413" s="187"/>
      <c r="E413" s="169"/>
      <c r="F413" s="187"/>
      <c r="G413" s="79"/>
      <c r="H413" s="79"/>
      <c r="I413" s="79"/>
      <c r="J413" s="179"/>
    </row>
    <row r="414" spans="1:10" s="188" customFormat="1" x14ac:dyDescent="0.25">
      <c r="A414" s="185"/>
      <c r="B414" s="179"/>
      <c r="C414" s="184"/>
      <c r="D414" s="187"/>
      <c r="E414" s="169"/>
      <c r="F414" s="187"/>
      <c r="G414" s="79"/>
      <c r="H414" s="79"/>
      <c r="I414" s="79"/>
      <c r="J414" s="179"/>
    </row>
    <row r="415" spans="1:10" s="188" customFormat="1" x14ac:dyDescent="0.25">
      <c r="A415" s="185"/>
      <c r="B415" s="179"/>
      <c r="C415" s="184"/>
      <c r="D415" s="187"/>
      <c r="E415" s="169"/>
      <c r="F415" s="187"/>
      <c r="G415" s="79"/>
      <c r="H415" s="79"/>
      <c r="I415" s="79"/>
      <c r="J415" s="179"/>
    </row>
    <row r="416" spans="1:10" s="188" customFormat="1" x14ac:dyDescent="0.25">
      <c r="A416" s="185"/>
      <c r="B416" s="179"/>
      <c r="C416" s="184"/>
      <c r="D416" s="187"/>
      <c r="E416" s="169"/>
      <c r="F416" s="187"/>
      <c r="G416" s="79"/>
      <c r="H416" s="79"/>
      <c r="I416" s="79"/>
      <c r="J416" s="179"/>
    </row>
    <row r="417" spans="1:10" s="188" customFormat="1" x14ac:dyDescent="0.25">
      <c r="A417" s="185"/>
      <c r="B417" s="179"/>
      <c r="C417" s="184"/>
      <c r="D417" s="187"/>
      <c r="E417" s="169"/>
      <c r="F417" s="187"/>
      <c r="G417" s="79"/>
      <c r="H417" s="79"/>
      <c r="I417" s="79"/>
      <c r="J417" s="179"/>
    </row>
    <row r="418" spans="1:10" s="188" customFormat="1" x14ac:dyDescent="0.25">
      <c r="A418" s="185"/>
      <c r="B418" s="179"/>
      <c r="C418" s="184"/>
      <c r="D418" s="187"/>
      <c r="E418" s="169"/>
      <c r="F418" s="187"/>
      <c r="G418" s="79"/>
      <c r="H418" s="79"/>
      <c r="I418" s="79"/>
      <c r="J418" s="179"/>
    </row>
    <row r="419" spans="1:10" s="188" customFormat="1" x14ac:dyDescent="0.25">
      <c r="A419" s="185"/>
      <c r="B419" s="179"/>
      <c r="C419" s="184"/>
      <c r="D419" s="187"/>
      <c r="E419" s="169"/>
      <c r="F419" s="187"/>
      <c r="G419" s="79"/>
      <c r="H419" s="79"/>
      <c r="I419" s="79"/>
      <c r="J419" s="179"/>
    </row>
    <row r="420" spans="1:10" s="188" customFormat="1" x14ac:dyDescent="0.25">
      <c r="A420" s="185"/>
      <c r="B420" s="179"/>
      <c r="C420" s="184"/>
      <c r="D420" s="187"/>
      <c r="E420" s="169"/>
      <c r="F420" s="187"/>
      <c r="G420" s="79"/>
      <c r="H420" s="79"/>
      <c r="I420" s="79"/>
      <c r="J420" s="179"/>
    </row>
    <row r="421" spans="1:10" s="188" customFormat="1" x14ac:dyDescent="0.25">
      <c r="A421" s="185"/>
      <c r="B421" s="179"/>
      <c r="C421" s="184"/>
      <c r="D421" s="187"/>
      <c r="E421" s="169"/>
      <c r="F421" s="187"/>
      <c r="G421" s="79"/>
      <c r="H421" s="79"/>
      <c r="I421" s="79"/>
      <c r="J421" s="179"/>
    </row>
    <row r="422" spans="1:10" s="188" customFormat="1" x14ac:dyDescent="0.25">
      <c r="A422" s="185"/>
      <c r="B422" s="179"/>
      <c r="C422" s="184"/>
      <c r="D422" s="187"/>
      <c r="E422" s="169"/>
      <c r="F422" s="187"/>
      <c r="G422" s="79"/>
      <c r="H422" s="79"/>
      <c r="I422" s="79"/>
      <c r="J422" s="179"/>
    </row>
    <row r="423" spans="1:10" s="188" customFormat="1" x14ac:dyDescent="0.25">
      <c r="A423" s="185"/>
      <c r="B423" s="179"/>
      <c r="C423" s="184"/>
      <c r="D423" s="187"/>
      <c r="E423" s="169"/>
      <c r="F423" s="187"/>
      <c r="G423" s="79"/>
      <c r="H423" s="79"/>
      <c r="I423" s="79"/>
      <c r="J423" s="179"/>
    </row>
    <row r="424" spans="1:10" s="188" customFormat="1" x14ac:dyDescent="0.25">
      <c r="A424" s="185"/>
      <c r="B424" s="179"/>
      <c r="C424" s="184"/>
      <c r="D424" s="187"/>
      <c r="E424" s="169"/>
      <c r="F424" s="187"/>
      <c r="G424" s="79"/>
      <c r="H424" s="79"/>
      <c r="I424" s="79"/>
      <c r="J424" s="179"/>
    </row>
    <row r="425" spans="1:10" s="188" customFormat="1" x14ac:dyDescent="0.25">
      <c r="A425" s="185"/>
      <c r="B425" s="179"/>
      <c r="C425" s="184"/>
      <c r="D425" s="187"/>
      <c r="E425" s="169"/>
      <c r="F425" s="187"/>
      <c r="G425" s="79"/>
      <c r="H425" s="79"/>
      <c r="I425" s="79"/>
      <c r="J425" s="179"/>
    </row>
    <row r="426" spans="1:10" s="188" customFormat="1" x14ac:dyDescent="0.25">
      <c r="A426" s="185"/>
      <c r="B426" s="179"/>
      <c r="C426" s="184"/>
      <c r="D426" s="187"/>
      <c r="E426" s="169"/>
      <c r="F426" s="187"/>
      <c r="G426" s="79"/>
      <c r="H426" s="79"/>
      <c r="I426" s="79"/>
      <c r="J426" s="179"/>
    </row>
    <row r="427" spans="1:10" s="188" customFormat="1" x14ac:dyDescent="0.25">
      <c r="A427" s="185"/>
      <c r="B427" s="179"/>
      <c r="C427" s="184"/>
      <c r="D427" s="187"/>
      <c r="E427" s="169"/>
      <c r="F427" s="187"/>
      <c r="G427" s="79"/>
      <c r="H427" s="79"/>
      <c r="I427" s="79"/>
      <c r="J427" s="179"/>
    </row>
    <row r="428" spans="1:10" s="188" customFormat="1" x14ac:dyDescent="0.25">
      <c r="A428" s="185"/>
      <c r="B428" s="179"/>
      <c r="C428" s="184"/>
      <c r="D428" s="187"/>
      <c r="E428" s="169"/>
      <c r="F428" s="187"/>
      <c r="G428" s="79"/>
      <c r="H428" s="79"/>
      <c r="I428" s="79"/>
      <c r="J428" s="179"/>
    </row>
    <row r="429" spans="1:10" s="188" customFormat="1" x14ac:dyDescent="0.25">
      <c r="A429" s="185"/>
      <c r="B429" s="179"/>
      <c r="C429" s="184"/>
      <c r="D429" s="187"/>
      <c r="E429" s="169"/>
      <c r="F429" s="187"/>
      <c r="G429" s="79"/>
      <c r="H429" s="79"/>
      <c r="I429" s="79"/>
      <c r="J429" s="179"/>
    </row>
    <row r="430" spans="1:10" s="188" customFormat="1" x14ac:dyDescent="0.25">
      <c r="A430" s="185"/>
      <c r="B430" s="179"/>
      <c r="C430" s="184"/>
      <c r="D430" s="187"/>
      <c r="E430" s="169"/>
      <c r="F430" s="187"/>
      <c r="G430" s="79"/>
      <c r="H430" s="79"/>
      <c r="I430" s="79"/>
      <c r="J430" s="179"/>
    </row>
    <row r="431" spans="1:10" s="188" customFormat="1" x14ac:dyDescent="0.25">
      <c r="A431" s="185"/>
      <c r="B431" s="179"/>
      <c r="C431" s="184"/>
      <c r="D431" s="187"/>
      <c r="E431" s="169"/>
      <c r="F431" s="187"/>
      <c r="G431" s="79"/>
      <c r="H431" s="79"/>
      <c r="I431" s="79"/>
      <c r="J431" s="179"/>
    </row>
    <row r="432" spans="1:10" s="188" customFormat="1" x14ac:dyDescent="0.25">
      <c r="A432" s="185"/>
      <c r="B432" s="179"/>
      <c r="C432" s="184"/>
      <c r="D432" s="187"/>
      <c r="E432" s="169"/>
      <c r="F432" s="187"/>
      <c r="G432" s="79"/>
      <c r="H432" s="79"/>
      <c r="I432" s="79"/>
      <c r="J432" s="179"/>
    </row>
    <row r="433" spans="1:10" s="188" customFormat="1" x14ac:dyDescent="0.25">
      <c r="A433" s="185"/>
      <c r="B433" s="179"/>
      <c r="C433" s="184"/>
      <c r="D433" s="187"/>
      <c r="E433" s="169"/>
      <c r="F433" s="187"/>
      <c r="G433" s="79"/>
      <c r="H433" s="79"/>
      <c r="I433" s="79"/>
      <c r="J433" s="179"/>
    </row>
    <row r="434" spans="1:10" s="188" customFormat="1" x14ac:dyDescent="0.25">
      <c r="A434" s="185"/>
      <c r="B434" s="179"/>
      <c r="C434" s="184"/>
      <c r="D434" s="187"/>
      <c r="E434" s="169"/>
      <c r="F434" s="187"/>
      <c r="G434" s="79"/>
      <c r="H434" s="79"/>
      <c r="I434" s="79"/>
      <c r="J434" s="179"/>
    </row>
    <row r="435" spans="1:10" s="188" customFormat="1" x14ac:dyDescent="0.25">
      <c r="A435" s="185"/>
      <c r="B435" s="179"/>
      <c r="C435" s="184"/>
      <c r="D435" s="187"/>
      <c r="E435" s="169"/>
      <c r="F435" s="187"/>
      <c r="G435" s="79"/>
      <c r="H435" s="79"/>
      <c r="I435" s="79"/>
      <c r="J435" s="179"/>
    </row>
    <row r="436" spans="1:10" s="188" customFormat="1" x14ac:dyDescent="0.25">
      <c r="A436" s="185"/>
      <c r="B436" s="179"/>
      <c r="C436" s="184"/>
      <c r="D436" s="187"/>
      <c r="E436" s="169"/>
      <c r="F436" s="187"/>
      <c r="G436" s="79"/>
      <c r="H436" s="79"/>
      <c r="I436" s="79"/>
      <c r="J436" s="179"/>
    </row>
    <row r="437" spans="1:10" s="188" customFormat="1" x14ac:dyDescent="0.25">
      <c r="A437" s="185"/>
      <c r="B437" s="179"/>
      <c r="C437" s="184"/>
      <c r="D437" s="187"/>
      <c r="E437" s="169"/>
      <c r="F437" s="187"/>
      <c r="G437" s="79"/>
      <c r="H437" s="79"/>
      <c r="I437" s="79"/>
      <c r="J437" s="179"/>
    </row>
    <row r="438" spans="1:10" s="188" customFormat="1" x14ac:dyDescent="0.25">
      <c r="A438" s="185"/>
      <c r="B438" s="179"/>
      <c r="C438" s="184"/>
      <c r="D438" s="187"/>
      <c r="E438" s="169"/>
      <c r="F438" s="187"/>
      <c r="G438" s="79"/>
      <c r="H438" s="79"/>
      <c r="I438" s="79"/>
      <c r="J438" s="179"/>
    </row>
    <row r="439" spans="1:10" s="188" customFormat="1" x14ac:dyDescent="0.25">
      <c r="A439" s="185"/>
      <c r="B439" s="179"/>
      <c r="C439" s="184"/>
      <c r="D439" s="187"/>
      <c r="E439" s="169"/>
      <c r="F439" s="187"/>
      <c r="G439" s="79"/>
      <c r="H439" s="79"/>
      <c r="I439" s="79"/>
      <c r="J439" s="179"/>
    </row>
    <row r="440" spans="1:10" s="188" customFormat="1" x14ac:dyDescent="0.25">
      <c r="A440" s="185"/>
      <c r="B440" s="179"/>
      <c r="C440" s="184"/>
      <c r="D440" s="187"/>
      <c r="E440" s="169"/>
      <c r="F440" s="187"/>
      <c r="G440" s="79"/>
      <c r="H440" s="79"/>
      <c r="I440" s="79"/>
      <c r="J440" s="179"/>
    </row>
    <row r="441" spans="1:10" s="188" customFormat="1" x14ac:dyDescent="0.25">
      <c r="A441" s="185"/>
      <c r="B441" s="179"/>
      <c r="C441" s="184"/>
      <c r="D441" s="187"/>
      <c r="E441" s="169"/>
      <c r="F441" s="187"/>
      <c r="G441" s="79"/>
      <c r="H441" s="79"/>
      <c r="I441" s="79"/>
      <c r="J441" s="179"/>
    </row>
    <row r="442" spans="1:10" s="188" customFormat="1" x14ac:dyDescent="0.25">
      <c r="A442" s="185"/>
      <c r="B442" s="179"/>
      <c r="C442" s="184"/>
      <c r="D442" s="187"/>
      <c r="E442" s="169"/>
      <c r="F442" s="187"/>
      <c r="G442" s="79"/>
      <c r="H442" s="79"/>
      <c r="I442" s="79"/>
      <c r="J442" s="179"/>
    </row>
    <row r="443" spans="1:10" s="188" customFormat="1" x14ac:dyDescent="0.25">
      <c r="A443" s="185"/>
      <c r="B443" s="179"/>
      <c r="C443" s="184"/>
      <c r="D443" s="187"/>
      <c r="E443" s="169"/>
      <c r="F443" s="187"/>
      <c r="G443" s="79"/>
      <c r="H443" s="79"/>
      <c r="I443" s="79"/>
      <c r="J443" s="179"/>
    </row>
    <row r="444" spans="1:10" s="188" customFormat="1" x14ac:dyDescent="0.25">
      <c r="A444" s="185"/>
      <c r="B444" s="179"/>
      <c r="C444" s="184"/>
      <c r="D444" s="187"/>
      <c r="E444" s="169"/>
      <c r="F444" s="187"/>
      <c r="G444" s="79"/>
      <c r="H444" s="79"/>
      <c r="I444" s="79"/>
      <c r="J444" s="179"/>
    </row>
    <row r="445" spans="1:10" s="188" customFormat="1" x14ac:dyDescent="0.25">
      <c r="A445" s="185"/>
      <c r="B445" s="179"/>
      <c r="C445" s="184"/>
      <c r="D445" s="187"/>
      <c r="E445" s="169"/>
      <c r="F445" s="187"/>
      <c r="G445" s="79"/>
      <c r="H445" s="79"/>
      <c r="I445" s="79"/>
      <c r="J445" s="179"/>
    </row>
    <row r="446" spans="1:10" s="188" customFormat="1" x14ac:dyDescent="0.25">
      <c r="A446" s="185"/>
      <c r="B446" s="179"/>
      <c r="C446" s="184"/>
      <c r="D446" s="187"/>
      <c r="E446" s="169"/>
      <c r="F446" s="187"/>
      <c r="G446" s="79"/>
      <c r="H446" s="79"/>
      <c r="I446" s="79"/>
      <c r="J446" s="179"/>
    </row>
    <row r="447" spans="1:10" s="188" customFormat="1" x14ac:dyDescent="0.25">
      <c r="A447" s="185"/>
      <c r="B447" s="179"/>
      <c r="C447" s="184"/>
      <c r="D447" s="187"/>
      <c r="E447" s="169"/>
      <c r="F447" s="187"/>
      <c r="G447" s="79"/>
      <c r="H447" s="79"/>
      <c r="I447" s="79"/>
      <c r="J447" s="179"/>
    </row>
    <row r="448" spans="1:10" s="188" customFormat="1" x14ac:dyDescent="0.25">
      <c r="A448" s="185"/>
      <c r="B448" s="179"/>
      <c r="C448" s="184"/>
      <c r="D448" s="187"/>
      <c r="E448" s="169"/>
      <c r="F448" s="187"/>
      <c r="G448" s="79"/>
      <c r="H448" s="79"/>
      <c r="I448" s="79"/>
      <c r="J448" s="179"/>
    </row>
    <row r="449" spans="1:10" s="188" customFormat="1" x14ac:dyDescent="0.25">
      <c r="A449" s="185"/>
      <c r="B449" s="179"/>
      <c r="C449" s="184"/>
      <c r="D449" s="187"/>
      <c r="E449" s="169"/>
      <c r="F449" s="187"/>
      <c r="G449" s="79"/>
      <c r="H449" s="79"/>
      <c r="I449" s="79"/>
      <c r="J449" s="179"/>
    </row>
    <row r="450" spans="1:10" s="188" customFormat="1" x14ac:dyDescent="0.25">
      <c r="A450" s="185"/>
      <c r="B450" s="179"/>
      <c r="C450" s="184"/>
      <c r="D450" s="187"/>
      <c r="E450" s="169"/>
      <c r="F450" s="187"/>
      <c r="G450" s="79"/>
      <c r="H450" s="79"/>
      <c r="I450" s="79"/>
      <c r="J450" s="179"/>
    </row>
    <row r="451" spans="1:10" s="188" customFormat="1" x14ac:dyDescent="0.25">
      <c r="A451" s="185"/>
      <c r="B451" s="179"/>
      <c r="C451" s="184"/>
      <c r="D451" s="187"/>
      <c r="E451" s="169"/>
      <c r="F451" s="187"/>
      <c r="G451" s="79"/>
      <c r="H451" s="79"/>
      <c r="I451" s="79"/>
      <c r="J451" s="179"/>
    </row>
    <row r="452" spans="1:10" s="188" customFormat="1" x14ac:dyDescent="0.25">
      <c r="A452" s="185"/>
      <c r="B452" s="179"/>
      <c r="C452" s="184"/>
      <c r="D452" s="187"/>
      <c r="E452" s="169"/>
      <c r="F452" s="187"/>
      <c r="G452" s="79"/>
      <c r="H452" s="79"/>
      <c r="I452" s="79"/>
      <c r="J452" s="179"/>
    </row>
    <row r="453" spans="1:10" s="188" customFormat="1" x14ac:dyDescent="0.25">
      <c r="A453" s="185"/>
      <c r="B453" s="179"/>
      <c r="C453" s="184"/>
      <c r="D453" s="187"/>
      <c r="E453" s="169"/>
      <c r="F453" s="187"/>
      <c r="G453" s="79"/>
      <c r="H453" s="79"/>
      <c r="I453" s="79"/>
      <c r="J453" s="179"/>
    </row>
    <row r="454" spans="1:10" s="188" customFormat="1" x14ac:dyDescent="0.25">
      <c r="A454" s="185"/>
      <c r="B454" s="179"/>
      <c r="C454" s="184"/>
      <c r="D454" s="187"/>
      <c r="E454" s="169"/>
      <c r="F454" s="187"/>
      <c r="G454" s="79"/>
      <c r="H454" s="79"/>
      <c r="I454" s="79"/>
      <c r="J454" s="179"/>
    </row>
    <row r="455" spans="1:10" s="188" customFormat="1" x14ac:dyDescent="0.25">
      <c r="A455" s="185"/>
      <c r="B455" s="179"/>
      <c r="C455" s="184"/>
      <c r="D455" s="187"/>
      <c r="E455" s="169"/>
      <c r="F455" s="187"/>
      <c r="G455" s="79"/>
      <c r="H455" s="79"/>
      <c r="I455" s="79"/>
      <c r="J455" s="179"/>
    </row>
    <row r="456" spans="1:10" s="188" customFormat="1" x14ac:dyDescent="0.25">
      <c r="A456" s="185"/>
      <c r="B456" s="179"/>
      <c r="C456" s="184"/>
      <c r="D456" s="187"/>
      <c r="E456" s="169"/>
      <c r="F456" s="187"/>
      <c r="G456" s="79"/>
      <c r="H456" s="79"/>
      <c r="I456" s="79"/>
      <c r="J456" s="179"/>
    </row>
    <row r="457" spans="1:10" s="188" customFormat="1" x14ac:dyDescent="0.25">
      <c r="A457" s="185"/>
      <c r="B457" s="179"/>
      <c r="C457" s="184"/>
      <c r="D457" s="187"/>
      <c r="E457" s="169"/>
      <c r="F457" s="187"/>
      <c r="G457" s="79"/>
      <c r="H457" s="79"/>
      <c r="I457" s="79"/>
      <c r="J457" s="179"/>
    </row>
    <row r="458" spans="1:10" s="188" customFormat="1" x14ac:dyDescent="0.25">
      <c r="A458" s="185"/>
      <c r="B458" s="179"/>
      <c r="C458" s="184"/>
      <c r="D458" s="187"/>
      <c r="E458" s="169"/>
      <c r="F458" s="187"/>
      <c r="G458" s="79"/>
      <c r="H458" s="79"/>
      <c r="I458" s="79"/>
      <c r="J458" s="179"/>
    </row>
    <row r="459" spans="1:10" s="188" customFormat="1" x14ac:dyDescent="0.25">
      <c r="A459" s="185"/>
      <c r="B459" s="179"/>
      <c r="C459" s="184"/>
      <c r="D459" s="187"/>
      <c r="E459" s="169"/>
      <c r="F459" s="187"/>
      <c r="G459" s="79"/>
      <c r="H459" s="79"/>
      <c r="I459" s="79"/>
      <c r="J459" s="179"/>
    </row>
    <row r="460" spans="1:10" s="188" customFormat="1" x14ac:dyDescent="0.25">
      <c r="A460" s="185"/>
      <c r="B460" s="179"/>
      <c r="C460" s="184"/>
      <c r="D460" s="187"/>
      <c r="E460" s="169"/>
      <c r="F460" s="187"/>
      <c r="G460" s="79"/>
      <c r="H460" s="79"/>
      <c r="I460" s="79"/>
      <c r="J460" s="179"/>
    </row>
  </sheetData>
  <sheetProtection algorithmName="SHA-512" hashValue="suVJg6ombn4NQe/eW/iuMTNBLU3roDt20vxLKfQcPKueI0k5TLTMlSeFj9UOZbqVlIOHND2xUGiCFQ0rY/2yoQ==" saltValue="tUPme7TbMRu2h0l9PbcG6w==" spinCount="100000" sheet="1" objects="1" scenarios="1" selectLockedCells="1"/>
  <mergeCells count="8">
    <mergeCell ref="B114:F114"/>
    <mergeCell ref="B115:F115"/>
    <mergeCell ref="B116:F116"/>
    <mergeCell ref="B109:F109"/>
    <mergeCell ref="B110:F110"/>
    <mergeCell ref="B111:F111"/>
    <mergeCell ref="B112:F112"/>
    <mergeCell ref="B113:F113"/>
  </mergeCells>
  <phoneticPr fontId="32" type="noConversion"/>
  <pageMargins left="0.70866141732283472" right="0.70866141732283472" top="0.74803149606299213" bottom="0.74803149606299213" header="0.31496062992125984" footer="0.31496062992125984"/>
  <pageSetup paperSize="9" scale="92" orientation="portrait" r:id="rId1"/>
  <headerFooter>
    <oddFooter>&amp;C
&amp;8&amp;K00-034&amp;A&amp;R
&amp;8&amp;K00-033&amp;P / &amp;N</oddFooter>
  </headerFooter>
  <rowBreaks count="2" manualBreakCount="2">
    <brk id="81" max="5" man="1"/>
    <brk id="97"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374FE-60DC-4313-99E0-5BD45CF3EFB3}">
  <sheetPr>
    <tabColor theme="6" tint="0.59999389629810485"/>
  </sheetPr>
  <dimension ref="A1:O449"/>
  <sheetViews>
    <sheetView showZeros="0" view="pageBreakPreview" zoomScaleNormal="90" zoomScaleSheetLayoutView="100" workbookViewId="0">
      <pane ySplit="3" topLeftCell="A4" activePane="bottomLeft" state="frozen"/>
      <selection activeCell="L14" sqref="L14"/>
      <selection pane="bottomLeft" activeCell="E12" sqref="E12"/>
    </sheetView>
  </sheetViews>
  <sheetFormatPr defaultColWidth="9.140625" defaultRowHeight="15" x14ac:dyDescent="0.25"/>
  <cols>
    <col min="1" max="1" width="5.7109375" style="189" customWidth="1"/>
    <col min="2" max="2" width="50.7109375" style="182" customWidth="1"/>
    <col min="3" max="3" width="5.5703125" style="183" customWidth="1"/>
    <col min="4" max="4" width="9.140625" style="289"/>
    <col min="5" max="5" width="12.7109375" style="250" customWidth="1"/>
    <col min="6" max="6" width="12.7109375" style="187" customWidth="1"/>
    <col min="7" max="7" width="12.7109375" style="79" customWidth="1"/>
    <col min="8" max="8" width="15.42578125" style="79" customWidth="1"/>
    <col min="9" max="9" width="16.140625" style="79" customWidth="1"/>
    <col min="10" max="10" width="48.140625" style="179" customWidth="1"/>
    <col min="11" max="16384" width="9.140625" style="179"/>
  </cols>
  <sheetData>
    <row r="1" spans="1:6" ht="25.5" x14ac:dyDescent="0.25">
      <c r="A1" s="56" t="s">
        <v>0</v>
      </c>
      <c r="B1" s="2" t="s">
        <v>2</v>
      </c>
      <c r="C1" s="1" t="s">
        <v>3</v>
      </c>
      <c r="D1" s="281" t="s">
        <v>4</v>
      </c>
      <c r="E1" s="225" t="s">
        <v>26</v>
      </c>
      <c r="F1" s="161" t="s">
        <v>27</v>
      </c>
    </row>
    <row r="2" spans="1:6" x14ac:dyDescent="0.25">
      <c r="A2" s="57" t="s">
        <v>126</v>
      </c>
      <c r="B2" s="50" t="s">
        <v>138</v>
      </c>
      <c r="C2" s="122"/>
      <c r="D2" s="144"/>
      <c r="E2" s="112"/>
      <c r="F2" s="162"/>
    </row>
    <row r="3" spans="1:6" x14ac:dyDescent="0.25">
      <c r="A3" s="58" t="s">
        <v>56</v>
      </c>
      <c r="B3" s="51" t="s">
        <v>311</v>
      </c>
      <c r="C3" s="122"/>
      <c r="D3" s="144"/>
      <c r="E3" s="112"/>
      <c r="F3" s="135"/>
    </row>
    <row r="4" spans="1:6" ht="63.75" x14ac:dyDescent="0.25">
      <c r="A4" s="58"/>
      <c r="B4" s="28" t="s">
        <v>693</v>
      </c>
      <c r="C4" s="122"/>
      <c r="D4" s="144"/>
      <c r="E4" s="112"/>
      <c r="F4" s="135"/>
    </row>
    <row r="5" spans="1:6" x14ac:dyDescent="0.25">
      <c r="A5" s="58"/>
      <c r="B5" s="110"/>
      <c r="C5" s="122"/>
      <c r="D5" s="144"/>
      <c r="E5" s="112"/>
      <c r="F5" s="135"/>
    </row>
    <row r="6" spans="1:6" x14ac:dyDescent="0.25">
      <c r="A6" s="58" t="s">
        <v>588</v>
      </c>
      <c r="B6" s="5" t="s">
        <v>34</v>
      </c>
      <c r="C6" s="122"/>
      <c r="D6" s="144"/>
      <c r="E6" s="112"/>
      <c r="F6" s="135"/>
    </row>
    <row r="7" spans="1:6" x14ac:dyDescent="0.25">
      <c r="A7" s="58"/>
      <c r="B7" s="5"/>
      <c r="C7" s="122"/>
      <c r="D7" s="144"/>
      <c r="E7" s="112"/>
      <c r="F7" s="135"/>
    </row>
    <row r="8" spans="1:6" ht="89.25" x14ac:dyDescent="0.25">
      <c r="A8" s="58" t="s">
        <v>1</v>
      </c>
      <c r="B8" s="15" t="s">
        <v>135</v>
      </c>
      <c r="C8" s="122" t="s">
        <v>33</v>
      </c>
      <c r="D8" s="144">
        <v>1</v>
      </c>
      <c r="E8" s="254"/>
      <c r="F8" s="135">
        <f>D8*E8</f>
        <v>0</v>
      </c>
    </row>
    <row r="9" spans="1:6" x14ac:dyDescent="0.25">
      <c r="A9" s="58"/>
      <c r="B9" s="4"/>
      <c r="C9" s="122"/>
      <c r="D9" s="144"/>
      <c r="E9" s="112"/>
      <c r="F9" s="135"/>
    </row>
    <row r="10" spans="1:6" ht="25.5" x14ac:dyDescent="0.25">
      <c r="A10" s="58" t="s">
        <v>6</v>
      </c>
      <c r="B10" s="15" t="s">
        <v>622</v>
      </c>
      <c r="C10" s="122" t="s">
        <v>33</v>
      </c>
      <c r="D10" s="112">
        <v>1</v>
      </c>
      <c r="E10" s="254"/>
      <c r="F10" s="135">
        <f>D10*E10</f>
        <v>0</v>
      </c>
    </row>
    <row r="11" spans="1:6" x14ac:dyDescent="0.25">
      <c r="A11" s="58"/>
      <c r="B11" s="4"/>
      <c r="C11" s="122"/>
      <c r="D11" s="112"/>
      <c r="E11" s="112"/>
      <c r="F11" s="135"/>
    </row>
    <row r="12" spans="1:6" ht="25.5" x14ac:dyDescent="0.25">
      <c r="A12" s="58" t="s">
        <v>7</v>
      </c>
      <c r="B12" s="15" t="s">
        <v>624</v>
      </c>
      <c r="C12" s="122" t="s">
        <v>33</v>
      </c>
      <c r="D12" s="112">
        <v>1</v>
      </c>
      <c r="E12" s="254"/>
      <c r="F12" s="135">
        <f>D12*E12</f>
        <v>0</v>
      </c>
    </row>
    <row r="13" spans="1:6" x14ac:dyDescent="0.25">
      <c r="A13" s="58"/>
      <c r="B13" s="4"/>
      <c r="C13" s="122"/>
      <c r="D13" s="112"/>
      <c r="E13" s="112"/>
      <c r="F13" s="135"/>
    </row>
    <row r="14" spans="1:6" ht="51" x14ac:dyDescent="0.25">
      <c r="A14" s="58" t="s">
        <v>10</v>
      </c>
      <c r="B14" s="15" t="s">
        <v>625</v>
      </c>
      <c r="C14" s="122" t="s">
        <v>33</v>
      </c>
      <c r="D14" s="112">
        <v>1</v>
      </c>
      <c r="E14" s="254"/>
      <c r="F14" s="135">
        <f>D14*E14</f>
        <v>0</v>
      </c>
    </row>
    <row r="15" spans="1:6" x14ac:dyDescent="0.25">
      <c r="A15" s="58"/>
      <c r="B15" s="4"/>
      <c r="C15" s="122"/>
      <c r="D15" s="144"/>
      <c r="E15" s="112"/>
      <c r="F15" s="135"/>
    </row>
    <row r="16" spans="1:6" ht="25.5" x14ac:dyDescent="0.25">
      <c r="A16" s="58" t="s">
        <v>11</v>
      </c>
      <c r="B16" s="5" t="s">
        <v>40</v>
      </c>
      <c r="C16" s="122" t="s">
        <v>41</v>
      </c>
      <c r="D16" s="144">
        <v>220</v>
      </c>
      <c r="E16" s="255"/>
      <c r="F16" s="135">
        <f>D16*E16</f>
        <v>0</v>
      </c>
    </row>
    <row r="17" spans="1:6" x14ac:dyDescent="0.25">
      <c r="A17" s="58"/>
      <c r="B17" s="5"/>
      <c r="C17" s="122"/>
      <c r="D17" s="144"/>
      <c r="E17" s="112"/>
      <c r="F17" s="135"/>
    </row>
    <row r="18" spans="1:6" ht="25.5" x14ac:dyDescent="0.25">
      <c r="A18" s="58" t="s">
        <v>12</v>
      </c>
      <c r="B18" s="5" t="s">
        <v>137</v>
      </c>
      <c r="C18" s="122" t="s">
        <v>5</v>
      </c>
      <c r="D18" s="144">
        <v>10</v>
      </c>
      <c r="E18" s="255"/>
      <c r="F18" s="135">
        <f>D18*E18</f>
        <v>0</v>
      </c>
    </row>
    <row r="19" spans="1:6" x14ac:dyDescent="0.25">
      <c r="A19" s="58"/>
      <c r="B19" s="5"/>
      <c r="C19" s="122"/>
      <c r="D19" s="144"/>
      <c r="E19" s="112"/>
      <c r="F19" s="135"/>
    </row>
    <row r="20" spans="1:6" ht="25.5" x14ac:dyDescent="0.25">
      <c r="A20" s="58" t="s">
        <v>13</v>
      </c>
      <c r="B20" s="15" t="s">
        <v>644</v>
      </c>
      <c r="C20" s="122"/>
      <c r="D20" s="112"/>
      <c r="E20" s="112"/>
      <c r="F20" s="135"/>
    </row>
    <row r="21" spans="1:6" x14ac:dyDescent="0.25">
      <c r="A21" s="58"/>
      <c r="B21" s="6" t="s">
        <v>42</v>
      </c>
      <c r="C21" s="122" t="s">
        <v>41</v>
      </c>
      <c r="D21" s="112">
        <v>13</v>
      </c>
      <c r="E21" s="255"/>
      <c r="F21" s="135">
        <f>D21*E21</f>
        <v>0</v>
      </c>
    </row>
    <row r="22" spans="1:6" x14ac:dyDescent="0.25">
      <c r="A22" s="58"/>
      <c r="B22" s="6" t="s">
        <v>43</v>
      </c>
      <c r="C22" s="122" t="s">
        <v>41</v>
      </c>
      <c r="D22" s="112">
        <v>5</v>
      </c>
      <c r="E22" s="255"/>
      <c r="F22" s="135">
        <f>D22*E22</f>
        <v>0</v>
      </c>
    </row>
    <row r="23" spans="1:6" x14ac:dyDescent="0.25">
      <c r="A23" s="58"/>
      <c r="B23" s="6" t="s">
        <v>54</v>
      </c>
      <c r="C23" s="122" t="s">
        <v>41</v>
      </c>
      <c r="D23" s="112">
        <v>138</v>
      </c>
      <c r="E23" s="255"/>
      <c r="F23" s="135">
        <f>D23*E23</f>
        <v>0</v>
      </c>
    </row>
    <row r="24" spans="1:6" x14ac:dyDescent="0.25">
      <c r="A24" s="58"/>
      <c r="B24" s="6" t="s">
        <v>45</v>
      </c>
      <c r="C24" s="122" t="s">
        <v>41</v>
      </c>
      <c r="D24" s="112">
        <v>138</v>
      </c>
      <c r="E24" s="255"/>
      <c r="F24" s="135">
        <f>D24*E24</f>
        <v>0</v>
      </c>
    </row>
    <row r="25" spans="1:6" x14ac:dyDescent="0.25">
      <c r="A25" s="58"/>
      <c r="B25" s="6" t="s">
        <v>698</v>
      </c>
      <c r="C25" s="122" t="s">
        <v>41</v>
      </c>
      <c r="D25" s="112">
        <v>5</v>
      </c>
      <c r="E25" s="255"/>
      <c r="F25" s="135">
        <f>D25*E25</f>
        <v>0</v>
      </c>
    </row>
    <row r="26" spans="1:6" x14ac:dyDescent="0.25">
      <c r="A26" s="58"/>
      <c r="B26" s="5"/>
      <c r="C26" s="122"/>
      <c r="D26" s="144"/>
      <c r="E26" s="112"/>
      <c r="F26" s="135"/>
    </row>
    <row r="27" spans="1:6" ht="76.5" x14ac:dyDescent="0.25">
      <c r="A27" s="58" t="s">
        <v>14</v>
      </c>
      <c r="B27" s="15" t="s">
        <v>65</v>
      </c>
      <c r="C27" s="122"/>
      <c r="D27" s="144"/>
      <c r="E27" s="112"/>
      <c r="F27" s="135"/>
    </row>
    <row r="28" spans="1:6" x14ac:dyDescent="0.25">
      <c r="A28" s="58"/>
      <c r="B28" s="6" t="s">
        <v>42</v>
      </c>
      <c r="C28" s="122" t="s">
        <v>5</v>
      </c>
      <c r="D28" s="144">
        <v>1</v>
      </c>
      <c r="E28" s="255"/>
      <c r="F28" s="135">
        <f>D28*E28</f>
        <v>0</v>
      </c>
    </row>
    <row r="29" spans="1:6" x14ac:dyDescent="0.25">
      <c r="A29" s="58"/>
      <c r="B29" s="6" t="s">
        <v>43</v>
      </c>
      <c r="C29" s="122" t="s">
        <v>5</v>
      </c>
      <c r="D29" s="144">
        <v>1</v>
      </c>
      <c r="E29" s="255"/>
      <c r="F29" s="135">
        <f>D29*E29</f>
        <v>0</v>
      </c>
    </row>
    <row r="30" spans="1:6" x14ac:dyDescent="0.25">
      <c r="A30" s="58"/>
      <c r="B30" s="6" t="s">
        <v>54</v>
      </c>
      <c r="C30" s="122" t="s">
        <v>5</v>
      </c>
      <c r="D30" s="144">
        <v>1</v>
      </c>
      <c r="E30" s="255"/>
      <c r="F30" s="135">
        <f>D30*E30</f>
        <v>0</v>
      </c>
    </row>
    <row r="31" spans="1:6" x14ac:dyDescent="0.25">
      <c r="A31" s="58"/>
      <c r="B31" s="6" t="s">
        <v>45</v>
      </c>
      <c r="C31" s="122" t="s">
        <v>5</v>
      </c>
      <c r="D31" s="144">
        <v>1</v>
      </c>
      <c r="E31" s="255"/>
      <c r="F31" s="135">
        <f>D31*E31</f>
        <v>0</v>
      </c>
    </row>
    <row r="32" spans="1:6" x14ac:dyDescent="0.25">
      <c r="A32" s="58"/>
      <c r="B32" s="7"/>
      <c r="C32" s="122"/>
      <c r="D32" s="144"/>
      <c r="E32" s="112"/>
      <c r="F32" s="135"/>
    </row>
    <row r="33" spans="1:6" ht="38.25" x14ac:dyDescent="0.25">
      <c r="A33" s="58" t="s">
        <v>15</v>
      </c>
      <c r="B33" s="8" t="s">
        <v>46</v>
      </c>
      <c r="C33" s="122" t="s">
        <v>5</v>
      </c>
      <c r="D33" s="144">
        <v>1</v>
      </c>
      <c r="E33" s="255"/>
      <c r="F33" s="135">
        <f>D33*E33</f>
        <v>0</v>
      </c>
    </row>
    <row r="34" spans="1:6" x14ac:dyDescent="0.25">
      <c r="A34" s="58"/>
      <c r="B34" s="8"/>
      <c r="C34" s="122"/>
      <c r="D34" s="144"/>
      <c r="E34" s="112"/>
      <c r="F34" s="163"/>
    </row>
    <row r="35" spans="1:6" ht="76.5" x14ac:dyDescent="0.25">
      <c r="A35" s="58" t="s">
        <v>39</v>
      </c>
      <c r="B35" s="47" t="s">
        <v>136</v>
      </c>
      <c r="C35" s="122" t="s">
        <v>5</v>
      </c>
      <c r="D35" s="144">
        <v>3</v>
      </c>
      <c r="E35" s="255"/>
      <c r="F35" s="135">
        <f>D35*E35</f>
        <v>0</v>
      </c>
    </row>
    <row r="36" spans="1:6" ht="38.25" x14ac:dyDescent="0.25">
      <c r="A36" s="58"/>
      <c r="B36" s="28" t="s">
        <v>642</v>
      </c>
      <c r="C36" s="122"/>
      <c r="D36" s="144"/>
      <c r="E36" s="112"/>
      <c r="F36" s="135"/>
    </row>
    <row r="37" spans="1:6" x14ac:dyDescent="0.25">
      <c r="A37" s="58"/>
      <c r="B37" s="47"/>
      <c r="C37" s="122"/>
      <c r="D37" s="144"/>
      <c r="E37" s="112"/>
      <c r="F37" s="135"/>
    </row>
    <row r="38" spans="1:6" ht="25.5" x14ac:dyDescent="0.25">
      <c r="A38" s="58" t="s">
        <v>38</v>
      </c>
      <c r="B38" s="15" t="s">
        <v>647</v>
      </c>
      <c r="C38" s="137" t="s">
        <v>638</v>
      </c>
      <c r="D38" s="226">
        <v>5</v>
      </c>
      <c r="E38" s="256"/>
      <c r="F38" s="135">
        <f>D38*E38</f>
        <v>0</v>
      </c>
    </row>
    <row r="39" spans="1:6" ht="38.25" x14ac:dyDescent="0.25">
      <c r="A39" s="58"/>
      <c r="B39" s="28" t="s">
        <v>649</v>
      </c>
      <c r="C39" s="122"/>
      <c r="D39" s="112"/>
      <c r="E39" s="112"/>
      <c r="F39" s="135"/>
    </row>
    <row r="40" spans="1:6" x14ac:dyDescent="0.25">
      <c r="A40" s="58"/>
      <c r="B40" s="47"/>
      <c r="C40" s="122"/>
      <c r="D40" s="144"/>
      <c r="E40" s="112"/>
      <c r="F40" s="135"/>
    </row>
    <row r="41" spans="1:6" ht="25.5" x14ac:dyDescent="0.25">
      <c r="A41" s="58" t="s">
        <v>56</v>
      </c>
      <c r="B41" s="23" t="s">
        <v>627</v>
      </c>
      <c r="C41" s="136" t="s">
        <v>33</v>
      </c>
      <c r="D41" s="135">
        <v>1</v>
      </c>
      <c r="E41" s="256"/>
      <c r="F41" s="163">
        <f>D41*E41</f>
        <v>0</v>
      </c>
    </row>
    <row r="42" spans="1:6" x14ac:dyDescent="0.25">
      <c r="A42" s="58"/>
      <c r="B42" s="23"/>
      <c r="C42" s="122"/>
      <c r="D42" s="112"/>
      <c r="E42" s="112"/>
      <c r="F42" s="163"/>
    </row>
    <row r="43" spans="1:6" ht="25.5" x14ac:dyDescent="0.25">
      <c r="A43" s="58" t="s">
        <v>238</v>
      </c>
      <c r="B43" s="23" t="s">
        <v>645</v>
      </c>
      <c r="C43" s="136" t="s">
        <v>638</v>
      </c>
      <c r="D43" s="135">
        <v>8</v>
      </c>
      <c r="E43" s="256"/>
      <c r="F43" s="163">
        <f>D43*E43</f>
        <v>0</v>
      </c>
    </row>
    <row r="44" spans="1:6" ht="51" x14ac:dyDescent="0.25">
      <c r="A44" s="58"/>
      <c r="B44" s="28" t="s">
        <v>648</v>
      </c>
      <c r="C44" s="122"/>
      <c r="D44" s="112"/>
      <c r="E44" s="112"/>
      <c r="F44" s="163"/>
    </row>
    <row r="45" spans="1:6" x14ac:dyDescent="0.25">
      <c r="A45" s="58"/>
      <c r="B45" s="47"/>
      <c r="C45" s="122"/>
      <c r="D45" s="144"/>
      <c r="E45" s="112"/>
      <c r="F45" s="135"/>
    </row>
    <row r="46" spans="1:6" ht="25.5" x14ac:dyDescent="0.25">
      <c r="A46" s="58" t="s">
        <v>57</v>
      </c>
      <c r="B46" s="23" t="s">
        <v>646</v>
      </c>
      <c r="C46" s="136" t="s">
        <v>638</v>
      </c>
      <c r="D46" s="135">
        <v>10</v>
      </c>
      <c r="E46" s="256"/>
      <c r="F46" s="163">
        <f>D46*E46</f>
        <v>0</v>
      </c>
    </row>
    <row r="47" spans="1:6" x14ac:dyDescent="0.25">
      <c r="A47" s="58"/>
      <c r="B47" s="5"/>
      <c r="C47" s="122"/>
      <c r="D47" s="144"/>
      <c r="E47" s="112"/>
      <c r="F47" s="163"/>
    </row>
    <row r="48" spans="1:6" ht="15.75" thickBot="1" x14ac:dyDescent="0.3">
      <c r="A48" s="59"/>
      <c r="B48" s="48" t="s">
        <v>47</v>
      </c>
      <c r="C48" s="123"/>
      <c r="D48" s="282"/>
      <c r="E48" s="232"/>
      <c r="F48" s="164">
        <f>SUM(F7:F47)</f>
        <v>0</v>
      </c>
    </row>
    <row r="49" spans="1:6" ht="15.75" thickTop="1" x14ac:dyDescent="0.25">
      <c r="A49" s="58"/>
      <c r="B49" s="27"/>
      <c r="C49" s="122"/>
      <c r="D49" s="144"/>
      <c r="E49" s="112"/>
      <c r="F49" s="135"/>
    </row>
    <row r="50" spans="1:6" x14ac:dyDescent="0.25">
      <c r="A50" s="58" t="s">
        <v>589</v>
      </c>
      <c r="B50" s="5" t="s">
        <v>35</v>
      </c>
      <c r="C50" s="122"/>
      <c r="D50" s="144"/>
      <c r="E50" s="112"/>
      <c r="F50" s="135"/>
    </row>
    <row r="51" spans="1:6" x14ac:dyDescent="0.25">
      <c r="A51" s="58"/>
      <c r="B51" s="28" t="s">
        <v>36</v>
      </c>
      <c r="C51" s="122"/>
      <c r="D51" s="144"/>
      <c r="E51" s="112"/>
      <c r="F51" s="135"/>
    </row>
    <row r="52" spans="1:6" ht="51" x14ac:dyDescent="0.25">
      <c r="A52" s="58"/>
      <c r="B52" s="28" t="s">
        <v>37</v>
      </c>
      <c r="C52" s="122"/>
      <c r="D52" s="144"/>
      <c r="E52" s="112"/>
      <c r="F52" s="135"/>
    </row>
    <row r="53" spans="1:6" ht="25.5" x14ac:dyDescent="0.25">
      <c r="A53" s="58"/>
      <c r="B53" s="28" t="s">
        <v>623</v>
      </c>
      <c r="C53" s="122"/>
      <c r="D53" s="144"/>
      <c r="E53" s="112"/>
      <c r="F53" s="135"/>
    </row>
    <row r="54" spans="1:6" x14ac:dyDescent="0.25">
      <c r="A54" s="58"/>
      <c r="B54" s="24"/>
      <c r="C54" s="124"/>
      <c r="D54" s="283"/>
      <c r="E54" s="135"/>
      <c r="F54" s="135"/>
    </row>
    <row r="55" spans="1:6" ht="25.5" x14ac:dyDescent="0.25">
      <c r="A55" s="58" t="s">
        <v>1</v>
      </c>
      <c r="B55" s="15" t="s">
        <v>21</v>
      </c>
      <c r="C55" s="137" t="s">
        <v>8</v>
      </c>
      <c r="D55" s="284">
        <v>13.8</v>
      </c>
      <c r="E55" s="256"/>
      <c r="F55" s="135">
        <f>D55*E55</f>
        <v>0</v>
      </c>
    </row>
    <row r="56" spans="1:6" x14ac:dyDescent="0.25">
      <c r="A56" s="58"/>
      <c r="B56" s="5"/>
      <c r="C56" s="122"/>
      <c r="D56" s="144"/>
      <c r="E56" s="112"/>
      <c r="F56" s="135"/>
    </row>
    <row r="57" spans="1:6" ht="51" x14ac:dyDescent="0.25">
      <c r="A57" s="58" t="s">
        <v>6</v>
      </c>
      <c r="B57" s="15" t="s">
        <v>756</v>
      </c>
      <c r="C57" s="122" t="s">
        <v>8</v>
      </c>
      <c r="D57" s="144">
        <v>315.10000000000002</v>
      </c>
      <c r="E57" s="255"/>
      <c r="F57" s="135">
        <f>D57*E57</f>
        <v>0</v>
      </c>
    </row>
    <row r="58" spans="1:6" x14ac:dyDescent="0.25">
      <c r="A58" s="58"/>
      <c r="B58" s="15"/>
      <c r="C58" s="122"/>
      <c r="D58" s="144"/>
      <c r="E58" s="112"/>
      <c r="F58" s="165"/>
    </row>
    <row r="59" spans="1:6" ht="38.25" x14ac:dyDescent="0.25">
      <c r="A59" s="58" t="s">
        <v>7</v>
      </c>
      <c r="B59" s="15" t="s">
        <v>757</v>
      </c>
      <c r="C59" s="122" t="s">
        <v>8</v>
      </c>
      <c r="D59" s="144">
        <v>35.1</v>
      </c>
      <c r="E59" s="255"/>
      <c r="F59" s="135">
        <f>D59*E59</f>
        <v>0</v>
      </c>
    </row>
    <row r="60" spans="1:6" x14ac:dyDescent="0.25">
      <c r="A60" s="58"/>
      <c r="B60" s="9"/>
      <c r="C60" s="122"/>
      <c r="D60" s="144"/>
      <c r="E60" s="112"/>
      <c r="F60" s="163"/>
    </row>
    <row r="61" spans="1:6" ht="38.25" x14ac:dyDescent="0.25">
      <c r="A61" s="58" t="s">
        <v>10</v>
      </c>
      <c r="B61" s="15" t="s">
        <v>632</v>
      </c>
      <c r="C61" s="122" t="s">
        <v>8</v>
      </c>
      <c r="D61" s="112">
        <f>0.6*D59</f>
        <v>21.06</v>
      </c>
      <c r="E61" s="255"/>
      <c r="F61" s="135">
        <f>D61*E61</f>
        <v>0</v>
      </c>
    </row>
    <row r="62" spans="1:6" x14ac:dyDescent="0.25">
      <c r="A62" s="58"/>
      <c r="B62" s="9"/>
      <c r="C62" s="122"/>
      <c r="D62" s="144"/>
      <c r="E62" s="112"/>
      <c r="F62" s="163"/>
    </row>
    <row r="63" spans="1:6" ht="51" x14ac:dyDescent="0.25">
      <c r="A63" s="58" t="s">
        <v>11</v>
      </c>
      <c r="B63" s="15" t="s">
        <v>692</v>
      </c>
      <c r="C63" s="122" t="s">
        <v>8</v>
      </c>
      <c r="D63" s="112">
        <v>117.8</v>
      </c>
      <c r="E63" s="255"/>
      <c r="F63" s="135">
        <f>D63*E63</f>
        <v>0</v>
      </c>
    </row>
    <row r="64" spans="1:6" x14ac:dyDescent="0.25">
      <c r="A64" s="58"/>
      <c r="B64" s="9"/>
      <c r="C64" s="122"/>
      <c r="D64" s="144"/>
      <c r="E64" s="112"/>
      <c r="F64" s="163"/>
    </row>
    <row r="65" spans="1:8" ht="25.5" x14ac:dyDescent="0.25">
      <c r="A65" s="58" t="s">
        <v>12</v>
      </c>
      <c r="B65" s="10" t="s">
        <v>689</v>
      </c>
      <c r="C65" s="122" t="s">
        <v>8</v>
      </c>
      <c r="D65" s="112">
        <f>D67</f>
        <v>350.20000000000005</v>
      </c>
      <c r="E65" s="255"/>
      <c r="F65" s="135">
        <f>D65*E65</f>
        <v>0</v>
      </c>
    </row>
    <row r="66" spans="1:8" x14ac:dyDescent="0.25">
      <c r="A66" s="58"/>
      <c r="B66" s="8"/>
      <c r="C66" s="122"/>
      <c r="D66" s="112"/>
      <c r="E66" s="112"/>
      <c r="F66" s="135"/>
    </row>
    <row r="67" spans="1:8" ht="76.5" x14ac:dyDescent="0.25">
      <c r="A67" s="58" t="s">
        <v>13</v>
      </c>
      <c r="B67" s="10" t="s">
        <v>640</v>
      </c>
      <c r="C67" s="122" t="s">
        <v>8</v>
      </c>
      <c r="D67" s="112">
        <f>SUM(D57:D59)</f>
        <v>350.20000000000005</v>
      </c>
      <c r="E67" s="255"/>
      <c r="F67" s="135">
        <f>D67*E67</f>
        <v>0</v>
      </c>
    </row>
    <row r="68" spans="1:8" ht="38.25" x14ac:dyDescent="0.25">
      <c r="A68" s="58"/>
      <c r="B68" s="28" t="s">
        <v>639</v>
      </c>
      <c r="C68" s="122"/>
      <c r="D68" s="112"/>
      <c r="E68" s="112"/>
      <c r="F68" s="135"/>
    </row>
    <row r="69" spans="1:8" x14ac:dyDescent="0.25">
      <c r="A69" s="58"/>
      <c r="B69" s="9"/>
      <c r="C69" s="122"/>
      <c r="D69" s="144"/>
      <c r="E69" s="112"/>
      <c r="F69" s="163"/>
    </row>
    <row r="70" spans="1:8" ht="63.75" x14ac:dyDescent="0.25">
      <c r="A70" s="58" t="s">
        <v>14</v>
      </c>
      <c r="B70" s="10" t="s">
        <v>66</v>
      </c>
      <c r="C70" s="122" t="s">
        <v>9</v>
      </c>
      <c r="D70" s="144">
        <v>69</v>
      </c>
      <c r="E70" s="255"/>
      <c r="F70" s="135">
        <f>D70*E70</f>
        <v>0</v>
      </c>
    </row>
    <row r="71" spans="1:8" x14ac:dyDescent="0.25">
      <c r="A71" s="58"/>
      <c r="B71" s="10"/>
      <c r="C71" s="122"/>
      <c r="D71" s="144"/>
      <c r="E71" s="112"/>
      <c r="F71" s="135"/>
    </row>
    <row r="72" spans="1:8" ht="38.25" x14ac:dyDescent="0.25">
      <c r="A72" s="58" t="s">
        <v>15</v>
      </c>
      <c r="B72" s="10" t="s">
        <v>641</v>
      </c>
      <c r="C72" s="122" t="s">
        <v>9</v>
      </c>
      <c r="D72" s="112">
        <v>45</v>
      </c>
      <c r="E72" s="255"/>
      <c r="F72" s="135">
        <f>D72*E72</f>
        <v>0</v>
      </c>
    </row>
    <row r="73" spans="1:8" ht="51" x14ac:dyDescent="0.25">
      <c r="A73" s="58"/>
      <c r="B73" s="28" t="s">
        <v>643</v>
      </c>
      <c r="C73" s="122"/>
      <c r="D73" s="112"/>
      <c r="E73" s="112"/>
      <c r="F73" s="135"/>
    </row>
    <row r="74" spans="1:8" x14ac:dyDescent="0.25">
      <c r="A74" s="58"/>
      <c r="B74" s="10"/>
      <c r="C74" s="122"/>
      <c r="D74" s="112"/>
      <c r="E74" s="112"/>
      <c r="F74" s="135"/>
    </row>
    <row r="75" spans="1:8" ht="25.5" x14ac:dyDescent="0.25">
      <c r="A75" s="58" t="s">
        <v>39</v>
      </c>
      <c r="B75" s="15" t="s">
        <v>661</v>
      </c>
      <c r="C75" s="137" t="s">
        <v>638</v>
      </c>
      <c r="D75" s="226">
        <v>15</v>
      </c>
      <c r="E75" s="256"/>
      <c r="F75" s="135">
        <f>D75*E75</f>
        <v>0</v>
      </c>
    </row>
    <row r="76" spans="1:8" x14ac:dyDescent="0.25">
      <c r="A76" s="60"/>
      <c r="B76" s="16"/>
      <c r="C76" s="125"/>
      <c r="D76" s="285"/>
      <c r="E76" s="171"/>
      <c r="F76" s="166"/>
    </row>
    <row r="77" spans="1:8" ht="15.75" thickBot="1" x14ac:dyDescent="0.3">
      <c r="A77" s="59"/>
      <c r="B77" s="52" t="s">
        <v>49</v>
      </c>
      <c r="C77" s="126"/>
      <c r="D77" s="286"/>
      <c r="E77" s="234"/>
      <c r="F77" s="160">
        <f>SUM(F55:F76)</f>
        <v>0</v>
      </c>
    </row>
    <row r="78" spans="1:8" ht="15.75" thickTop="1" x14ac:dyDescent="0.25">
      <c r="A78" s="58"/>
      <c r="B78" s="16"/>
      <c r="C78" s="125"/>
      <c r="D78" s="285"/>
      <c r="E78" s="171"/>
      <c r="F78" s="166"/>
    </row>
    <row r="79" spans="1:8" x14ac:dyDescent="0.25">
      <c r="A79" s="58" t="s">
        <v>590</v>
      </c>
      <c r="B79" s="5" t="s">
        <v>663</v>
      </c>
      <c r="C79" s="125"/>
      <c r="D79" s="285"/>
      <c r="E79" s="171"/>
      <c r="F79" s="166"/>
    </row>
    <row r="80" spans="1:8" ht="63.75" x14ac:dyDescent="0.25">
      <c r="A80" s="58"/>
      <c r="B80" s="28" t="s">
        <v>693</v>
      </c>
      <c r="C80" s="125"/>
      <c r="D80" s="285"/>
      <c r="E80" s="171"/>
      <c r="F80" s="166"/>
      <c r="G80" s="179"/>
      <c r="H80" s="179"/>
    </row>
    <row r="81" spans="1:10" x14ac:dyDescent="0.25">
      <c r="A81" s="58"/>
      <c r="B81" s="3"/>
      <c r="C81" s="122"/>
      <c r="D81" s="144"/>
      <c r="E81" s="112"/>
      <c r="F81" s="135"/>
    </row>
    <row r="82" spans="1:10" ht="51" x14ac:dyDescent="0.25">
      <c r="A82" s="58" t="s">
        <v>1</v>
      </c>
      <c r="B82" s="5" t="s">
        <v>758</v>
      </c>
      <c r="C82" s="136" t="s">
        <v>9</v>
      </c>
      <c r="D82" s="149">
        <v>10</v>
      </c>
      <c r="E82" s="256"/>
      <c r="F82" s="163">
        <f>D82*E82</f>
        <v>0</v>
      </c>
    </row>
    <row r="83" spans="1:10" x14ac:dyDescent="0.25">
      <c r="A83" s="58"/>
      <c r="B83" s="18"/>
      <c r="C83" s="122"/>
      <c r="D83" s="144"/>
      <c r="E83" s="112"/>
      <c r="F83" s="163"/>
    </row>
    <row r="84" spans="1:10" ht="102" x14ac:dyDescent="0.25">
      <c r="A84" s="58" t="s">
        <v>6</v>
      </c>
      <c r="B84" s="11" t="s">
        <v>670</v>
      </c>
      <c r="C84" s="127" t="s">
        <v>8</v>
      </c>
      <c r="D84" s="235">
        <v>158</v>
      </c>
      <c r="E84" s="255"/>
      <c r="F84" s="135">
        <f>D84*E84</f>
        <v>0</v>
      </c>
      <c r="J84" s="80"/>
    </row>
    <row r="85" spans="1:10" x14ac:dyDescent="0.25">
      <c r="A85" s="58"/>
      <c r="B85" s="18"/>
      <c r="C85" s="122"/>
      <c r="D85" s="112"/>
      <c r="E85" s="112"/>
      <c r="F85" s="163"/>
    </row>
    <row r="86" spans="1:10" ht="63.75" x14ac:dyDescent="0.25">
      <c r="A86" s="58" t="s">
        <v>7</v>
      </c>
      <c r="B86" s="11" t="s">
        <v>660</v>
      </c>
      <c r="C86" s="127" t="s">
        <v>9</v>
      </c>
      <c r="D86" s="235">
        <v>7</v>
      </c>
      <c r="E86" s="255"/>
      <c r="F86" s="135">
        <f>D86*E86</f>
        <v>0</v>
      </c>
    </row>
    <row r="87" spans="1:10" x14ac:dyDescent="0.25">
      <c r="A87" s="58"/>
      <c r="B87" s="11"/>
      <c r="C87" s="127"/>
      <c r="D87" s="235"/>
      <c r="E87" s="112"/>
      <c r="F87" s="135"/>
    </row>
    <row r="88" spans="1:10" ht="51" x14ac:dyDescent="0.25">
      <c r="A88" s="58" t="s">
        <v>10</v>
      </c>
      <c r="B88" s="11" t="s">
        <v>690</v>
      </c>
      <c r="C88" s="127" t="s">
        <v>9</v>
      </c>
      <c r="D88" s="235">
        <f>D82-D86</f>
        <v>3</v>
      </c>
      <c r="E88" s="255"/>
      <c r="F88" s="135">
        <f>D88*E88</f>
        <v>0</v>
      </c>
    </row>
    <row r="89" spans="1:10" x14ac:dyDescent="0.25">
      <c r="A89" s="58"/>
      <c r="B89" s="11"/>
      <c r="C89" s="127"/>
      <c r="D89" s="235"/>
      <c r="E89" s="112"/>
      <c r="F89" s="135"/>
    </row>
    <row r="90" spans="1:10" ht="38.25" x14ac:dyDescent="0.25">
      <c r="A90" s="58" t="s">
        <v>11</v>
      </c>
      <c r="B90" s="11" t="s">
        <v>662</v>
      </c>
      <c r="C90" s="137" t="s">
        <v>638</v>
      </c>
      <c r="D90" s="226">
        <v>15</v>
      </c>
      <c r="E90" s="256"/>
      <c r="F90" s="135">
        <f>D90*E90</f>
        <v>0</v>
      </c>
    </row>
    <row r="91" spans="1:10" x14ac:dyDescent="0.25">
      <c r="A91" s="58"/>
      <c r="B91" s="20"/>
      <c r="C91" s="127"/>
      <c r="D91" s="236"/>
      <c r="E91" s="235"/>
      <c r="F91" s="170"/>
    </row>
    <row r="92" spans="1:10" ht="15.75" thickBot="1" x14ac:dyDescent="0.3">
      <c r="A92" s="59"/>
      <c r="B92" s="52" t="s">
        <v>50</v>
      </c>
      <c r="C92" s="126"/>
      <c r="D92" s="286"/>
      <c r="E92" s="234"/>
      <c r="F92" s="160">
        <f>SUM(F81:F91)</f>
        <v>0</v>
      </c>
    </row>
    <row r="93" spans="1:10" ht="15.75" thickTop="1" x14ac:dyDescent="0.25">
      <c r="A93" s="58"/>
      <c r="B93" s="5"/>
      <c r="C93" s="125"/>
      <c r="D93" s="285"/>
      <c r="E93" s="171"/>
      <c r="F93" s="166"/>
    </row>
    <row r="94" spans="1:10" x14ac:dyDescent="0.25">
      <c r="A94" s="58" t="s">
        <v>591</v>
      </c>
      <c r="B94" s="53" t="s">
        <v>142</v>
      </c>
      <c r="C94" s="125"/>
      <c r="D94" s="285"/>
      <c r="E94" s="171"/>
      <c r="F94" s="166"/>
    </row>
    <row r="95" spans="1:10" x14ac:dyDescent="0.25">
      <c r="A95" s="58"/>
      <c r="B95" s="16"/>
      <c r="C95" s="125"/>
      <c r="D95" s="285"/>
      <c r="E95" s="171"/>
      <c r="F95" s="166"/>
    </row>
    <row r="96" spans="1:10" ht="25.5" x14ac:dyDescent="0.25">
      <c r="A96" s="58" t="s">
        <v>1</v>
      </c>
      <c r="B96" s="15" t="s">
        <v>257</v>
      </c>
      <c r="C96" s="122" t="s">
        <v>9</v>
      </c>
      <c r="D96" s="144">
        <v>162.1</v>
      </c>
      <c r="E96" s="255"/>
      <c r="F96" s="135">
        <f>D96*E96</f>
        <v>0</v>
      </c>
    </row>
    <row r="97" spans="1:15" x14ac:dyDescent="0.25">
      <c r="A97" s="58"/>
      <c r="B97" s="5"/>
      <c r="C97" s="122"/>
      <c r="D97" s="144"/>
      <c r="E97" s="112"/>
      <c r="F97" s="163"/>
    </row>
    <row r="98" spans="1:15" ht="51" x14ac:dyDescent="0.25">
      <c r="A98" s="58" t="s">
        <v>6</v>
      </c>
      <c r="B98" s="11" t="s">
        <v>139</v>
      </c>
      <c r="C98" s="122" t="s">
        <v>8</v>
      </c>
      <c r="D98" s="144">
        <v>13.7</v>
      </c>
      <c r="E98" s="255"/>
      <c r="F98" s="135">
        <f>D98*E98</f>
        <v>0</v>
      </c>
    </row>
    <row r="99" spans="1:15" x14ac:dyDescent="0.25">
      <c r="A99" s="58"/>
      <c r="B99" s="5"/>
      <c r="C99" s="122"/>
      <c r="D99" s="144"/>
      <c r="E99" s="112"/>
      <c r="F99" s="163"/>
    </row>
    <row r="100" spans="1:15" ht="51" x14ac:dyDescent="0.25">
      <c r="A100" s="58" t="s">
        <v>7</v>
      </c>
      <c r="B100" s="13" t="s">
        <v>140</v>
      </c>
      <c r="C100" s="122" t="s">
        <v>8</v>
      </c>
      <c r="D100" s="144">
        <v>54.8</v>
      </c>
      <c r="E100" s="255"/>
      <c r="F100" s="135">
        <f>D100*E100</f>
        <v>0</v>
      </c>
    </row>
    <row r="101" spans="1:15" x14ac:dyDescent="0.25">
      <c r="A101" s="58"/>
      <c r="B101" s="13"/>
      <c r="C101" s="122"/>
      <c r="D101" s="144"/>
      <c r="E101" s="112"/>
      <c r="F101" s="163"/>
    </row>
    <row r="102" spans="1:15" ht="36" x14ac:dyDescent="0.25">
      <c r="A102" s="58" t="s">
        <v>10</v>
      </c>
      <c r="B102" s="64" t="s">
        <v>141</v>
      </c>
      <c r="C102" s="128" t="s">
        <v>33</v>
      </c>
      <c r="D102" s="144">
        <v>1</v>
      </c>
      <c r="E102" s="255"/>
      <c r="F102" s="135">
        <f>D102*E102</f>
        <v>0</v>
      </c>
    </row>
    <row r="103" spans="1:15" x14ac:dyDescent="0.25">
      <c r="A103" s="58"/>
      <c r="B103" s="14"/>
      <c r="C103" s="128"/>
      <c r="D103" s="144"/>
      <c r="E103" s="112"/>
      <c r="F103" s="163"/>
    </row>
    <row r="104" spans="1:15" x14ac:dyDescent="0.25">
      <c r="A104" s="58"/>
      <c r="B104" s="68" t="s">
        <v>143</v>
      </c>
      <c r="C104" s="128"/>
      <c r="D104" s="144"/>
      <c r="E104" s="112"/>
      <c r="F104" s="163"/>
    </row>
    <row r="105" spans="1:15" s="97" customFormat="1" x14ac:dyDescent="0.25">
      <c r="A105" s="58"/>
      <c r="B105" s="367" t="s">
        <v>446</v>
      </c>
      <c r="C105" s="367"/>
      <c r="D105" s="367"/>
      <c r="E105" s="367"/>
      <c r="F105" s="367"/>
      <c r="G105" s="99"/>
      <c r="H105"/>
      <c r="I105" s="79"/>
      <c r="J105"/>
      <c r="K105"/>
      <c r="L105" s="98"/>
      <c r="M105"/>
      <c r="N105"/>
      <c r="O105"/>
    </row>
    <row r="106" spans="1:15" s="97" customFormat="1" ht="75" customHeight="1" x14ac:dyDescent="0.25">
      <c r="A106" s="58"/>
      <c r="B106" s="368" t="s">
        <v>450</v>
      </c>
      <c r="C106" s="369"/>
      <c r="D106" s="369"/>
      <c r="E106" s="369"/>
      <c r="F106" s="369"/>
      <c r="G106" s="99"/>
      <c r="H106"/>
      <c r="I106" s="79"/>
      <c r="J106"/>
      <c r="K106"/>
      <c r="L106" s="98"/>
      <c r="M106"/>
      <c r="N106"/>
      <c r="O106"/>
    </row>
    <row r="107" spans="1:15" s="97" customFormat="1" ht="61.5" customHeight="1" x14ac:dyDescent="0.25">
      <c r="A107" s="58"/>
      <c r="B107" s="362" t="s">
        <v>444</v>
      </c>
      <c r="C107" s="362"/>
      <c r="D107" s="362"/>
      <c r="E107" s="362"/>
      <c r="F107" s="362"/>
      <c r="G107" s="100"/>
      <c r="H107"/>
      <c r="I107" s="79"/>
      <c r="J107"/>
      <c r="K107"/>
      <c r="L107" s="98"/>
      <c r="M107"/>
      <c r="N107"/>
      <c r="O107"/>
    </row>
    <row r="108" spans="1:15" s="97" customFormat="1" ht="97.5" customHeight="1" x14ac:dyDescent="0.25">
      <c r="A108" s="58"/>
      <c r="B108" s="362" t="s">
        <v>448</v>
      </c>
      <c r="C108" s="362"/>
      <c r="D108" s="362"/>
      <c r="E108" s="362"/>
      <c r="F108" s="362"/>
      <c r="G108" s="100"/>
      <c r="H108"/>
      <c r="I108" s="79"/>
      <c r="J108"/>
      <c r="K108"/>
      <c r="L108" s="98"/>
      <c r="M108"/>
      <c r="N108"/>
      <c r="O108"/>
    </row>
    <row r="109" spans="1:15" s="97" customFormat="1" ht="78" customHeight="1" x14ac:dyDescent="0.25">
      <c r="A109" s="58"/>
      <c r="B109" s="370" t="s">
        <v>447</v>
      </c>
      <c r="C109" s="371"/>
      <c r="D109" s="371"/>
      <c r="E109" s="371"/>
      <c r="F109" s="371"/>
      <c r="G109" s="100"/>
      <c r="H109"/>
      <c r="I109" s="79"/>
      <c r="J109"/>
      <c r="K109"/>
      <c r="L109" s="98"/>
      <c r="M109"/>
      <c r="N109"/>
      <c r="O109"/>
    </row>
    <row r="110" spans="1:15" s="97" customFormat="1" ht="18" customHeight="1" x14ac:dyDescent="0.25">
      <c r="A110" s="58"/>
      <c r="B110" s="361" t="s">
        <v>445</v>
      </c>
      <c r="C110" s="361"/>
      <c r="D110" s="361"/>
      <c r="E110" s="361"/>
      <c r="F110" s="361"/>
      <c r="G110" s="101"/>
      <c r="H110"/>
      <c r="I110" s="79"/>
      <c r="J110"/>
      <c r="K110"/>
      <c r="L110" s="98"/>
      <c r="M110"/>
      <c r="N110"/>
      <c r="O110"/>
    </row>
    <row r="111" spans="1:15" s="97" customFormat="1" ht="87.75" customHeight="1" x14ac:dyDescent="0.25">
      <c r="A111" s="58"/>
      <c r="B111" s="362" t="s">
        <v>449</v>
      </c>
      <c r="C111" s="363"/>
      <c r="D111" s="363"/>
      <c r="E111" s="363"/>
      <c r="F111" s="363"/>
      <c r="G111" s="102"/>
      <c r="H111"/>
      <c r="I111" s="79"/>
      <c r="J111"/>
      <c r="K111"/>
      <c r="L111" s="98"/>
      <c r="M111"/>
      <c r="N111"/>
      <c r="O111"/>
    </row>
    <row r="112" spans="1:15" ht="26.25" customHeight="1" x14ac:dyDescent="0.25">
      <c r="A112" s="58"/>
      <c r="B112" s="364" t="s">
        <v>451</v>
      </c>
      <c r="C112" s="365"/>
      <c r="D112" s="365"/>
      <c r="E112" s="365"/>
      <c r="F112" s="366"/>
      <c r="G112" s="179"/>
      <c r="H112" s="179"/>
    </row>
    <row r="113" spans="1:10" x14ac:dyDescent="0.25">
      <c r="A113" s="58"/>
      <c r="B113" s="14"/>
      <c r="C113" s="128"/>
      <c r="D113" s="144"/>
      <c r="E113" s="112"/>
      <c r="F113" s="163"/>
    </row>
    <row r="114" spans="1:10" ht="51" x14ac:dyDescent="0.25">
      <c r="A114" s="58"/>
      <c r="B114" s="11" t="s">
        <v>165</v>
      </c>
      <c r="C114" s="65"/>
      <c r="D114" s="153"/>
      <c r="E114" s="67"/>
      <c r="F114" s="67"/>
    </row>
    <row r="115" spans="1:10" ht="25.5" x14ac:dyDescent="0.25">
      <c r="A115" s="58" t="s">
        <v>11</v>
      </c>
      <c r="B115" s="78" t="s">
        <v>288</v>
      </c>
      <c r="C115" s="65" t="s">
        <v>41</v>
      </c>
      <c r="D115" s="153">
        <v>153</v>
      </c>
      <c r="E115" s="259"/>
      <c r="F115" s="67">
        <f>E115*D115</f>
        <v>0</v>
      </c>
    </row>
    <row r="116" spans="1:10" ht="25.5" x14ac:dyDescent="0.25">
      <c r="A116" s="58" t="s">
        <v>12</v>
      </c>
      <c r="B116" s="78" t="s">
        <v>179</v>
      </c>
      <c r="C116" s="65" t="s">
        <v>41</v>
      </c>
      <c r="D116" s="153">
        <v>66.099999999999994</v>
      </c>
      <c r="E116" s="259"/>
      <c r="F116" s="67">
        <f>E116*D116</f>
        <v>0</v>
      </c>
    </row>
    <row r="117" spans="1:10" x14ac:dyDescent="0.25">
      <c r="A117" s="58"/>
      <c r="B117" s="21"/>
      <c r="C117" s="125"/>
      <c r="D117" s="285"/>
      <c r="E117" s="171"/>
      <c r="F117" s="166"/>
    </row>
    <row r="118" spans="1:10" x14ac:dyDescent="0.25">
      <c r="A118" s="58" t="s">
        <v>14</v>
      </c>
      <c r="B118" s="78" t="s">
        <v>248</v>
      </c>
      <c r="C118" s="65" t="s">
        <v>5</v>
      </c>
      <c r="D118" s="67">
        <v>5</v>
      </c>
      <c r="E118" s="259"/>
      <c r="F118" s="67">
        <f>E118*D118</f>
        <v>0</v>
      </c>
    </row>
    <row r="119" spans="1:10" x14ac:dyDescent="0.25">
      <c r="A119" s="58"/>
      <c r="B119" s="21"/>
      <c r="C119" s="125"/>
      <c r="D119" s="285"/>
      <c r="E119" s="171"/>
      <c r="F119" s="166"/>
    </row>
    <row r="120" spans="1:10" x14ac:dyDescent="0.25">
      <c r="A120" s="58"/>
      <c r="B120" s="70" t="s">
        <v>144</v>
      </c>
      <c r="C120" s="125"/>
      <c r="D120" s="285"/>
      <c r="E120" s="171"/>
      <c r="F120" s="166"/>
    </row>
    <row r="121" spans="1:10" x14ac:dyDescent="0.25">
      <c r="A121" s="58"/>
      <c r="B121" s="70"/>
      <c r="C121" s="125"/>
      <c r="D121" s="285"/>
      <c r="E121" s="171"/>
      <c r="F121" s="171"/>
    </row>
    <row r="122" spans="1:10" ht="26.25" x14ac:dyDescent="0.25">
      <c r="A122" s="58"/>
      <c r="B122" s="69" t="s">
        <v>312</v>
      </c>
      <c r="C122" s="75"/>
      <c r="D122" s="287"/>
      <c r="E122" s="252"/>
      <c r="F122" s="71"/>
    </row>
    <row r="123" spans="1:10" x14ac:dyDescent="0.25">
      <c r="A123" s="58" t="s">
        <v>13</v>
      </c>
      <c r="B123" s="64" t="s">
        <v>213</v>
      </c>
      <c r="C123" s="82" t="s">
        <v>5</v>
      </c>
      <c r="D123" s="294">
        <v>1</v>
      </c>
      <c r="E123" s="293"/>
      <c r="F123" s="71">
        <f t="shared" ref="F123:F129" si="0">D123*E123</f>
        <v>0</v>
      </c>
    </row>
    <row r="124" spans="1:10" x14ac:dyDescent="0.25">
      <c r="A124" s="58" t="s">
        <v>14</v>
      </c>
      <c r="B124" s="64" t="s">
        <v>188</v>
      </c>
      <c r="C124" s="65" t="s">
        <v>5</v>
      </c>
      <c r="D124" s="153">
        <v>1</v>
      </c>
      <c r="E124" s="259"/>
      <c r="F124" s="71">
        <f t="shared" si="0"/>
        <v>0</v>
      </c>
    </row>
    <row r="125" spans="1:10" x14ac:dyDescent="0.25">
      <c r="A125" s="58" t="s">
        <v>15</v>
      </c>
      <c r="B125" s="64" t="s">
        <v>189</v>
      </c>
      <c r="C125" s="65" t="s">
        <v>5</v>
      </c>
      <c r="D125" s="153">
        <v>1</v>
      </c>
      <c r="E125" s="259"/>
      <c r="F125" s="71">
        <f t="shared" si="0"/>
        <v>0</v>
      </c>
    </row>
    <row r="126" spans="1:10" ht="24" x14ac:dyDescent="0.25">
      <c r="A126" s="58" t="s">
        <v>39</v>
      </c>
      <c r="B126" s="64" t="s">
        <v>214</v>
      </c>
      <c r="C126" s="65" t="s">
        <v>5</v>
      </c>
      <c r="D126" s="153">
        <v>1</v>
      </c>
      <c r="E126" s="259"/>
      <c r="F126" s="71">
        <f t="shared" si="0"/>
        <v>0</v>
      </c>
    </row>
    <row r="127" spans="1:10" x14ac:dyDescent="0.25">
      <c r="A127" s="58" t="s">
        <v>38</v>
      </c>
      <c r="B127" s="83" t="s">
        <v>215</v>
      </c>
      <c r="C127" s="65" t="s">
        <v>5</v>
      </c>
      <c r="D127" s="153">
        <v>1</v>
      </c>
      <c r="E127" s="259"/>
      <c r="F127" s="67">
        <f t="shared" si="0"/>
        <v>0</v>
      </c>
    </row>
    <row r="128" spans="1:10" s="79" customFormat="1" x14ac:dyDescent="0.25">
      <c r="A128" s="58" t="s">
        <v>56</v>
      </c>
      <c r="B128" s="83" t="s">
        <v>282</v>
      </c>
      <c r="C128" s="65" t="s">
        <v>5</v>
      </c>
      <c r="D128" s="153">
        <v>2</v>
      </c>
      <c r="E128" s="259"/>
      <c r="F128" s="67">
        <f t="shared" si="0"/>
        <v>0</v>
      </c>
      <c r="J128" s="179"/>
    </row>
    <row r="129" spans="1:10" s="79" customFormat="1" x14ac:dyDescent="0.25">
      <c r="A129" s="58" t="s">
        <v>238</v>
      </c>
      <c r="B129" s="83" t="s">
        <v>217</v>
      </c>
      <c r="C129" s="65" t="s">
        <v>5</v>
      </c>
      <c r="D129" s="153">
        <v>1</v>
      </c>
      <c r="E129" s="259"/>
      <c r="F129" s="67">
        <f t="shared" si="0"/>
        <v>0</v>
      </c>
      <c r="J129" s="179"/>
    </row>
    <row r="130" spans="1:10" s="79" customFormat="1" x14ac:dyDescent="0.25">
      <c r="A130" s="58"/>
      <c r="B130" s="15"/>
      <c r="C130" s="75"/>
      <c r="D130" s="287"/>
      <c r="E130" s="171"/>
      <c r="F130" s="71"/>
      <c r="J130" s="179"/>
    </row>
    <row r="131" spans="1:10" s="79" customFormat="1" ht="26.25" x14ac:dyDescent="0.25">
      <c r="A131" s="58"/>
      <c r="B131" s="69" t="s">
        <v>313</v>
      </c>
      <c r="C131" s="75"/>
      <c r="D131" s="287"/>
      <c r="E131" s="252"/>
      <c r="F131" s="71"/>
      <c r="J131" s="179"/>
    </row>
    <row r="132" spans="1:10" s="79" customFormat="1" x14ac:dyDescent="0.25">
      <c r="A132" s="58" t="s">
        <v>57</v>
      </c>
      <c r="B132" s="64" t="s">
        <v>213</v>
      </c>
      <c r="C132" s="82" t="s">
        <v>5</v>
      </c>
      <c r="D132" s="294">
        <v>2</v>
      </c>
      <c r="E132" s="293"/>
      <c r="F132" s="71">
        <f t="shared" ref="F132:F138" si="1">D132*E132</f>
        <v>0</v>
      </c>
      <c r="J132" s="179"/>
    </row>
    <row r="133" spans="1:10" s="79" customFormat="1" x14ac:dyDescent="0.25">
      <c r="A133" s="58" t="s">
        <v>58</v>
      </c>
      <c r="B133" s="64" t="s">
        <v>188</v>
      </c>
      <c r="C133" s="65" t="s">
        <v>5</v>
      </c>
      <c r="D133" s="153">
        <v>2</v>
      </c>
      <c r="E133" s="259"/>
      <c r="F133" s="71">
        <f t="shared" si="1"/>
        <v>0</v>
      </c>
      <c r="J133" s="179"/>
    </row>
    <row r="134" spans="1:10" s="79" customFormat="1" x14ac:dyDescent="0.25">
      <c r="A134" s="58" t="s">
        <v>64</v>
      </c>
      <c r="B134" s="64" t="s">
        <v>189</v>
      </c>
      <c r="C134" s="65" t="s">
        <v>5</v>
      </c>
      <c r="D134" s="153">
        <v>2</v>
      </c>
      <c r="E134" s="259"/>
      <c r="F134" s="71">
        <f t="shared" si="1"/>
        <v>0</v>
      </c>
      <c r="J134" s="179"/>
    </row>
    <row r="135" spans="1:10" s="79" customFormat="1" ht="24" x14ac:dyDescent="0.25">
      <c r="A135" s="58" t="s">
        <v>239</v>
      </c>
      <c r="B135" s="64" t="s">
        <v>214</v>
      </c>
      <c r="C135" s="65" t="s">
        <v>5</v>
      </c>
      <c r="D135" s="153">
        <v>2</v>
      </c>
      <c r="E135" s="259"/>
      <c r="F135" s="71">
        <f t="shared" si="1"/>
        <v>0</v>
      </c>
      <c r="J135" s="179"/>
    </row>
    <row r="136" spans="1:10" s="79" customFormat="1" x14ac:dyDescent="0.25">
      <c r="A136" s="58" t="s">
        <v>69</v>
      </c>
      <c r="B136" s="83" t="s">
        <v>215</v>
      </c>
      <c r="C136" s="65" t="s">
        <v>5</v>
      </c>
      <c r="D136" s="153">
        <v>1</v>
      </c>
      <c r="E136" s="259"/>
      <c r="F136" s="67">
        <f t="shared" si="1"/>
        <v>0</v>
      </c>
      <c r="J136" s="179"/>
    </row>
    <row r="137" spans="1:10" s="79" customFormat="1" x14ac:dyDescent="0.25">
      <c r="A137" s="58" t="s">
        <v>70</v>
      </c>
      <c r="B137" s="83" t="s">
        <v>282</v>
      </c>
      <c r="C137" s="65" t="s">
        <v>5</v>
      </c>
      <c r="D137" s="153">
        <v>1</v>
      </c>
      <c r="E137" s="259"/>
      <c r="F137" s="67">
        <f t="shared" si="1"/>
        <v>0</v>
      </c>
      <c r="J137" s="179"/>
    </row>
    <row r="138" spans="1:10" s="79" customFormat="1" x14ac:dyDescent="0.25">
      <c r="A138" s="58" t="s">
        <v>71</v>
      </c>
      <c r="B138" s="83" t="s">
        <v>217</v>
      </c>
      <c r="C138" s="65" t="s">
        <v>5</v>
      </c>
      <c r="D138" s="153">
        <v>2</v>
      </c>
      <c r="E138" s="259"/>
      <c r="F138" s="67">
        <f t="shared" si="1"/>
        <v>0</v>
      </c>
      <c r="J138" s="179"/>
    </row>
    <row r="139" spans="1:10" s="79" customFormat="1" x14ac:dyDescent="0.25">
      <c r="A139" s="58"/>
      <c r="B139" s="83"/>
      <c r="C139" s="65"/>
      <c r="D139" s="153"/>
      <c r="E139" s="67"/>
      <c r="F139" s="67"/>
      <c r="J139" s="179"/>
    </row>
    <row r="140" spans="1:10" ht="64.5" x14ac:dyDescent="0.25">
      <c r="A140" s="58" t="s">
        <v>72</v>
      </c>
      <c r="B140" s="83" t="s">
        <v>414</v>
      </c>
      <c r="C140" s="65" t="s">
        <v>5</v>
      </c>
      <c r="D140" s="287">
        <v>3</v>
      </c>
      <c r="E140" s="259"/>
      <c r="F140" s="71">
        <f>D140*E140</f>
        <v>0</v>
      </c>
      <c r="G140" s="92"/>
    </row>
    <row r="141" spans="1:10" ht="51" x14ac:dyDescent="0.25">
      <c r="A141" s="58"/>
      <c r="B141" s="28" t="s">
        <v>680</v>
      </c>
      <c r="C141" s="65"/>
      <c r="D141" s="287"/>
      <c r="E141" s="67"/>
      <c r="F141" s="71"/>
      <c r="G141" s="92"/>
    </row>
    <row r="142" spans="1:10" x14ac:dyDescent="0.25">
      <c r="A142" s="58"/>
      <c r="B142" s="83"/>
      <c r="C142" s="65"/>
      <c r="D142" s="287"/>
      <c r="E142" s="67"/>
      <c r="F142" s="71"/>
      <c r="G142" s="92"/>
    </row>
    <row r="143" spans="1:10" ht="26.25" x14ac:dyDescent="0.25">
      <c r="A143" s="58" t="s">
        <v>73</v>
      </c>
      <c r="B143" s="83" t="s">
        <v>387</v>
      </c>
      <c r="C143" s="65" t="s">
        <v>5</v>
      </c>
      <c r="D143" s="287">
        <f>D118</f>
        <v>5</v>
      </c>
      <c r="E143" s="259"/>
      <c r="F143" s="71">
        <f>D143*E143</f>
        <v>0</v>
      </c>
      <c r="G143" s="92"/>
    </row>
    <row r="144" spans="1:10" s="79" customFormat="1" x14ac:dyDescent="0.25">
      <c r="A144" s="58"/>
      <c r="B144" s="10"/>
      <c r="C144" s="125"/>
      <c r="D144" s="285"/>
      <c r="E144" s="171"/>
      <c r="F144" s="166"/>
      <c r="J144" s="179"/>
    </row>
    <row r="145" spans="1:10" s="79" customFormat="1" ht="15.75" thickBot="1" x14ac:dyDescent="0.3">
      <c r="A145" s="59"/>
      <c r="B145" s="52" t="s">
        <v>145</v>
      </c>
      <c r="C145" s="126"/>
      <c r="D145" s="286"/>
      <c r="E145" s="234"/>
      <c r="F145" s="160">
        <f>SUM(F95:F144)</f>
        <v>0</v>
      </c>
      <c r="J145" s="179"/>
    </row>
    <row r="146" spans="1:10" s="79" customFormat="1" ht="15.75" thickTop="1" x14ac:dyDescent="0.25">
      <c r="A146" s="58"/>
      <c r="B146" s="16"/>
      <c r="C146" s="125"/>
      <c r="D146" s="285"/>
      <c r="E146" s="171"/>
      <c r="F146" s="166"/>
      <c r="J146" s="179"/>
    </row>
    <row r="147" spans="1:10" s="79" customFormat="1" x14ac:dyDescent="0.25">
      <c r="A147" s="58" t="s">
        <v>592</v>
      </c>
      <c r="B147" s="16" t="s">
        <v>68</v>
      </c>
      <c r="C147" s="125"/>
      <c r="D147" s="285"/>
      <c r="E147" s="166"/>
      <c r="F147" s="166"/>
      <c r="J147" s="179"/>
    </row>
    <row r="148" spans="1:10" s="79" customFormat="1" x14ac:dyDescent="0.25">
      <c r="A148" s="58"/>
      <c r="B148" s="16"/>
      <c r="C148" s="125"/>
      <c r="D148" s="285"/>
      <c r="E148" s="171"/>
      <c r="F148" s="166"/>
      <c r="J148" s="179"/>
    </row>
    <row r="149" spans="1:10" s="79" customFormat="1" ht="25.5" x14ac:dyDescent="0.25">
      <c r="A149" s="58" t="s">
        <v>1</v>
      </c>
      <c r="B149" s="15" t="s">
        <v>146</v>
      </c>
      <c r="C149" s="125" t="s">
        <v>41</v>
      </c>
      <c r="D149" s="285">
        <v>162</v>
      </c>
      <c r="E149" s="262"/>
      <c r="F149" s="71">
        <f>D149*E149</f>
        <v>0</v>
      </c>
      <c r="J149" s="179"/>
    </row>
    <row r="150" spans="1:10" s="79" customFormat="1" x14ac:dyDescent="0.25">
      <c r="A150" s="58"/>
      <c r="B150" s="16"/>
      <c r="C150" s="125"/>
      <c r="D150" s="285"/>
      <c r="E150" s="171"/>
      <c r="F150" s="166"/>
      <c r="J150" s="179"/>
    </row>
    <row r="151" spans="1:10" s="79" customFormat="1" x14ac:dyDescent="0.25">
      <c r="A151" s="58" t="s">
        <v>6</v>
      </c>
      <c r="B151" s="64" t="s">
        <v>147</v>
      </c>
      <c r="C151" s="125" t="s">
        <v>41</v>
      </c>
      <c r="D151" s="285">
        <v>162</v>
      </c>
      <c r="E151" s="262"/>
      <c r="F151" s="71">
        <f>D151*E151</f>
        <v>0</v>
      </c>
      <c r="J151" s="179"/>
    </row>
    <row r="152" spans="1:10" s="79" customFormat="1" x14ac:dyDescent="0.25">
      <c r="A152" s="58"/>
      <c r="B152" s="16"/>
      <c r="C152" s="125"/>
      <c r="D152" s="285"/>
      <c r="E152" s="171"/>
      <c r="F152" s="166"/>
      <c r="J152" s="179"/>
    </row>
    <row r="153" spans="1:10" s="79" customFormat="1" ht="25.5" x14ac:dyDescent="0.25">
      <c r="A153" s="58" t="s">
        <v>7</v>
      </c>
      <c r="B153" s="15" t="s">
        <v>668</v>
      </c>
      <c r="C153" s="125" t="s">
        <v>5</v>
      </c>
      <c r="D153" s="171">
        <v>1</v>
      </c>
      <c r="E153" s="262"/>
      <c r="F153" s="71">
        <f>D153*E153</f>
        <v>0</v>
      </c>
      <c r="J153" s="179"/>
    </row>
    <row r="154" spans="1:10" s="79" customFormat="1" ht="38.25" x14ac:dyDescent="0.25">
      <c r="A154" s="58"/>
      <c r="B154" s="28" t="s">
        <v>679</v>
      </c>
      <c r="C154" s="125"/>
      <c r="D154" s="171"/>
      <c r="E154" s="171"/>
      <c r="F154" s="171"/>
      <c r="J154" s="179"/>
    </row>
    <row r="155" spans="1:10" s="79" customFormat="1" ht="25.5" x14ac:dyDescent="0.25">
      <c r="A155" s="58" t="s">
        <v>10</v>
      </c>
      <c r="B155" s="22" t="s">
        <v>621</v>
      </c>
      <c r="C155" s="130" t="s">
        <v>41</v>
      </c>
      <c r="D155" s="285">
        <v>162</v>
      </c>
      <c r="E155" s="262"/>
      <c r="F155" s="71">
        <f>D155*E155</f>
        <v>0</v>
      </c>
      <c r="J155" s="179"/>
    </row>
    <row r="156" spans="1:10" s="79" customFormat="1" x14ac:dyDescent="0.25">
      <c r="A156" s="25"/>
      <c r="B156" s="55"/>
      <c r="C156" s="140"/>
      <c r="D156" s="288"/>
      <c r="E156" s="276"/>
      <c r="F156" s="174"/>
      <c r="J156" s="179"/>
    </row>
    <row r="157" spans="1:10" s="79" customFormat="1" ht="15.75" thickBot="1" x14ac:dyDescent="0.3">
      <c r="A157" s="59"/>
      <c r="B157" s="52" t="s">
        <v>51</v>
      </c>
      <c r="C157" s="126"/>
      <c r="D157" s="286"/>
      <c r="E157" s="234"/>
      <c r="F157" s="160">
        <f>SUM(F148:F156)</f>
        <v>0</v>
      </c>
      <c r="J157" s="179"/>
    </row>
    <row r="158" spans="1:10" s="79" customFormat="1" ht="15.75" thickTop="1" x14ac:dyDescent="0.25">
      <c r="A158" s="58"/>
      <c r="B158" s="16"/>
      <c r="C158" s="125"/>
      <c r="D158" s="285"/>
      <c r="E158" s="171"/>
      <c r="F158" s="166"/>
      <c r="J158" s="179"/>
    </row>
    <row r="159" spans="1:10" s="79" customFormat="1" x14ac:dyDescent="0.25">
      <c r="A159" s="58"/>
      <c r="B159" s="182"/>
      <c r="C159" s="183"/>
      <c r="D159" s="289"/>
      <c r="E159" s="250"/>
      <c r="F159" s="172"/>
      <c r="J159" s="179"/>
    </row>
    <row r="160" spans="1:10" s="79" customFormat="1" ht="15.75" thickBot="1" x14ac:dyDescent="0.3">
      <c r="A160" s="59"/>
      <c r="B160" s="84" t="s">
        <v>310</v>
      </c>
      <c r="C160" s="126"/>
      <c r="D160" s="286"/>
      <c r="E160" s="234"/>
      <c r="F160" s="160">
        <f>F157+F145+F92+F77+F48</f>
        <v>0</v>
      </c>
      <c r="J160" s="179"/>
    </row>
    <row r="161" spans="1:10" s="79" customFormat="1" ht="15.75" thickTop="1" x14ac:dyDescent="0.25">
      <c r="A161" s="61"/>
      <c r="B161" s="179"/>
      <c r="C161" s="184"/>
      <c r="D161" s="187"/>
      <c r="E161" s="169"/>
      <c r="F161" s="169"/>
      <c r="J161" s="179"/>
    </row>
    <row r="162" spans="1:10" s="79" customFormat="1" x14ac:dyDescent="0.25">
      <c r="A162" s="61"/>
      <c r="B162" s="179"/>
      <c r="C162" s="184"/>
      <c r="D162" s="187"/>
      <c r="E162" s="169"/>
      <c r="F162" s="169"/>
      <c r="J162" s="179"/>
    </row>
    <row r="163" spans="1:10" s="79" customFormat="1" x14ac:dyDescent="0.25">
      <c r="A163" s="185"/>
      <c r="B163" s="179"/>
      <c r="C163" s="184"/>
      <c r="D163" s="187"/>
      <c r="E163" s="187"/>
      <c r="F163" s="187"/>
      <c r="J163" s="179"/>
    </row>
    <row r="164" spans="1:10" s="79" customFormat="1" x14ac:dyDescent="0.25">
      <c r="A164" s="61"/>
      <c r="B164" s="179"/>
      <c r="C164" s="184"/>
      <c r="D164" s="187"/>
      <c r="E164" s="169"/>
      <c r="F164" s="187"/>
      <c r="J164" s="179"/>
    </row>
    <row r="165" spans="1:10" s="79" customFormat="1" x14ac:dyDescent="0.25">
      <c r="A165" s="61"/>
      <c r="B165" s="179"/>
      <c r="C165" s="184"/>
      <c r="D165" s="187"/>
      <c r="E165" s="169"/>
      <c r="F165" s="187"/>
      <c r="J165" s="179"/>
    </row>
    <row r="166" spans="1:10" s="79" customFormat="1" x14ac:dyDescent="0.25">
      <c r="A166" s="61"/>
      <c r="B166" s="179"/>
      <c r="C166" s="184"/>
      <c r="D166" s="187"/>
      <c r="E166" s="169"/>
      <c r="F166" s="187"/>
      <c r="J166" s="179"/>
    </row>
    <row r="167" spans="1:10" s="79" customFormat="1" x14ac:dyDescent="0.25">
      <c r="A167" s="61"/>
      <c r="B167" s="179"/>
      <c r="C167" s="184"/>
      <c r="D167" s="187"/>
      <c r="E167" s="169"/>
      <c r="F167" s="187"/>
      <c r="J167" s="179"/>
    </row>
    <row r="168" spans="1:10" s="79" customFormat="1" x14ac:dyDescent="0.25">
      <c r="A168" s="61"/>
      <c r="B168" s="179"/>
      <c r="C168" s="184"/>
      <c r="D168" s="187"/>
      <c r="E168" s="169"/>
      <c r="F168" s="187"/>
      <c r="J168" s="179"/>
    </row>
    <row r="169" spans="1:10" s="79" customFormat="1" x14ac:dyDescent="0.25">
      <c r="A169" s="61"/>
      <c r="B169" s="179"/>
      <c r="C169" s="184"/>
      <c r="D169" s="187"/>
      <c r="E169" s="169"/>
      <c r="F169" s="187"/>
      <c r="J169" s="179"/>
    </row>
    <row r="170" spans="1:10" s="188" customFormat="1" x14ac:dyDescent="0.25">
      <c r="A170" s="61"/>
      <c r="B170" s="179"/>
      <c r="C170" s="184"/>
      <c r="D170" s="187"/>
      <c r="E170" s="169"/>
      <c r="F170" s="187"/>
      <c r="G170" s="79"/>
      <c r="H170" s="79"/>
      <c r="I170" s="79"/>
      <c r="J170" s="179"/>
    </row>
    <row r="171" spans="1:10" s="188" customFormat="1" x14ac:dyDescent="0.25">
      <c r="A171" s="61"/>
      <c r="B171" s="179"/>
      <c r="C171" s="184"/>
      <c r="D171" s="187"/>
      <c r="E171" s="169"/>
      <c r="F171" s="187"/>
      <c r="G171" s="79"/>
      <c r="H171" s="79"/>
      <c r="I171" s="79"/>
      <c r="J171" s="179"/>
    </row>
    <row r="172" spans="1:10" s="188" customFormat="1" x14ac:dyDescent="0.25">
      <c r="A172" s="61"/>
      <c r="B172" s="179"/>
      <c r="C172" s="184"/>
      <c r="D172" s="187"/>
      <c r="E172" s="169"/>
      <c r="F172" s="187"/>
      <c r="G172" s="79"/>
      <c r="H172" s="79"/>
      <c r="I172" s="79"/>
      <c r="J172" s="179"/>
    </row>
    <row r="173" spans="1:10" s="188" customFormat="1" x14ac:dyDescent="0.25">
      <c r="A173" s="61"/>
      <c r="B173" s="179"/>
      <c r="C173" s="184"/>
      <c r="D173" s="187"/>
      <c r="E173" s="169"/>
      <c r="F173" s="187"/>
      <c r="G173" s="79"/>
      <c r="H173" s="79"/>
      <c r="I173" s="79"/>
      <c r="J173" s="179"/>
    </row>
    <row r="174" spans="1:10" s="188" customFormat="1" x14ac:dyDescent="0.25">
      <c r="A174" s="61"/>
      <c r="B174" s="179"/>
      <c r="C174" s="184"/>
      <c r="D174" s="187"/>
      <c r="E174" s="169"/>
      <c r="F174" s="187"/>
      <c r="G174" s="79"/>
      <c r="H174" s="79"/>
      <c r="I174" s="79"/>
      <c r="J174" s="179"/>
    </row>
    <row r="175" spans="1:10" s="188" customFormat="1" x14ac:dyDescent="0.25">
      <c r="A175" s="61"/>
      <c r="B175" s="179"/>
      <c r="C175" s="184"/>
      <c r="D175" s="187"/>
      <c r="E175" s="169"/>
      <c r="F175" s="187"/>
      <c r="G175" s="79"/>
      <c r="H175" s="79"/>
      <c r="I175" s="79"/>
      <c r="J175" s="179"/>
    </row>
    <row r="176" spans="1:10" s="188" customFormat="1" x14ac:dyDescent="0.25">
      <c r="A176" s="61"/>
      <c r="B176" s="179"/>
      <c r="C176" s="184"/>
      <c r="D176" s="187"/>
      <c r="E176" s="169"/>
      <c r="F176" s="187"/>
      <c r="G176" s="79"/>
      <c r="H176" s="79"/>
      <c r="I176" s="79"/>
      <c r="J176" s="179"/>
    </row>
    <row r="177" spans="1:10" s="188" customFormat="1" x14ac:dyDescent="0.25">
      <c r="A177" s="61"/>
      <c r="B177" s="179"/>
      <c r="C177" s="184"/>
      <c r="D177" s="187"/>
      <c r="E177" s="169"/>
      <c r="F177" s="187"/>
      <c r="G177" s="79"/>
      <c r="H177" s="79"/>
      <c r="I177" s="79"/>
      <c r="J177" s="179"/>
    </row>
    <row r="178" spans="1:10" s="188" customFormat="1" x14ac:dyDescent="0.25">
      <c r="A178" s="61"/>
      <c r="B178" s="179"/>
      <c r="C178" s="184"/>
      <c r="D178" s="187"/>
      <c r="E178" s="169"/>
      <c r="F178" s="187"/>
      <c r="G178" s="79"/>
      <c r="H178" s="79"/>
      <c r="I178" s="79"/>
      <c r="J178" s="179"/>
    </row>
    <row r="179" spans="1:10" s="188" customFormat="1" x14ac:dyDescent="0.25">
      <c r="A179" s="61"/>
      <c r="B179" s="179"/>
      <c r="C179" s="184"/>
      <c r="D179" s="187"/>
      <c r="E179" s="169"/>
      <c r="F179" s="187"/>
      <c r="G179" s="79"/>
      <c r="H179" s="79"/>
      <c r="I179" s="79"/>
      <c r="J179" s="179"/>
    </row>
    <row r="180" spans="1:10" s="188" customFormat="1" x14ac:dyDescent="0.25">
      <c r="A180" s="61"/>
      <c r="B180" s="179"/>
      <c r="C180" s="184"/>
      <c r="D180" s="187"/>
      <c r="E180" s="169"/>
      <c r="F180" s="187"/>
      <c r="G180" s="79"/>
      <c r="H180" s="79"/>
      <c r="I180" s="79"/>
      <c r="J180" s="179"/>
    </row>
    <row r="181" spans="1:10" s="188" customFormat="1" x14ac:dyDescent="0.25">
      <c r="A181" s="185"/>
      <c r="B181" s="179"/>
      <c r="C181" s="184"/>
      <c r="D181" s="187"/>
      <c r="E181" s="169"/>
      <c r="F181" s="187"/>
      <c r="G181" s="79"/>
      <c r="H181" s="79"/>
      <c r="I181" s="79"/>
      <c r="J181" s="179"/>
    </row>
    <row r="182" spans="1:10" s="188" customFormat="1" x14ac:dyDescent="0.25">
      <c r="A182" s="185"/>
      <c r="B182" s="179"/>
      <c r="C182" s="184"/>
      <c r="D182" s="187"/>
      <c r="E182" s="169"/>
      <c r="F182" s="187"/>
      <c r="G182" s="79"/>
      <c r="H182" s="79"/>
      <c r="I182" s="79"/>
      <c r="J182" s="179"/>
    </row>
    <row r="183" spans="1:10" s="188" customFormat="1" x14ac:dyDescent="0.25">
      <c r="A183" s="185"/>
      <c r="B183" s="179"/>
      <c r="C183" s="184"/>
      <c r="D183" s="187"/>
      <c r="E183" s="169"/>
      <c r="F183" s="187"/>
      <c r="G183" s="79"/>
      <c r="H183" s="79"/>
      <c r="I183" s="79"/>
      <c r="J183" s="179"/>
    </row>
    <row r="184" spans="1:10" s="188" customFormat="1" x14ac:dyDescent="0.25">
      <c r="A184" s="185"/>
      <c r="B184" s="179"/>
      <c r="C184" s="184"/>
      <c r="D184" s="187"/>
      <c r="E184" s="169"/>
      <c r="F184" s="187"/>
      <c r="G184" s="79"/>
      <c r="H184" s="79"/>
      <c r="I184" s="79"/>
      <c r="J184" s="179"/>
    </row>
    <row r="185" spans="1:10" s="188" customFormat="1" x14ac:dyDescent="0.25">
      <c r="A185" s="185"/>
      <c r="B185" s="179"/>
      <c r="C185" s="184"/>
      <c r="D185" s="187"/>
      <c r="E185" s="169"/>
      <c r="F185" s="187"/>
      <c r="G185" s="79"/>
      <c r="H185" s="79"/>
      <c r="I185" s="79"/>
      <c r="J185" s="179"/>
    </row>
    <row r="186" spans="1:10" s="188" customFormat="1" x14ac:dyDescent="0.25">
      <c r="A186" s="185"/>
      <c r="B186" s="179"/>
      <c r="C186" s="184"/>
      <c r="D186" s="187"/>
      <c r="E186" s="169"/>
      <c r="F186" s="187"/>
      <c r="G186" s="79"/>
      <c r="H186" s="79"/>
      <c r="I186" s="79"/>
      <c r="J186" s="179"/>
    </row>
    <row r="187" spans="1:10" s="188" customFormat="1" x14ac:dyDescent="0.25">
      <c r="A187" s="185"/>
      <c r="B187" s="179"/>
      <c r="C187" s="184"/>
      <c r="D187" s="187"/>
      <c r="E187" s="169"/>
      <c r="F187" s="187"/>
      <c r="G187" s="79"/>
      <c r="H187" s="79"/>
      <c r="I187" s="79"/>
      <c r="J187" s="179"/>
    </row>
    <row r="188" spans="1:10" s="188" customFormat="1" x14ac:dyDescent="0.25">
      <c r="A188" s="185"/>
      <c r="B188" s="179"/>
      <c r="C188" s="184"/>
      <c r="D188" s="187"/>
      <c r="E188" s="169"/>
      <c r="F188" s="187"/>
      <c r="G188" s="79"/>
      <c r="H188" s="79"/>
      <c r="I188" s="79"/>
      <c r="J188" s="179"/>
    </row>
    <row r="189" spans="1:10" s="188" customFormat="1" x14ac:dyDescent="0.25">
      <c r="A189" s="185"/>
      <c r="B189" s="179"/>
      <c r="C189" s="184"/>
      <c r="D189" s="187"/>
      <c r="E189" s="169"/>
      <c r="F189" s="187"/>
      <c r="G189" s="79"/>
      <c r="H189" s="79"/>
      <c r="I189" s="79"/>
      <c r="J189" s="179"/>
    </row>
    <row r="190" spans="1:10" s="188" customFormat="1" x14ac:dyDescent="0.25">
      <c r="A190" s="185"/>
      <c r="B190" s="179"/>
      <c r="C190" s="184"/>
      <c r="D190" s="187"/>
      <c r="E190" s="169"/>
      <c r="F190" s="187"/>
      <c r="G190" s="79"/>
      <c r="H190" s="79"/>
      <c r="I190" s="79"/>
      <c r="J190" s="179"/>
    </row>
    <row r="191" spans="1:10" s="188" customFormat="1" x14ac:dyDescent="0.25">
      <c r="A191" s="185"/>
      <c r="B191" s="179"/>
      <c r="C191" s="184"/>
      <c r="D191" s="187"/>
      <c r="E191" s="169"/>
      <c r="F191" s="187"/>
      <c r="G191" s="79"/>
      <c r="H191" s="79"/>
      <c r="I191" s="79"/>
      <c r="J191" s="179"/>
    </row>
    <row r="192" spans="1:10" s="188" customFormat="1" x14ac:dyDescent="0.25">
      <c r="A192" s="185"/>
      <c r="B192" s="179"/>
      <c r="C192" s="184"/>
      <c r="D192" s="187"/>
      <c r="E192" s="169"/>
      <c r="F192" s="187"/>
      <c r="G192" s="79"/>
      <c r="H192" s="79"/>
      <c r="I192" s="79"/>
      <c r="J192" s="179"/>
    </row>
    <row r="193" spans="1:10" s="188" customFormat="1" x14ac:dyDescent="0.25">
      <c r="A193" s="185"/>
      <c r="B193" s="179"/>
      <c r="C193" s="184"/>
      <c r="D193" s="187"/>
      <c r="E193" s="169"/>
      <c r="F193" s="187"/>
      <c r="G193" s="79"/>
      <c r="H193" s="79"/>
      <c r="I193" s="79"/>
      <c r="J193" s="179"/>
    </row>
    <row r="194" spans="1:10" s="188" customFormat="1" x14ac:dyDescent="0.25">
      <c r="A194" s="185"/>
      <c r="B194" s="179"/>
      <c r="C194" s="184"/>
      <c r="D194" s="187"/>
      <c r="E194" s="169"/>
      <c r="F194" s="187"/>
      <c r="G194" s="79"/>
      <c r="H194" s="79"/>
      <c r="I194" s="79"/>
      <c r="J194" s="179"/>
    </row>
    <row r="195" spans="1:10" s="188" customFormat="1" x14ac:dyDescent="0.25">
      <c r="A195" s="185"/>
      <c r="B195" s="179"/>
      <c r="C195" s="184"/>
      <c r="D195" s="187"/>
      <c r="E195" s="169"/>
      <c r="F195" s="187"/>
      <c r="G195" s="79"/>
      <c r="H195" s="79"/>
      <c r="I195" s="79"/>
      <c r="J195" s="179"/>
    </row>
    <row r="196" spans="1:10" s="188" customFormat="1" x14ac:dyDescent="0.25">
      <c r="A196" s="185"/>
      <c r="B196" s="179"/>
      <c r="C196" s="184"/>
      <c r="D196" s="187"/>
      <c r="E196" s="169"/>
      <c r="F196" s="187"/>
      <c r="G196" s="79"/>
      <c r="H196" s="79"/>
      <c r="I196" s="79"/>
      <c r="J196" s="179"/>
    </row>
    <row r="197" spans="1:10" s="188" customFormat="1" x14ac:dyDescent="0.25">
      <c r="A197" s="185"/>
      <c r="B197" s="179"/>
      <c r="C197" s="184"/>
      <c r="D197" s="187"/>
      <c r="E197" s="169"/>
      <c r="F197" s="187"/>
      <c r="G197" s="79"/>
      <c r="H197" s="79"/>
      <c r="I197" s="79"/>
      <c r="J197" s="179"/>
    </row>
    <row r="198" spans="1:10" s="188" customFormat="1" x14ac:dyDescent="0.25">
      <c r="A198" s="185"/>
      <c r="B198" s="179"/>
      <c r="C198" s="184"/>
      <c r="D198" s="187"/>
      <c r="E198" s="169"/>
      <c r="F198" s="187"/>
      <c r="G198" s="79"/>
      <c r="H198" s="79"/>
      <c r="I198" s="79"/>
      <c r="J198" s="179"/>
    </row>
    <row r="199" spans="1:10" s="188" customFormat="1" x14ac:dyDescent="0.25">
      <c r="A199" s="185"/>
      <c r="B199" s="179"/>
      <c r="C199" s="184"/>
      <c r="D199" s="187"/>
      <c r="E199" s="169"/>
      <c r="F199" s="187"/>
      <c r="G199" s="79"/>
      <c r="H199" s="79"/>
      <c r="I199" s="79"/>
      <c r="J199" s="179"/>
    </row>
    <row r="200" spans="1:10" s="188" customFormat="1" x14ac:dyDescent="0.25">
      <c r="A200" s="185"/>
      <c r="B200" s="179"/>
      <c r="C200" s="184"/>
      <c r="D200" s="187"/>
      <c r="E200" s="169"/>
      <c r="F200" s="187"/>
      <c r="G200" s="79"/>
      <c r="H200" s="79"/>
      <c r="I200" s="79"/>
      <c r="J200" s="179"/>
    </row>
    <row r="201" spans="1:10" s="188" customFormat="1" x14ac:dyDescent="0.25">
      <c r="A201" s="185"/>
      <c r="B201" s="179"/>
      <c r="C201" s="184"/>
      <c r="D201" s="187"/>
      <c r="E201" s="169"/>
      <c r="F201" s="187"/>
      <c r="G201" s="79"/>
      <c r="H201" s="79"/>
      <c r="I201" s="79"/>
      <c r="J201" s="179"/>
    </row>
    <row r="202" spans="1:10" s="188" customFormat="1" x14ac:dyDescent="0.25">
      <c r="A202" s="185"/>
      <c r="B202" s="179"/>
      <c r="C202" s="184"/>
      <c r="D202" s="187"/>
      <c r="E202" s="169"/>
      <c r="F202" s="187"/>
      <c r="G202" s="79"/>
      <c r="H202" s="79"/>
      <c r="I202" s="79"/>
      <c r="J202" s="179"/>
    </row>
    <row r="203" spans="1:10" s="188" customFormat="1" x14ac:dyDescent="0.25">
      <c r="A203" s="185"/>
      <c r="B203" s="179"/>
      <c r="C203" s="184"/>
      <c r="D203" s="187"/>
      <c r="E203" s="169"/>
      <c r="F203" s="187"/>
      <c r="G203" s="79"/>
      <c r="H203" s="79"/>
      <c r="I203" s="79"/>
      <c r="J203" s="179"/>
    </row>
    <row r="204" spans="1:10" s="188" customFormat="1" x14ac:dyDescent="0.25">
      <c r="A204" s="185"/>
      <c r="B204" s="179"/>
      <c r="C204" s="184"/>
      <c r="D204" s="187"/>
      <c r="E204" s="169"/>
      <c r="F204" s="187"/>
      <c r="G204" s="79"/>
      <c r="H204" s="79"/>
      <c r="I204" s="79"/>
      <c r="J204" s="179"/>
    </row>
    <row r="205" spans="1:10" s="188" customFormat="1" x14ac:dyDescent="0.25">
      <c r="A205" s="185"/>
      <c r="B205" s="179"/>
      <c r="C205" s="184"/>
      <c r="D205" s="187"/>
      <c r="E205" s="169"/>
      <c r="F205" s="187"/>
      <c r="G205" s="79"/>
      <c r="H205" s="79"/>
      <c r="I205" s="79"/>
      <c r="J205" s="179"/>
    </row>
    <row r="206" spans="1:10" s="188" customFormat="1" x14ac:dyDescent="0.25">
      <c r="A206" s="185"/>
      <c r="B206" s="179"/>
      <c r="C206" s="184"/>
      <c r="D206" s="187"/>
      <c r="E206" s="169"/>
      <c r="F206" s="187"/>
      <c r="G206" s="79"/>
      <c r="H206" s="79"/>
      <c r="I206" s="79"/>
      <c r="J206" s="179"/>
    </row>
    <row r="207" spans="1:10" s="188" customFormat="1" x14ac:dyDescent="0.25">
      <c r="A207" s="185"/>
      <c r="B207" s="179"/>
      <c r="C207" s="184"/>
      <c r="D207" s="187"/>
      <c r="E207" s="169"/>
      <c r="F207" s="187"/>
      <c r="G207" s="79"/>
      <c r="H207" s="79"/>
      <c r="I207" s="79"/>
      <c r="J207" s="179"/>
    </row>
    <row r="208" spans="1:10" s="188" customFormat="1" x14ac:dyDescent="0.25">
      <c r="A208" s="185"/>
      <c r="B208" s="179"/>
      <c r="C208" s="184"/>
      <c r="D208" s="187"/>
      <c r="E208" s="169"/>
      <c r="F208" s="187"/>
      <c r="G208" s="79"/>
      <c r="H208" s="79"/>
      <c r="I208" s="79"/>
      <c r="J208" s="179"/>
    </row>
    <row r="209" spans="1:10" s="188" customFormat="1" x14ac:dyDescent="0.25">
      <c r="A209" s="185"/>
      <c r="B209" s="179"/>
      <c r="C209" s="184"/>
      <c r="D209" s="187"/>
      <c r="E209" s="169"/>
      <c r="F209" s="187"/>
      <c r="G209" s="79"/>
      <c r="H209" s="79"/>
      <c r="I209" s="79"/>
      <c r="J209" s="179"/>
    </row>
    <row r="210" spans="1:10" s="188" customFormat="1" x14ac:dyDescent="0.25">
      <c r="A210" s="185"/>
      <c r="B210" s="179"/>
      <c r="C210" s="184"/>
      <c r="D210" s="187"/>
      <c r="E210" s="169"/>
      <c r="F210" s="187"/>
      <c r="G210" s="79"/>
      <c r="H210" s="79"/>
      <c r="I210" s="79"/>
      <c r="J210" s="179"/>
    </row>
    <row r="211" spans="1:10" s="188" customFormat="1" x14ac:dyDescent="0.25">
      <c r="A211" s="185"/>
      <c r="B211" s="179"/>
      <c r="C211" s="184"/>
      <c r="D211" s="187"/>
      <c r="E211" s="169"/>
      <c r="F211" s="187"/>
      <c r="G211" s="79"/>
      <c r="H211" s="79"/>
      <c r="I211" s="79"/>
      <c r="J211" s="179"/>
    </row>
    <row r="212" spans="1:10" s="188" customFormat="1" x14ac:dyDescent="0.25">
      <c r="A212" s="185"/>
      <c r="B212" s="179"/>
      <c r="C212" s="184"/>
      <c r="D212" s="187"/>
      <c r="E212" s="169"/>
      <c r="F212" s="187"/>
      <c r="G212" s="79"/>
      <c r="H212" s="79"/>
      <c r="I212" s="79"/>
      <c r="J212" s="179"/>
    </row>
    <row r="213" spans="1:10" s="188" customFormat="1" x14ac:dyDescent="0.25">
      <c r="A213" s="185"/>
      <c r="B213" s="179"/>
      <c r="C213" s="184"/>
      <c r="D213" s="187"/>
      <c r="E213" s="169"/>
      <c r="F213" s="187"/>
      <c r="G213" s="79"/>
      <c r="H213" s="79"/>
      <c r="I213" s="79"/>
      <c r="J213" s="179"/>
    </row>
    <row r="214" spans="1:10" s="188" customFormat="1" x14ac:dyDescent="0.25">
      <c r="A214" s="185"/>
      <c r="B214" s="179"/>
      <c r="C214" s="184"/>
      <c r="D214" s="187"/>
      <c r="E214" s="169"/>
      <c r="F214" s="187"/>
      <c r="G214" s="79"/>
      <c r="H214" s="79"/>
      <c r="I214" s="79"/>
      <c r="J214" s="179"/>
    </row>
    <row r="215" spans="1:10" s="188" customFormat="1" x14ac:dyDescent="0.25">
      <c r="A215" s="185"/>
      <c r="B215" s="179"/>
      <c r="C215" s="184"/>
      <c r="D215" s="187"/>
      <c r="E215" s="169"/>
      <c r="F215" s="187"/>
      <c r="G215" s="79"/>
      <c r="H215" s="79"/>
      <c r="I215" s="79"/>
      <c r="J215" s="179"/>
    </row>
    <row r="216" spans="1:10" s="188" customFormat="1" x14ac:dyDescent="0.25">
      <c r="A216" s="185"/>
      <c r="B216" s="179"/>
      <c r="C216" s="184"/>
      <c r="D216" s="187"/>
      <c r="E216" s="169"/>
      <c r="F216" s="187"/>
      <c r="G216" s="79"/>
      <c r="H216" s="79"/>
      <c r="I216" s="79"/>
      <c r="J216" s="179"/>
    </row>
    <row r="217" spans="1:10" s="188" customFormat="1" x14ac:dyDescent="0.25">
      <c r="A217" s="185"/>
      <c r="B217" s="179"/>
      <c r="C217" s="184"/>
      <c r="D217" s="187"/>
      <c r="E217" s="169"/>
      <c r="F217" s="187"/>
      <c r="G217" s="79"/>
      <c r="H217" s="79"/>
      <c r="I217" s="79"/>
      <c r="J217" s="179"/>
    </row>
    <row r="218" spans="1:10" s="188" customFormat="1" x14ac:dyDescent="0.25">
      <c r="A218" s="185"/>
      <c r="B218" s="179"/>
      <c r="C218" s="184"/>
      <c r="D218" s="187"/>
      <c r="E218" s="169"/>
      <c r="F218" s="187"/>
      <c r="G218" s="79"/>
      <c r="H218" s="79"/>
      <c r="I218" s="79"/>
      <c r="J218" s="179"/>
    </row>
    <row r="219" spans="1:10" s="188" customFormat="1" x14ac:dyDescent="0.25">
      <c r="A219" s="185"/>
      <c r="B219" s="179"/>
      <c r="C219" s="184"/>
      <c r="D219" s="187"/>
      <c r="E219" s="169"/>
      <c r="F219" s="187"/>
      <c r="G219" s="79"/>
      <c r="H219" s="79"/>
      <c r="I219" s="79"/>
      <c r="J219" s="179"/>
    </row>
    <row r="220" spans="1:10" s="188" customFormat="1" x14ac:dyDescent="0.25">
      <c r="A220" s="185"/>
      <c r="B220" s="179"/>
      <c r="C220" s="184"/>
      <c r="D220" s="187"/>
      <c r="E220" s="169"/>
      <c r="F220" s="187"/>
      <c r="G220" s="79"/>
      <c r="H220" s="79"/>
      <c r="I220" s="79"/>
      <c r="J220" s="179"/>
    </row>
    <row r="221" spans="1:10" s="188" customFormat="1" x14ac:dyDescent="0.25">
      <c r="A221" s="185"/>
      <c r="B221" s="179"/>
      <c r="C221" s="184"/>
      <c r="D221" s="187"/>
      <c r="E221" s="169"/>
      <c r="F221" s="187"/>
      <c r="G221" s="79"/>
      <c r="H221" s="79"/>
      <c r="I221" s="79"/>
      <c r="J221" s="179"/>
    </row>
    <row r="222" spans="1:10" s="188" customFormat="1" x14ac:dyDescent="0.25">
      <c r="A222" s="185"/>
      <c r="B222" s="179"/>
      <c r="C222" s="184"/>
      <c r="D222" s="187"/>
      <c r="E222" s="169"/>
      <c r="F222" s="187"/>
      <c r="G222" s="79"/>
      <c r="H222" s="79"/>
      <c r="I222" s="79"/>
      <c r="J222" s="179"/>
    </row>
    <row r="223" spans="1:10" s="188" customFormat="1" x14ac:dyDescent="0.25">
      <c r="A223" s="185"/>
      <c r="B223" s="179"/>
      <c r="C223" s="184"/>
      <c r="D223" s="187"/>
      <c r="E223" s="169"/>
      <c r="F223" s="187"/>
      <c r="G223" s="79"/>
      <c r="H223" s="79"/>
      <c r="I223" s="79"/>
      <c r="J223" s="179"/>
    </row>
    <row r="224" spans="1:10" s="188" customFormat="1" x14ac:dyDescent="0.25">
      <c r="A224" s="185"/>
      <c r="B224" s="179"/>
      <c r="C224" s="184"/>
      <c r="D224" s="187"/>
      <c r="E224" s="169"/>
      <c r="F224" s="187"/>
      <c r="G224" s="79"/>
      <c r="H224" s="79"/>
      <c r="I224" s="79"/>
      <c r="J224" s="179"/>
    </row>
    <row r="225" spans="1:10" s="188" customFormat="1" x14ac:dyDescent="0.25">
      <c r="A225" s="185"/>
      <c r="B225" s="179"/>
      <c r="C225" s="184"/>
      <c r="D225" s="187"/>
      <c r="E225" s="169"/>
      <c r="F225" s="187"/>
      <c r="G225" s="79"/>
      <c r="H225" s="79"/>
      <c r="I225" s="79"/>
      <c r="J225" s="179"/>
    </row>
    <row r="226" spans="1:10" s="188" customFormat="1" x14ac:dyDescent="0.25">
      <c r="A226" s="185"/>
      <c r="B226" s="179"/>
      <c r="C226" s="184"/>
      <c r="D226" s="187"/>
      <c r="E226" s="169"/>
      <c r="F226" s="187"/>
      <c r="G226" s="79"/>
      <c r="H226" s="79"/>
      <c r="I226" s="79"/>
      <c r="J226" s="179"/>
    </row>
    <row r="227" spans="1:10" s="188" customFormat="1" x14ac:dyDescent="0.25">
      <c r="A227" s="185"/>
      <c r="B227" s="179"/>
      <c r="C227" s="184"/>
      <c r="D227" s="187"/>
      <c r="E227" s="169"/>
      <c r="F227" s="187"/>
      <c r="G227" s="79"/>
      <c r="H227" s="79"/>
      <c r="I227" s="79"/>
      <c r="J227" s="179"/>
    </row>
    <row r="228" spans="1:10" s="188" customFormat="1" x14ac:dyDescent="0.25">
      <c r="A228" s="185"/>
      <c r="B228" s="179"/>
      <c r="C228" s="184"/>
      <c r="D228" s="187"/>
      <c r="E228" s="169"/>
      <c r="F228" s="187"/>
      <c r="G228" s="79"/>
      <c r="H228" s="79"/>
      <c r="I228" s="79"/>
      <c r="J228" s="179"/>
    </row>
    <row r="229" spans="1:10" s="188" customFormat="1" x14ac:dyDescent="0.25">
      <c r="A229" s="185"/>
      <c r="B229" s="179"/>
      <c r="C229" s="184"/>
      <c r="D229" s="187"/>
      <c r="E229" s="169"/>
      <c r="F229" s="187"/>
      <c r="G229" s="79"/>
      <c r="H229" s="79"/>
      <c r="I229" s="79"/>
      <c r="J229" s="179"/>
    </row>
    <row r="230" spans="1:10" s="188" customFormat="1" x14ac:dyDescent="0.25">
      <c r="A230" s="185"/>
      <c r="B230" s="179"/>
      <c r="C230" s="184"/>
      <c r="D230" s="187"/>
      <c r="E230" s="169"/>
      <c r="F230" s="187"/>
      <c r="G230" s="79"/>
      <c r="H230" s="79"/>
      <c r="I230" s="79"/>
      <c r="J230" s="179"/>
    </row>
    <row r="231" spans="1:10" s="188" customFormat="1" x14ac:dyDescent="0.25">
      <c r="A231" s="185"/>
      <c r="B231" s="179"/>
      <c r="C231" s="184"/>
      <c r="D231" s="187"/>
      <c r="E231" s="169"/>
      <c r="F231" s="187"/>
      <c r="G231" s="79"/>
      <c r="H231" s="79"/>
      <c r="I231" s="79"/>
      <c r="J231" s="179"/>
    </row>
    <row r="232" spans="1:10" s="188" customFormat="1" x14ac:dyDescent="0.25">
      <c r="A232" s="185"/>
      <c r="B232" s="179"/>
      <c r="C232" s="184"/>
      <c r="D232" s="187"/>
      <c r="E232" s="169"/>
      <c r="F232" s="187"/>
      <c r="G232" s="79"/>
      <c r="H232" s="79"/>
      <c r="I232" s="79"/>
      <c r="J232" s="179"/>
    </row>
    <row r="233" spans="1:10" s="188" customFormat="1" x14ac:dyDescent="0.25">
      <c r="A233" s="185"/>
      <c r="B233" s="179"/>
      <c r="C233" s="184"/>
      <c r="D233" s="187"/>
      <c r="E233" s="169"/>
      <c r="F233" s="187"/>
      <c r="G233" s="79"/>
      <c r="H233" s="79"/>
      <c r="I233" s="79"/>
      <c r="J233" s="179"/>
    </row>
    <row r="234" spans="1:10" s="188" customFormat="1" x14ac:dyDescent="0.25">
      <c r="A234" s="185"/>
      <c r="B234" s="179"/>
      <c r="C234" s="184"/>
      <c r="D234" s="187"/>
      <c r="E234" s="169"/>
      <c r="F234" s="187"/>
      <c r="G234" s="79"/>
      <c r="H234" s="79"/>
      <c r="I234" s="79"/>
      <c r="J234" s="179"/>
    </row>
    <row r="235" spans="1:10" s="188" customFormat="1" x14ac:dyDescent="0.25">
      <c r="A235" s="185"/>
      <c r="B235" s="179"/>
      <c r="C235" s="184"/>
      <c r="D235" s="187"/>
      <c r="E235" s="169"/>
      <c r="F235" s="187"/>
      <c r="G235" s="79"/>
      <c r="H235" s="79"/>
      <c r="I235" s="79"/>
      <c r="J235" s="179"/>
    </row>
    <row r="236" spans="1:10" s="188" customFormat="1" x14ac:dyDescent="0.25">
      <c r="A236" s="185"/>
      <c r="B236" s="179"/>
      <c r="C236" s="184"/>
      <c r="D236" s="187"/>
      <c r="E236" s="169"/>
      <c r="F236" s="187"/>
      <c r="G236" s="79"/>
      <c r="H236" s="79"/>
      <c r="I236" s="79"/>
      <c r="J236" s="179"/>
    </row>
    <row r="237" spans="1:10" s="188" customFormat="1" x14ac:dyDescent="0.25">
      <c r="A237" s="185"/>
      <c r="B237" s="179"/>
      <c r="C237" s="184"/>
      <c r="D237" s="187"/>
      <c r="E237" s="169"/>
      <c r="F237" s="187"/>
      <c r="G237" s="79"/>
      <c r="H237" s="79"/>
      <c r="I237" s="79"/>
      <c r="J237" s="179"/>
    </row>
    <row r="238" spans="1:10" s="188" customFormat="1" x14ac:dyDescent="0.25">
      <c r="A238" s="185"/>
      <c r="B238" s="179"/>
      <c r="C238" s="184"/>
      <c r="D238" s="187"/>
      <c r="E238" s="169"/>
      <c r="F238" s="187"/>
      <c r="G238" s="79"/>
      <c r="H238" s="79"/>
      <c r="I238" s="79"/>
      <c r="J238" s="179"/>
    </row>
    <row r="239" spans="1:10" s="188" customFormat="1" x14ac:dyDescent="0.25">
      <c r="A239" s="185"/>
      <c r="B239" s="179"/>
      <c r="C239" s="184"/>
      <c r="D239" s="187"/>
      <c r="E239" s="169"/>
      <c r="F239" s="187"/>
      <c r="G239" s="79"/>
      <c r="H239" s="79"/>
      <c r="I239" s="79"/>
      <c r="J239" s="179"/>
    </row>
    <row r="240" spans="1:10" s="188" customFormat="1" x14ac:dyDescent="0.25">
      <c r="A240" s="185"/>
      <c r="B240" s="179"/>
      <c r="C240" s="184"/>
      <c r="D240" s="187"/>
      <c r="E240" s="169"/>
      <c r="F240" s="187"/>
      <c r="G240" s="79"/>
      <c r="H240" s="79"/>
      <c r="I240" s="79"/>
      <c r="J240" s="179"/>
    </row>
    <row r="241" spans="1:10" s="188" customFormat="1" x14ac:dyDescent="0.25">
      <c r="A241" s="185"/>
      <c r="B241" s="179"/>
      <c r="C241" s="184"/>
      <c r="D241" s="187"/>
      <c r="E241" s="169"/>
      <c r="F241" s="187"/>
      <c r="G241" s="79"/>
      <c r="H241" s="79"/>
      <c r="I241" s="79"/>
      <c r="J241" s="179"/>
    </row>
    <row r="242" spans="1:10" s="188" customFormat="1" x14ac:dyDescent="0.25">
      <c r="A242" s="185"/>
      <c r="B242" s="179"/>
      <c r="C242" s="184"/>
      <c r="D242" s="187"/>
      <c r="E242" s="169"/>
      <c r="F242" s="187"/>
      <c r="G242" s="79"/>
      <c r="H242" s="79"/>
      <c r="I242" s="79"/>
      <c r="J242" s="179"/>
    </row>
    <row r="243" spans="1:10" s="188" customFormat="1" x14ac:dyDescent="0.25">
      <c r="A243" s="185"/>
      <c r="B243" s="179"/>
      <c r="C243" s="184"/>
      <c r="D243" s="187"/>
      <c r="E243" s="169"/>
      <c r="F243" s="187"/>
      <c r="G243" s="79"/>
      <c r="H243" s="79"/>
      <c r="I243" s="79"/>
      <c r="J243" s="179"/>
    </row>
    <row r="244" spans="1:10" s="188" customFormat="1" x14ac:dyDescent="0.25">
      <c r="A244" s="185"/>
      <c r="B244" s="179"/>
      <c r="C244" s="184"/>
      <c r="D244" s="187"/>
      <c r="E244" s="169"/>
      <c r="F244" s="187"/>
      <c r="G244" s="79"/>
      <c r="H244" s="79"/>
      <c r="I244" s="79"/>
      <c r="J244" s="179"/>
    </row>
    <row r="245" spans="1:10" s="188" customFormat="1" x14ac:dyDescent="0.25">
      <c r="A245" s="185"/>
      <c r="B245" s="179"/>
      <c r="C245" s="184"/>
      <c r="D245" s="187"/>
      <c r="E245" s="169"/>
      <c r="F245" s="187"/>
      <c r="G245" s="79"/>
      <c r="H245" s="79"/>
      <c r="I245" s="79"/>
      <c r="J245" s="179"/>
    </row>
    <row r="246" spans="1:10" s="188" customFormat="1" x14ac:dyDescent="0.25">
      <c r="A246" s="185"/>
      <c r="B246" s="179"/>
      <c r="C246" s="184"/>
      <c r="D246" s="187"/>
      <c r="E246" s="169"/>
      <c r="F246" s="187"/>
      <c r="G246" s="79"/>
      <c r="H246" s="79"/>
      <c r="I246" s="79"/>
      <c r="J246" s="179"/>
    </row>
    <row r="247" spans="1:10" s="188" customFormat="1" x14ac:dyDescent="0.25">
      <c r="A247" s="185"/>
      <c r="B247" s="179"/>
      <c r="C247" s="184"/>
      <c r="D247" s="187"/>
      <c r="E247" s="169"/>
      <c r="F247" s="187"/>
      <c r="G247" s="79"/>
      <c r="H247" s="79"/>
      <c r="I247" s="79"/>
      <c r="J247" s="179"/>
    </row>
    <row r="248" spans="1:10" s="188" customFormat="1" x14ac:dyDescent="0.25">
      <c r="A248" s="185"/>
      <c r="B248" s="179"/>
      <c r="C248" s="184"/>
      <c r="D248" s="187"/>
      <c r="E248" s="169"/>
      <c r="F248" s="187"/>
      <c r="G248" s="79"/>
      <c r="H248" s="79"/>
      <c r="I248" s="79"/>
      <c r="J248" s="179"/>
    </row>
    <row r="249" spans="1:10" s="188" customFormat="1" x14ac:dyDescent="0.25">
      <c r="A249" s="185"/>
      <c r="B249" s="179"/>
      <c r="C249" s="184"/>
      <c r="D249" s="187"/>
      <c r="E249" s="169"/>
      <c r="F249" s="187"/>
      <c r="G249" s="79"/>
      <c r="H249" s="79"/>
      <c r="I249" s="79"/>
      <c r="J249" s="179"/>
    </row>
    <row r="250" spans="1:10" s="188" customFormat="1" x14ac:dyDescent="0.25">
      <c r="A250" s="185"/>
      <c r="B250" s="179"/>
      <c r="C250" s="184"/>
      <c r="D250" s="187"/>
      <c r="E250" s="169"/>
      <c r="F250" s="187"/>
      <c r="G250" s="79"/>
      <c r="H250" s="79"/>
      <c r="I250" s="79"/>
      <c r="J250" s="179"/>
    </row>
    <row r="251" spans="1:10" s="188" customFormat="1" x14ac:dyDescent="0.25">
      <c r="A251" s="185"/>
      <c r="B251" s="179"/>
      <c r="C251" s="184"/>
      <c r="D251" s="187"/>
      <c r="E251" s="169"/>
      <c r="F251" s="187"/>
      <c r="G251" s="79"/>
      <c r="H251" s="79"/>
      <c r="I251" s="79"/>
      <c r="J251" s="179"/>
    </row>
    <row r="252" spans="1:10" s="188" customFormat="1" x14ac:dyDescent="0.25">
      <c r="A252" s="185"/>
      <c r="B252" s="179"/>
      <c r="C252" s="184"/>
      <c r="D252" s="187"/>
      <c r="E252" s="169"/>
      <c r="F252" s="187"/>
      <c r="G252" s="79"/>
      <c r="H252" s="79"/>
      <c r="I252" s="79"/>
      <c r="J252" s="179"/>
    </row>
    <row r="253" spans="1:10" s="188" customFormat="1" x14ac:dyDescent="0.25">
      <c r="A253" s="185"/>
      <c r="B253" s="179"/>
      <c r="C253" s="184"/>
      <c r="D253" s="187"/>
      <c r="E253" s="169"/>
      <c r="F253" s="187"/>
      <c r="G253" s="79"/>
      <c r="H253" s="79"/>
      <c r="I253" s="79"/>
      <c r="J253" s="179"/>
    </row>
    <row r="254" spans="1:10" s="188" customFormat="1" x14ac:dyDescent="0.25">
      <c r="A254" s="185"/>
      <c r="B254" s="179"/>
      <c r="C254" s="184"/>
      <c r="D254" s="187"/>
      <c r="E254" s="169"/>
      <c r="F254" s="187"/>
      <c r="G254" s="79"/>
      <c r="H254" s="79"/>
      <c r="I254" s="79"/>
      <c r="J254" s="179"/>
    </row>
    <row r="255" spans="1:10" s="188" customFormat="1" x14ac:dyDescent="0.25">
      <c r="A255" s="185"/>
      <c r="B255" s="179"/>
      <c r="C255" s="184"/>
      <c r="D255" s="187"/>
      <c r="E255" s="169"/>
      <c r="F255" s="187"/>
      <c r="G255" s="79"/>
      <c r="H255" s="79"/>
      <c r="I255" s="79"/>
      <c r="J255" s="179"/>
    </row>
    <row r="256" spans="1:10" s="188" customFormat="1" x14ac:dyDescent="0.25">
      <c r="A256" s="185"/>
      <c r="B256" s="179"/>
      <c r="C256" s="184"/>
      <c r="D256" s="187"/>
      <c r="E256" s="169"/>
      <c r="F256" s="187"/>
      <c r="G256" s="79"/>
      <c r="H256" s="79"/>
      <c r="I256" s="79"/>
      <c r="J256" s="179"/>
    </row>
    <row r="257" spans="1:10" s="188" customFormat="1" x14ac:dyDescent="0.25">
      <c r="A257" s="185"/>
      <c r="B257" s="179"/>
      <c r="C257" s="184"/>
      <c r="D257" s="187"/>
      <c r="E257" s="169"/>
      <c r="F257" s="187"/>
      <c r="G257" s="79"/>
      <c r="H257" s="79"/>
      <c r="I257" s="79"/>
      <c r="J257" s="179"/>
    </row>
    <row r="258" spans="1:10" s="188" customFormat="1" x14ac:dyDescent="0.25">
      <c r="A258" s="185"/>
      <c r="B258" s="179"/>
      <c r="C258" s="184"/>
      <c r="D258" s="187"/>
      <c r="E258" s="169"/>
      <c r="F258" s="187"/>
      <c r="G258" s="79"/>
      <c r="H258" s="79"/>
      <c r="I258" s="79"/>
      <c r="J258" s="179"/>
    </row>
    <row r="259" spans="1:10" s="188" customFormat="1" x14ac:dyDescent="0.25">
      <c r="A259" s="185"/>
      <c r="B259" s="179"/>
      <c r="C259" s="184"/>
      <c r="D259" s="187"/>
      <c r="E259" s="169"/>
      <c r="F259" s="187"/>
      <c r="G259" s="79"/>
      <c r="H259" s="79"/>
      <c r="I259" s="79"/>
      <c r="J259" s="179"/>
    </row>
    <row r="260" spans="1:10" s="188" customFormat="1" x14ac:dyDescent="0.25">
      <c r="A260" s="185"/>
      <c r="B260" s="179"/>
      <c r="C260" s="184"/>
      <c r="D260" s="187"/>
      <c r="E260" s="169"/>
      <c r="F260" s="187"/>
      <c r="G260" s="79"/>
      <c r="H260" s="79"/>
      <c r="I260" s="79"/>
      <c r="J260" s="179"/>
    </row>
    <row r="261" spans="1:10" s="188" customFormat="1" x14ac:dyDescent="0.25">
      <c r="A261" s="185"/>
      <c r="B261" s="179"/>
      <c r="C261" s="184"/>
      <c r="D261" s="187"/>
      <c r="E261" s="169"/>
      <c r="F261" s="187"/>
      <c r="G261" s="79"/>
      <c r="H261" s="79"/>
      <c r="I261" s="79"/>
      <c r="J261" s="179"/>
    </row>
    <row r="262" spans="1:10" s="188" customFormat="1" x14ac:dyDescent="0.25">
      <c r="A262" s="185"/>
      <c r="B262" s="179"/>
      <c r="C262" s="184"/>
      <c r="D262" s="187"/>
      <c r="E262" s="169"/>
      <c r="F262" s="187"/>
      <c r="G262" s="79"/>
      <c r="H262" s="79"/>
      <c r="I262" s="79"/>
      <c r="J262" s="179"/>
    </row>
    <row r="263" spans="1:10" s="188" customFormat="1" x14ac:dyDescent="0.25">
      <c r="A263" s="185"/>
      <c r="B263" s="179"/>
      <c r="C263" s="184"/>
      <c r="D263" s="187"/>
      <c r="E263" s="169"/>
      <c r="F263" s="187"/>
      <c r="G263" s="79"/>
      <c r="H263" s="79"/>
      <c r="I263" s="79"/>
      <c r="J263" s="179"/>
    </row>
    <row r="264" spans="1:10" s="188" customFormat="1" x14ac:dyDescent="0.25">
      <c r="A264" s="185"/>
      <c r="B264" s="179"/>
      <c r="C264" s="184"/>
      <c r="D264" s="187"/>
      <c r="E264" s="169"/>
      <c r="F264" s="187"/>
      <c r="G264" s="79"/>
      <c r="H264" s="79"/>
      <c r="I264" s="79"/>
      <c r="J264" s="179"/>
    </row>
    <row r="265" spans="1:10" s="188" customFormat="1" x14ac:dyDescent="0.25">
      <c r="A265" s="185"/>
      <c r="B265" s="179"/>
      <c r="C265" s="184"/>
      <c r="D265" s="187"/>
      <c r="E265" s="169"/>
      <c r="F265" s="187"/>
      <c r="G265" s="79"/>
      <c r="H265" s="79"/>
      <c r="I265" s="79"/>
      <c r="J265" s="179"/>
    </row>
    <row r="266" spans="1:10" s="188" customFormat="1" x14ac:dyDescent="0.25">
      <c r="A266" s="185"/>
      <c r="B266" s="179"/>
      <c r="C266" s="184"/>
      <c r="D266" s="187"/>
      <c r="E266" s="169"/>
      <c r="F266" s="187"/>
      <c r="G266" s="79"/>
      <c r="H266" s="79"/>
      <c r="I266" s="79"/>
      <c r="J266" s="179"/>
    </row>
    <row r="267" spans="1:10" s="188" customFormat="1" x14ac:dyDescent="0.25">
      <c r="A267" s="185"/>
      <c r="B267" s="179"/>
      <c r="C267" s="184"/>
      <c r="D267" s="187"/>
      <c r="E267" s="169"/>
      <c r="F267" s="187"/>
      <c r="G267" s="79"/>
      <c r="H267" s="79"/>
      <c r="I267" s="79"/>
      <c r="J267" s="179"/>
    </row>
    <row r="268" spans="1:10" s="188" customFormat="1" x14ac:dyDescent="0.25">
      <c r="A268" s="185"/>
      <c r="B268" s="179"/>
      <c r="C268" s="184"/>
      <c r="D268" s="187"/>
      <c r="E268" s="169"/>
      <c r="F268" s="187"/>
      <c r="G268" s="79"/>
      <c r="H268" s="79"/>
      <c r="I268" s="79"/>
      <c r="J268" s="179"/>
    </row>
    <row r="269" spans="1:10" s="188" customFormat="1" x14ac:dyDescent="0.25">
      <c r="A269" s="185"/>
      <c r="B269" s="179"/>
      <c r="C269" s="184"/>
      <c r="D269" s="187"/>
      <c r="E269" s="169"/>
      <c r="F269" s="187"/>
      <c r="G269" s="79"/>
      <c r="H269" s="79"/>
      <c r="I269" s="79"/>
      <c r="J269" s="179"/>
    </row>
    <row r="270" spans="1:10" s="188" customFormat="1" x14ac:dyDescent="0.25">
      <c r="A270" s="185"/>
      <c r="B270" s="179"/>
      <c r="C270" s="184"/>
      <c r="D270" s="187"/>
      <c r="E270" s="169"/>
      <c r="F270" s="187"/>
      <c r="G270" s="79"/>
      <c r="H270" s="79"/>
      <c r="I270" s="79"/>
      <c r="J270" s="179"/>
    </row>
    <row r="271" spans="1:10" s="188" customFormat="1" x14ac:dyDescent="0.25">
      <c r="A271" s="185"/>
      <c r="B271" s="179"/>
      <c r="C271" s="184"/>
      <c r="D271" s="187"/>
      <c r="E271" s="169"/>
      <c r="F271" s="187"/>
      <c r="G271" s="79"/>
      <c r="H271" s="79"/>
      <c r="I271" s="79"/>
      <c r="J271" s="179"/>
    </row>
    <row r="272" spans="1:10" s="188" customFormat="1" x14ac:dyDescent="0.25">
      <c r="A272" s="185"/>
      <c r="B272" s="179"/>
      <c r="C272" s="184"/>
      <c r="D272" s="187"/>
      <c r="E272" s="169"/>
      <c r="F272" s="187"/>
      <c r="G272" s="79"/>
      <c r="H272" s="79"/>
      <c r="I272" s="79"/>
      <c r="J272" s="179"/>
    </row>
    <row r="273" spans="1:10" s="188" customFormat="1" x14ac:dyDescent="0.25">
      <c r="A273" s="185"/>
      <c r="B273" s="179"/>
      <c r="C273" s="184"/>
      <c r="D273" s="187"/>
      <c r="E273" s="169"/>
      <c r="F273" s="187"/>
      <c r="G273" s="79"/>
      <c r="H273" s="79"/>
      <c r="I273" s="79"/>
      <c r="J273" s="179"/>
    </row>
    <row r="274" spans="1:10" s="188" customFormat="1" x14ac:dyDescent="0.25">
      <c r="A274" s="185"/>
      <c r="B274" s="179"/>
      <c r="C274" s="184"/>
      <c r="D274" s="187"/>
      <c r="E274" s="169"/>
      <c r="F274" s="187"/>
      <c r="G274" s="79"/>
      <c r="H274" s="79"/>
      <c r="I274" s="79"/>
      <c r="J274" s="179"/>
    </row>
    <row r="275" spans="1:10" s="188" customFormat="1" x14ac:dyDescent="0.25">
      <c r="A275" s="185"/>
      <c r="B275" s="179"/>
      <c r="C275" s="184"/>
      <c r="D275" s="187"/>
      <c r="E275" s="169"/>
      <c r="F275" s="187"/>
      <c r="G275" s="79"/>
      <c r="H275" s="79"/>
      <c r="I275" s="79"/>
      <c r="J275" s="179"/>
    </row>
    <row r="276" spans="1:10" s="188" customFormat="1" x14ac:dyDescent="0.25">
      <c r="A276" s="185"/>
      <c r="B276" s="179"/>
      <c r="C276" s="184"/>
      <c r="D276" s="187"/>
      <c r="E276" s="169"/>
      <c r="F276" s="187"/>
      <c r="G276" s="79"/>
      <c r="H276" s="79"/>
      <c r="I276" s="79"/>
      <c r="J276" s="179"/>
    </row>
    <row r="277" spans="1:10" s="188" customFormat="1" x14ac:dyDescent="0.25">
      <c r="A277" s="185"/>
      <c r="B277" s="179"/>
      <c r="C277" s="184"/>
      <c r="D277" s="187"/>
      <c r="E277" s="169"/>
      <c r="F277" s="187"/>
      <c r="G277" s="79"/>
      <c r="H277" s="79"/>
      <c r="I277" s="79"/>
      <c r="J277" s="179"/>
    </row>
    <row r="278" spans="1:10" s="188" customFormat="1" x14ac:dyDescent="0.25">
      <c r="A278" s="185"/>
      <c r="B278" s="179"/>
      <c r="C278" s="184"/>
      <c r="D278" s="187"/>
      <c r="E278" s="169"/>
      <c r="F278" s="187"/>
      <c r="G278" s="79"/>
      <c r="H278" s="79"/>
      <c r="I278" s="79"/>
      <c r="J278" s="179"/>
    </row>
    <row r="279" spans="1:10" s="188" customFormat="1" x14ac:dyDescent="0.25">
      <c r="A279" s="185"/>
      <c r="B279" s="179"/>
      <c r="C279" s="184"/>
      <c r="D279" s="187"/>
      <c r="E279" s="169"/>
      <c r="F279" s="187"/>
      <c r="G279" s="79"/>
      <c r="H279" s="79"/>
      <c r="I279" s="79"/>
      <c r="J279" s="179"/>
    </row>
    <row r="280" spans="1:10" s="188" customFormat="1" x14ac:dyDescent="0.25">
      <c r="A280" s="185"/>
      <c r="B280" s="179"/>
      <c r="C280" s="184"/>
      <c r="D280" s="187"/>
      <c r="E280" s="169"/>
      <c r="F280" s="187"/>
      <c r="G280" s="79"/>
      <c r="H280" s="79"/>
      <c r="I280" s="79"/>
      <c r="J280" s="179"/>
    </row>
    <row r="281" spans="1:10" s="188" customFormat="1" x14ac:dyDescent="0.25">
      <c r="A281" s="185"/>
      <c r="B281" s="179"/>
      <c r="C281" s="184"/>
      <c r="D281" s="187"/>
      <c r="E281" s="169"/>
      <c r="F281" s="187"/>
      <c r="G281" s="79"/>
      <c r="H281" s="79"/>
      <c r="I281" s="79"/>
      <c r="J281" s="179"/>
    </row>
    <row r="282" spans="1:10" s="188" customFormat="1" x14ac:dyDescent="0.25">
      <c r="A282" s="185"/>
      <c r="B282" s="179"/>
      <c r="C282" s="184"/>
      <c r="D282" s="187"/>
      <c r="E282" s="169"/>
      <c r="F282" s="187"/>
      <c r="G282" s="79"/>
      <c r="H282" s="79"/>
      <c r="I282" s="79"/>
      <c r="J282" s="179"/>
    </row>
    <row r="283" spans="1:10" s="188" customFormat="1" x14ac:dyDescent="0.25">
      <c r="A283" s="185"/>
      <c r="B283" s="179"/>
      <c r="C283" s="184"/>
      <c r="D283" s="187"/>
      <c r="E283" s="169"/>
      <c r="F283" s="187"/>
      <c r="G283" s="79"/>
      <c r="H283" s="79"/>
      <c r="I283" s="79"/>
      <c r="J283" s="179"/>
    </row>
    <row r="284" spans="1:10" s="188" customFormat="1" x14ac:dyDescent="0.25">
      <c r="A284" s="185"/>
      <c r="B284" s="179"/>
      <c r="C284" s="184"/>
      <c r="D284" s="187"/>
      <c r="E284" s="169"/>
      <c r="F284" s="187"/>
      <c r="G284" s="79"/>
      <c r="H284" s="79"/>
      <c r="I284" s="79"/>
      <c r="J284" s="179"/>
    </row>
    <row r="285" spans="1:10" s="188" customFormat="1" x14ac:dyDescent="0.25">
      <c r="A285" s="185"/>
      <c r="B285" s="179"/>
      <c r="C285" s="184"/>
      <c r="D285" s="187"/>
      <c r="E285" s="169"/>
      <c r="F285" s="187"/>
      <c r="G285" s="79"/>
      <c r="H285" s="79"/>
      <c r="I285" s="79"/>
      <c r="J285" s="179"/>
    </row>
    <row r="286" spans="1:10" s="188" customFormat="1" x14ac:dyDescent="0.25">
      <c r="A286" s="185"/>
      <c r="B286" s="179"/>
      <c r="C286" s="184"/>
      <c r="D286" s="187"/>
      <c r="E286" s="169"/>
      <c r="F286" s="187"/>
      <c r="G286" s="79"/>
      <c r="H286" s="79"/>
      <c r="I286" s="79"/>
      <c r="J286" s="179"/>
    </row>
    <row r="287" spans="1:10" s="188" customFormat="1" x14ac:dyDescent="0.25">
      <c r="A287" s="185"/>
      <c r="B287" s="179"/>
      <c r="C287" s="184"/>
      <c r="D287" s="187"/>
      <c r="E287" s="169"/>
      <c r="F287" s="187"/>
      <c r="G287" s="79"/>
      <c r="H287" s="79"/>
      <c r="I287" s="79"/>
      <c r="J287" s="179"/>
    </row>
    <row r="288" spans="1:10" s="188" customFormat="1" x14ac:dyDescent="0.25">
      <c r="A288" s="185"/>
      <c r="B288" s="179"/>
      <c r="C288" s="184"/>
      <c r="D288" s="187"/>
      <c r="E288" s="169"/>
      <c r="F288" s="187"/>
      <c r="G288" s="79"/>
      <c r="H288" s="79"/>
      <c r="I288" s="79"/>
      <c r="J288" s="179"/>
    </row>
    <row r="289" spans="1:10" s="188" customFormat="1" x14ac:dyDescent="0.25">
      <c r="A289" s="185"/>
      <c r="B289" s="179"/>
      <c r="C289" s="184"/>
      <c r="D289" s="187"/>
      <c r="E289" s="169"/>
      <c r="F289" s="187"/>
      <c r="G289" s="79"/>
      <c r="H289" s="79"/>
      <c r="I289" s="79"/>
      <c r="J289" s="179"/>
    </row>
    <row r="290" spans="1:10" s="188" customFormat="1" x14ac:dyDescent="0.25">
      <c r="A290" s="185"/>
      <c r="B290" s="179"/>
      <c r="C290" s="184"/>
      <c r="D290" s="187"/>
      <c r="E290" s="169"/>
      <c r="F290" s="187"/>
      <c r="G290" s="79"/>
      <c r="H290" s="79"/>
      <c r="I290" s="79"/>
      <c r="J290" s="179"/>
    </row>
    <row r="291" spans="1:10" s="188" customFormat="1" x14ac:dyDescent="0.25">
      <c r="A291" s="185"/>
      <c r="B291" s="179"/>
      <c r="C291" s="184"/>
      <c r="D291" s="187"/>
      <c r="E291" s="169"/>
      <c r="F291" s="187"/>
      <c r="G291" s="79"/>
      <c r="H291" s="79"/>
      <c r="I291" s="79"/>
      <c r="J291" s="179"/>
    </row>
    <row r="292" spans="1:10" s="188" customFormat="1" x14ac:dyDescent="0.25">
      <c r="A292" s="185"/>
      <c r="B292" s="179"/>
      <c r="C292" s="184"/>
      <c r="D292" s="187"/>
      <c r="E292" s="169"/>
      <c r="F292" s="187"/>
      <c r="G292" s="79"/>
      <c r="H292" s="79"/>
      <c r="I292" s="79"/>
      <c r="J292" s="179"/>
    </row>
    <row r="293" spans="1:10" s="188" customFormat="1" x14ac:dyDescent="0.25">
      <c r="A293" s="185"/>
      <c r="B293" s="179"/>
      <c r="C293" s="184"/>
      <c r="D293" s="187"/>
      <c r="E293" s="169"/>
      <c r="F293" s="187"/>
      <c r="G293" s="79"/>
      <c r="H293" s="79"/>
      <c r="I293" s="79"/>
      <c r="J293" s="179"/>
    </row>
    <row r="294" spans="1:10" s="188" customFormat="1" x14ac:dyDescent="0.25">
      <c r="A294" s="185"/>
      <c r="B294" s="179"/>
      <c r="C294" s="184"/>
      <c r="D294" s="187"/>
      <c r="E294" s="169"/>
      <c r="F294" s="187"/>
      <c r="G294" s="79"/>
      <c r="H294" s="79"/>
      <c r="I294" s="79"/>
      <c r="J294" s="179"/>
    </row>
    <row r="295" spans="1:10" s="188" customFormat="1" x14ac:dyDescent="0.25">
      <c r="A295" s="185"/>
      <c r="B295" s="179"/>
      <c r="C295" s="184"/>
      <c r="D295" s="187"/>
      <c r="E295" s="169"/>
      <c r="F295" s="187"/>
      <c r="G295" s="79"/>
      <c r="H295" s="79"/>
      <c r="I295" s="79"/>
      <c r="J295" s="179"/>
    </row>
    <row r="296" spans="1:10" s="188" customFormat="1" x14ac:dyDescent="0.25">
      <c r="A296" s="185"/>
      <c r="B296" s="179"/>
      <c r="C296" s="184"/>
      <c r="D296" s="187"/>
      <c r="E296" s="169"/>
      <c r="F296" s="187"/>
      <c r="G296" s="79"/>
      <c r="H296" s="79"/>
      <c r="I296" s="79"/>
      <c r="J296" s="179"/>
    </row>
    <row r="297" spans="1:10" s="188" customFormat="1" x14ac:dyDescent="0.25">
      <c r="A297" s="185"/>
      <c r="B297" s="179"/>
      <c r="C297" s="184"/>
      <c r="D297" s="187"/>
      <c r="E297" s="169"/>
      <c r="F297" s="187"/>
      <c r="G297" s="79"/>
      <c r="H297" s="79"/>
      <c r="I297" s="79"/>
      <c r="J297" s="179"/>
    </row>
    <row r="298" spans="1:10" s="188" customFormat="1" x14ac:dyDescent="0.25">
      <c r="A298" s="185"/>
      <c r="B298" s="179"/>
      <c r="C298" s="184"/>
      <c r="D298" s="187"/>
      <c r="E298" s="169"/>
      <c r="F298" s="187"/>
      <c r="G298" s="79"/>
      <c r="H298" s="79"/>
      <c r="I298" s="79"/>
      <c r="J298" s="179"/>
    </row>
    <row r="299" spans="1:10" s="188" customFormat="1" x14ac:dyDescent="0.25">
      <c r="A299" s="185"/>
      <c r="B299" s="179"/>
      <c r="C299" s="184"/>
      <c r="D299" s="187"/>
      <c r="E299" s="169"/>
      <c r="F299" s="187"/>
      <c r="G299" s="79"/>
      <c r="H299" s="79"/>
      <c r="I299" s="79"/>
      <c r="J299" s="179"/>
    </row>
    <row r="300" spans="1:10" s="188" customFormat="1" x14ac:dyDescent="0.25">
      <c r="A300" s="185"/>
      <c r="B300" s="179"/>
      <c r="C300" s="184"/>
      <c r="D300" s="187"/>
      <c r="E300" s="169"/>
      <c r="F300" s="187"/>
      <c r="G300" s="79"/>
      <c r="H300" s="79"/>
      <c r="I300" s="79"/>
      <c r="J300" s="179"/>
    </row>
    <row r="301" spans="1:10" s="188" customFormat="1" x14ac:dyDescent="0.25">
      <c r="A301" s="185"/>
      <c r="B301" s="179"/>
      <c r="C301" s="184"/>
      <c r="D301" s="187"/>
      <c r="E301" s="169"/>
      <c r="F301" s="187"/>
      <c r="G301" s="79"/>
      <c r="H301" s="79"/>
      <c r="I301" s="79"/>
      <c r="J301" s="179"/>
    </row>
    <row r="302" spans="1:10" s="188" customFormat="1" x14ac:dyDescent="0.25">
      <c r="A302" s="185"/>
      <c r="B302" s="179"/>
      <c r="C302" s="184"/>
      <c r="D302" s="187"/>
      <c r="E302" s="169"/>
      <c r="F302" s="187"/>
      <c r="G302" s="79"/>
      <c r="H302" s="79"/>
      <c r="I302" s="79"/>
      <c r="J302" s="179"/>
    </row>
    <row r="303" spans="1:10" s="188" customFormat="1" x14ac:dyDescent="0.25">
      <c r="A303" s="185"/>
      <c r="B303" s="179"/>
      <c r="C303" s="184"/>
      <c r="D303" s="187"/>
      <c r="E303" s="169"/>
      <c r="F303" s="187"/>
      <c r="G303" s="79"/>
      <c r="H303" s="79"/>
      <c r="I303" s="79"/>
      <c r="J303" s="179"/>
    </row>
    <row r="304" spans="1:10" s="188" customFormat="1" x14ac:dyDescent="0.25">
      <c r="A304" s="185"/>
      <c r="B304" s="179"/>
      <c r="C304" s="184"/>
      <c r="D304" s="187"/>
      <c r="E304" s="169"/>
      <c r="F304" s="187"/>
      <c r="G304" s="79"/>
      <c r="H304" s="79"/>
      <c r="I304" s="79"/>
      <c r="J304" s="179"/>
    </row>
    <row r="305" spans="1:10" s="188" customFormat="1" x14ac:dyDescent="0.25">
      <c r="A305" s="185"/>
      <c r="B305" s="179"/>
      <c r="C305" s="184"/>
      <c r="D305" s="187"/>
      <c r="E305" s="169"/>
      <c r="F305" s="187"/>
      <c r="G305" s="79"/>
      <c r="H305" s="79"/>
      <c r="I305" s="79"/>
      <c r="J305" s="179"/>
    </row>
    <row r="306" spans="1:10" s="188" customFormat="1" x14ac:dyDescent="0.25">
      <c r="A306" s="185"/>
      <c r="B306" s="179"/>
      <c r="C306" s="184"/>
      <c r="D306" s="187"/>
      <c r="E306" s="169"/>
      <c r="F306" s="187"/>
      <c r="G306" s="79"/>
      <c r="H306" s="79"/>
      <c r="I306" s="79"/>
      <c r="J306" s="179"/>
    </row>
    <row r="307" spans="1:10" s="188" customFormat="1" x14ac:dyDescent="0.25">
      <c r="A307" s="185"/>
      <c r="B307" s="179"/>
      <c r="C307" s="184"/>
      <c r="D307" s="187"/>
      <c r="E307" s="169"/>
      <c r="F307" s="187"/>
      <c r="G307" s="79"/>
      <c r="H307" s="79"/>
      <c r="I307" s="79"/>
      <c r="J307" s="179"/>
    </row>
    <row r="308" spans="1:10" s="188" customFormat="1" x14ac:dyDescent="0.25">
      <c r="A308" s="185"/>
      <c r="B308" s="179"/>
      <c r="C308" s="184"/>
      <c r="D308" s="187"/>
      <c r="E308" s="169"/>
      <c r="F308" s="187"/>
      <c r="G308" s="79"/>
      <c r="H308" s="79"/>
      <c r="I308" s="79"/>
      <c r="J308" s="179"/>
    </row>
    <row r="309" spans="1:10" s="188" customFormat="1" x14ac:dyDescent="0.25">
      <c r="A309" s="185"/>
      <c r="B309" s="179"/>
      <c r="C309" s="184"/>
      <c r="D309" s="187"/>
      <c r="E309" s="169"/>
      <c r="F309" s="187"/>
      <c r="G309" s="79"/>
      <c r="H309" s="79"/>
      <c r="I309" s="79"/>
      <c r="J309" s="179"/>
    </row>
    <row r="310" spans="1:10" s="188" customFormat="1" x14ac:dyDescent="0.25">
      <c r="A310" s="185"/>
      <c r="B310" s="179"/>
      <c r="C310" s="184"/>
      <c r="D310" s="187"/>
      <c r="E310" s="169"/>
      <c r="F310" s="187"/>
      <c r="G310" s="79"/>
      <c r="H310" s="79"/>
      <c r="I310" s="79"/>
      <c r="J310" s="179"/>
    </row>
    <row r="311" spans="1:10" s="188" customFormat="1" x14ac:dyDescent="0.25">
      <c r="A311" s="185"/>
      <c r="B311" s="179"/>
      <c r="C311" s="184"/>
      <c r="D311" s="187"/>
      <c r="E311" s="169"/>
      <c r="F311" s="187"/>
      <c r="G311" s="79"/>
      <c r="H311" s="79"/>
      <c r="I311" s="79"/>
      <c r="J311" s="179"/>
    </row>
    <row r="312" spans="1:10" s="188" customFormat="1" x14ac:dyDescent="0.25">
      <c r="A312" s="185"/>
      <c r="B312" s="179"/>
      <c r="C312" s="184"/>
      <c r="D312" s="187"/>
      <c r="E312" s="169"/>
      <c r="F312" s="187"/>
      <c r="G312" s="79"/>
      <c r="H312" s="79"/>
      <c r="I312" s="79"/>
      <c r="J312" s="179"/>
    </row>
    <row r="313" spans="1:10" s="188" customFormat="1" x14ac:dyDescent="0.25">
      <c r="A313" s="185"/>
      <c r="B313" s="179"/>
      <c r="C313" s="184"/>
      <c r="D313" s="187"/>
      <c r="E313" s="169"/>
      <c r="F313" s="187"/>
      <c r="G313" s="79"/>
      <c r="H313" s="79"/>
      <c r="I313" s="79"/>
      <c r="J313" s="179"/>
    </row>
    <row r="314" spans="1:10" s="188" customFormat="1" x14ac:dyDescent="0.25">
      <c r="A314" s="185"/>
      <c r="B314" s="179"/>
      <c r="C314" s="184"/>
      <c r="D314" s="187"/>
      <c r="E314" s="169"/>
      <c r="F314" s="187"/>
      <c r="G314" s="79"/>
      <c r="H314" s="79"/>
      <c r="I314" s="79"/>
      <c r="J314" s="179"/>
    </row>
    <row r="315" spans="1:10" s="188" customFormat="1" x14ac:dyDescent="0.25">
      <c r="A315" s="185"/>
      <c r="B315" s="179"/>
      <c r="C315" s="184"/>
      <c r="D315" s="187"/>
      <c r="E315" s="169"/>
      <c r="F315" s="187"/>
      <c r="G315" s="79"/>
      <c r="H315" s="79"/>
      <c r="I315" s="79"/>
      <c r="J315" s="179"/>
    </row>
    <row r="316" spans="1:10" s="188" customFormat="1" x14ac:dyDescent="0.25">
      <c r="A316" s="185"/>
      <c r="B316" s="179"/>
      <c r="C316" s="184"/>
      <c r="D316" s="187"/>
      <c r="E316" s="169"/>
      <c r="F316" s="187"/>
      <c r="G316" s="79"/>
      <c r="H316" s="79"/>
      <c r="I316" s="79"/>
      <c r="J316" s="179"/>
    </row>
    <row r="317" spans="1:10" s="188" customFormat="1" x14ac:dyDescent="0.25">
      <c r="A317" s="185"/>
      <c r="B317" s="179"/>
      <c r="C317" s="184"/>
      <c r="D317" s="187"/>
      <c r="E317" s="169"/>
      <c r="F317" s="187"/>
      <c r="G317" s="79"/>
      <c r="H317" s="79"/>
      <c r="I317" s="79"/>
      <c r="J317" s="179"/>
    </row>
    <row r="318" spans="1:10" s="188" customFormat="1" x14ac:dyDescent="0.25">
      <c r="A318" s="185"/>
      <c r="B318" s="179"/>
      <c r="C318" s="184"/>
      <c r="D318" s="187"/>
      <c r="E318" s="169"/>
      <c r="F318" s="187"/>
      <c r="G318" s="79"/>
      <c r="H318" s="79"/>
      <c r="I318" s="79"/>
      <c r="J318" s="179"/>
    </row>
    <row r="319" spans="1:10" s="188" customFormat="1" x14ac:dyDescent="0.25">
      <c r="A319" s="185"/>
      <c r="B319" s="179"/>
      <c r="C319" s="184"/>
      <c r="D319" s="187"/>
      <c r="E319" s="169"/>
      <c r="F319" s="187"/>
      <c r="G319" s="79"/>
      <c r="H319" s="79"/>
      <c r="I319" s="79"/>
      <c r="J319" s="179"/>
    </row>
    <row r="320" spans="1:10" s="188" customFormat="1" x14ac:dyDescent="0.25">
      <c r="A320" s="185"/>
      <c r="B320" s="179"/>
      <c r="C320" s="184"/>
      <c r="D320" s="187"/>
      <c r="E320" s="169"/>
      <c r="F320" s="187"/>
      <c r="G320" s="79"/>
      <c r="H320" s="79"/>
      <c r="I320" s="79"/>
      <c r="J320" s="179"/>
    </row>
    <row r="321" spans="1:10" s="188" customFormat="1" x14ac:dyDescent="0.25">
      <c r="A321" s="185"/>
      <c r="B321" s="179"/>
      <c r="C321" s="184"/>
      <c r="D321" s="187"/>
      <c r="E321" s="169"/>
      <c r="F321" s="187"/>
      <c r="G321" s="79"/>
      <c r="H321" s="79"/>
      <c r="I321" s="79"/>
      <c r="J321" s="179"/>
    </row>
    <row r="322" spans="1:10" s="188" customFormat="1" x14ac:dyDescent="0.25">
      <c r="A322" s="185"/>
      <c r="B322" s="179"/>
      <c r="C322" s="184"/>
      <c r="D322" s="187"/>
      <c r="E322" s="169"/>
      <c r="F322" s="187"/>
      <c r="G322" s="79"/>
      <c r="H322" s="79"/>
      <c r="I322" s="79"/>
      <c r="J322" s="179"/>
    </row>
    <row r="323" spans="1:10" s="188" customFormat="1" x14ac:dyDescent="0.25">
      <c r="A323" s="185"/>
      <c r="B323" s="179"/>
      <c r="C323" s="184"/>
      <c r="D323" s="187"/>
      <c r="E323" s="169"/>
      <c r="F323" s="187"/>
      <c r="G323" s="79"/>
      <c r="H323" s="79"/>
      <c r="I323" s="79"/>
      <c r="J323" s="179"/>
    </row>
    <row r="324" spans="1:10" s="188" customFormat="1" x14ac:dyDescent="0.25">
      <c r="A324" s="185"/>
      <c r="B324" s="179"/>
      <c r="C324" s="184"/>
      <c r="D324" s="187"/>
      <c r="E324" s="169"/>
      <c r="F324" s="187"/>
      <c r="G324" s="79"/>
      <c r="H324" s="79"/>
      <c r="I324" s="79"/>
      <c r="J324" s="179"/>
    </row>
    <row r="325" spans="1:10" s="188" customFormat="1" x14ac:dyDescent="0.25">
      <c r="A325" s="185"/>
      <c r="B325" s="179"/>
      <c r="C325" s="184"/>
      <c r="D325" s="187"/>
      <c r="E325" s="169"/>
      <c r="F325" s="187"/>
      <c r="G325" s="79"/>
      <c r="H325" s="79"/>
      <c r="I325" s="79"/>
      <c r="J325" s="179"/>
    </row>
    <row r="326" spans="1:10" s="188" customFormat="1" x14ac:dyDescent="0.25">
      <c r="A326" s="185"/>
      <c r="B326" s="179"/>
      <c r="C326" s="184"/>
      <c r="D326" s="187"/>
      <c r="E326" s="169"/>
      <c r="F326" s="187"/>
      <c r="G326" s="79"/>
      <c r="H326" s="79"/>
      <c r="I326" s="79"/>
      <c r="J326" s="179"/>
    </row>
    <row r="327" spans="1:10" s="188" customFormat="1" x14ac:dyDescent="0.25">
      <c r="A327" s="185"/>
      <c r="B327" s="179"/>
      <c r="C327" s="184"/>
      <c r="D327" s="187"/>
      <c r="E327" s="169"/>
      <c r="F327" s="187"/>
      <c r="G327" s="79"/>
      <c r="H327" s="79"/>
      <c r="I327" s="79"/>
      <c r="J327" s="179"/>
    </row>
    <row r="328" spans="1:10" s="188" customFormat="1" x14ac:dyDescent="0.25">
      <c r="A328" s="185"/>
      <c r="B328" s="179"/>
      <c r="C328" s="184"/>
      <c r="D328" s="187"/>
      <c r="E328" s="169"/>
      <c r="F328" s="187"/>
      <c r="G328" s="79"/>
      <c r="H328" s="79"/>
      <c r="I328" s="79"/>
      <c r="J328" s="179"/>
    </row>
    <row r="329" spans="1:10" s="188" customFormat="1" x14ac:dyDescent="0.25">
      <c r="A329" s="185"/>
      <c r="B329" s="179"/>
      <c r="C329" s="184"/>
      <c r="D329" s="187"/>
      <c r="E329" s="169"/>
      <c r="F329" s="187"/>
      <c r="G329" s="79"/>
      <c r="H329" s="79"/>
      <c r="I329" s="79"/>
      <c r="J329" s="179"/>
    </row>
    <row r="330" spans="1:10" s="188" customFormat="1" x14ac:dyDescent="0.25">
      <c r="A330" s="185"/>
      <c r="B330" s="179"/>
      <c r="C330" s="184"/>
      <c r="D330" s="187"/>
      <c r="E330" s="169"/>
      <c r="F330" s="187"/>
      <c r="G330" s="79"/>
      <c r="H330" s="79"/>
      <c r="I330" s="79"/>
      <c r="J330" s="179"/>
    </row>
    <row r="331" spans="1:10" s="188" customFormat="1" x14ac:dyDescent="0.25">
      <c r="A331" s="185"/>
      <c r="B331" s="179"/>
      <c r="C331" s="184"/>
      <c r="D331" s="187"/>
      <c r="E331" s="169"/>
      <c r="F331" s="187"/>
      <c r="G331" s="79"/>
      <c r="H331" s="79"/>
      <c r="I331" s="79"/>
      <c r="J331" s="179"/>
    </row>
    <row r="332" spans="1:10" s="188" customFormat="1" x14ac:dyDescent="0.25">
      <c r="A332" s="185"/>
      <c r="B332" s="179"/>
      <c r="C332" s="184"/>
      <c r="D332" s="187"/>
      <c r="E332" s="169"/>
      <c r="F332" s="187"/>
      <c r="G332" s="79"/>
      <c r="H332" s="79"/>
      <c r="I332" s="79"/>
      <c r="J332" s="179"/>
    </row>
    <row r="333" spans="1:10" s="188" customFormat="1" x14ac:dyDescent="0.25">
      <c r="A333" s="185"/>
      <c r="B333" s="179"/>
      <c r="C333" s="184"/>
      <c r="D333" s="187"/>
      <c r="E333" s="169"/>
      <c r="F333" s="187"/>
      <c r="G333" s="79"/>
      <c r="H333" s="79"/>
      <c r="I333" s="79"/>
      <c r="J333" s="179"/>
    </row>
    <row r="334" spans="1:10" s="188" customFormat="1" x14ac:dyDescent="0.25">
      <c r="A334" s="185"/>
      <c r="B334" s="179"/>
      <c r="C334" s="184"/>
      <c r="D334" s="187"/>
      <c r="E334" s="169"/>
      <c r="F334" s="187"/>
      <c r="G334" s="79"/>
      <c r="H334" s="79"/>
      <c r="I334" s="79"/>
      <c r="J334" s="179"/>
    </row>
    <row r="335" spans="1:10" s="188" customFormat="1" x14ac:dyDescent="0.25">
      <c r="A335" s="185"/>
      <c r="B335" s="179"/>
      <c r="C335" s="184"/>
      <c r="D335" s="187"/>
      <c r="E335" s="169"/>
      <c r="F335" s="187"/>
      <c r="G335" s="79"/>
      <c r="H335" s="79"/>
      <c r="I335" s="79"/>
      <c r="J335" s="179"/>
    </row>
    <row r="336" spans="1:10" s="188" customFormat="1" x14ac:dyDescent="0.25">
      <c r="A336" s="185"/>
      <c r="B336" s="179"/>
      <c r="C336" s="184"/>
      <c r="D336" s="187"/>
      <c r="E336" s="169"/>
      <c r="F336" s="187"/>
      <c r="G336" s="79"/>
      <c r="H336" s="79"/>
      <c r="I336" s="79"/>
      <c r="J336" s="179"/>
    </row>
    <row r="337" spans="1:10" s="188" customFormat="1" x14ac:dyDescent="0.25">
      <c r="A337" s="185"/>
      <c r="B337" s="179"/>
      <c r="C337" s="184"/>
      <c r="D337" s="187"/>
      <c r="E337" s="169"/>
      <c r="F337" s="187"/>
      <c r="G337" s="79"/>
      <c r="H337" s="79"/>
      <c r="I337" s="79"/>
      <c r="J337" s="179"/>
    </row>
    <row r="338" spans="1:10" s="188" customFormat="1" x14ac:dyDescent="0.25">
      <c r="A338" s="185"/>
      <c r="B338" s="179"/>
      <c r="C338" s="184"/>
      <c r="D338" s="187"/>
      <c r="E338" s="169"/>
      <c r="F338" s="187"/>
      <c r="G338" s="79"/>
      <c r="H338" s="79"/>
      <c r="I338" s="79"/>
      <c r="J338" s="179"/>
    </row>
    <row r="339" spans="1:10" s="188" customFormat="1" x14ac:dyDescent="0.25">
      <c r="A339" s="185"/>
      <c r="B339" s="179"/>
      <c r="C339" s="184"/>
      <c r="D339" s="187"/>
      <c r="E339" s="169"/>
      <c r="F339" s="187"/>
      <c r="G339" s="79"/>
      <c r="H339" s="79"/>
      <c r="I339" s="79"/>
      <c r="J339" s="179"/>
    </row>
    <row r="340" spans="1:10" s="188" customFormat="1" x14ac:dyDescent="0.25">
      <c r="A340" s="185"/>
      <c r="B340" s="179"/>
      <c r="C340" s="184"/>
      <c r="D340" s="187"/>
      <c r="E340" s="169"/>
      <c r="F340" s="187"/>
      <c r="G340" s="79"/>
      <c r="H340" s="79"/>
      <c r="I340" s="79"/>
      <c r="J340" s="179"/>
    </row>
    <row r="341" spans="1:10" s="188" customFormat="1" x14ac:dyDescent="0.25">
      <c r="A341" s="185"/>
      <c r="B341" s="179"/>
      <c r="C341" s="184"/>
      <c r="D341" s="187"/>
      <c r="E341" s="169"/>
      <c r="F341" s="187"/>
      <c r="G341" s="79"/>
      <c r="H341" s="79"/>
      <c r="I341" s="79"/>
      <c r="J341" s="179"/>
    </row>
    <row r="342" spans="1:10" s="188" customFormat="1" x14ac:dyDescent="0.25">
      <c r="A342" s="185"/>
      <c r="B342" s="179"/>
      <c r="C342" s="184"/>
      <c r="D342" s="187"/>
      <c r="E342" s="169"/>
      <c r="F342" s="187"/>
      <c r="G342" s="79"/>
      <c r="H342" s="79"/>
      <c r="I342" s="79"/>
      <c r="J342" s="179"/>
    </row>
    <row r="343" spans="1:10" s="188" customFormat="1" x14ac:dyDescent="0.25">
      <c r="A343" s="185"/>
      <c r="B343" s="179"/>
      <c r="C343" s="184"/>
      <c r="D343" s="187"/>
      <c r="E343" s="169"/>
      <c r="F343" s="187"/>
      <c r="G343" s="79"/>
      <c r="H343" s="79"/>
      <c r="I343" s="79"/>
      <c r="J343" s="179"/>
    </row>
    <row r="344" spans="1:10" s="188" customFormat="1" x14ac:dyDescent="0.25">
      <c r="A344" s="185"/>
      <c r="B344" s="179"/>
      <c r="C344" s="184"/>
      <c r="D344" s="187"/>
      <c r="E344" s="169"/>
      <c r="F344" s="187"/>
      <c r="G344" s="79"/>
      <c r="H344" s="79"/>
      <c r="I344" s="79"/>
      <c r="J344" s="179"/>
    </row>
    <row r="345" spans="1:10" s="188" customFormat="1" x14ac:dyDescent="0.25">
      <c r="A345" s="185"/>
      <c r="B345" s="179"/>
      <c r="C345" s="184"/>
      <c r="D345" s="187"/>
      <c r="E345" s="169"/>
      <c r="F345" s="187"/>
      <c r="G345" s="79"/>
      <c r="H345" s="79"/>
      <c r="I345" s="79"/>
      <c r="J345" s="179"/>
    </row>
    <row r="346" spans="1:10" s="188" customFormat="1" x14ac:dyDescent="0.25">
      <c r="A346" s="185"/>
      <c r="B346" s="179"/>
      <c r="C346" s="184"/>
      <c r="D346" s="187"/>
      <c r="E346" s="169"/>
      <c r="F346" s="187"/>
      <c r="G346" s="79"/>
      <c r="H346" s="79"/>
      <c r="I346" s="79"/>
      <c r="J346" s="179"/>
    </row>
    <row r="347" spans="1:10" s="188" customFormat="1" x14ac:dyDescent="0.25">
      <c r="A347" s="185"/>
      <c r="B347" s="179"/>
      <c r="C347" s="184"/>
      <c r="D347" s="187"/>
      <c r="E347" s="169"/>
      <c r="F347" s="187"/>
      <c r="G347" s="79"/>
      <c r="H347" s="79"/>
      <c r="I347" s="79"/>
      <c r="J347" s="179"/>
    </row>
    <row r="348" spans="1:10" s="188" customFormat="1" x14ac:dyDescent="0.25">
      <c r="A348" s="185"/>
      <c r="B348" s="179"/>
      <c r="C348" s="184"/>
      <c r="D348" s="187"/>
      <c r="E348" s="169"/>
      <c r="F348" s="187"/>
      <c r="G348" s="79"/>
      <c r="H348" s="79"/>
      <c r="I348" s="79"/>
      <c r="J348" s="179"/>
    </row>
    <row r="349" spans="1:10" s="188" customFormat="1" x14ac:dyDescent="0.25">
      <c r="A349" s="185"/>
      <c r="B349" s="179"/>
      <c r="C349" s="184"/>
      <c r="D349" s="187"/>
      <c r="E349" s="169"/>
      <c r="F349" s="187"/>
      <c r="G349" s="79"/>
      <c r="H349" s="79"/>
      <c r="I349" s="79"/>
      <c r="J349" s="179"/>
    </row>
    <row r="350" spans="1:10" s="188" customFormat="1" x14ac:dyDescent="0.25">
      <c r="A350" s="185"/>
      <c r="B350" s="179"/>
      <c r="C350" s="184"/>
      <c r="D350" s="187"/>
      <c r="E350" s="169"/>
      <c r="F350" s="187"/>
      <c r="G350" s="79"/>
      <c r="H350" s="79"/>
      <c r="I350" s="79"/>
      <c r="J350" s="179"/>
    </row>
    <row r="351" spans="1:10" s="188" customFormat="1" x14ac:dyDescent="0.25">
      <c r="A351" s="185"/>
      <c r="B351" s="179"/>
      <c r="C351" s="184"/>
      <c r="D351" s="187"/>
      <c r="E351" s="169"/>
      <c r="F351" s="187"/>
      <c r="G351" s="79"/>
      <c r="H351" s="79"/>
      <c r="I351" s="79"/>
      <c r="J351" s="179"/>
    </row>
    <row r="352" spans="1:10" s="188" customFormat="1" x14ac:dyDescent="0.25">
      <c r="A352" s="185"/>
      <c r="B352" s="179"/>
      <c r="C352" s="184"/>
      <c r="D352" s="187"/>
      <c r="E352" s="169"/>
      <c r="F352" s="187"/>
      <c r="G352" s="79"/>
      <c r="H352" s="79"/>
      <c r="I352" s="79"/>
      <c r="J352" s="179"/>
    </row>
    <row r="353" spans="1:10" s="188" customFormat="1" x14ac:dyDescent="0.25">
      <c r="A353" s="185"/>
      <c r="B353" s="179"/>
      <c r="C353" s="184"/>
      <c r="D353" s="187"/>
      <c r="E353" s="169"/>
      <c r="F353" s="187"/>
      <c r="G353" s="79"/>
      <c r="H353" s="79"/>
      <c r="I353" s="79"/>
      <c r="J353" s="179"/>
    </row>
    <row r="354" spans="1:10" s="188" customFormat="1" x14ac:dyDescent="0.25">
      <c r="A354" s="185"/>
      <c r="B354" s="179"/>
      <c r="C354" s="184"/>
      <c r="D354" s="187"/>
      <c r="E354" s="169"/>
      <c r="F354" s="187"/>
      <c r="G354" s="79"/>
      <c r="H354" s="79"/>
      <c r="I354" s="79"/>
      <c r="J354" s="179"/>
    </row>
    <row r="355" spans="1:10" s="188" customFormat="1" x14ac:dyDescent="0.25">
      <c r="A355" s="185"/>
      <c r="B355" s="179"/>
      <c r="C355" s="184"/>
      <c r="D355" s="187"/>
      <c r="E355" s="169"/>
      <c r="F355" s="187"/>
      <c r="G355" s="79"/>
      <c r="H355" s="79"/>
      <c r="I355" s="79"/>
      <c r="J355" s="179"/>
    </row>
    <row r="356" spans="1:10" s="188" customFormat="1" x14ac:dyDescent="0.25">
      <c r="A356" s="185"/>
      <c r="B356" s="179"/>
      <c r="C356" s="184"/>
      <c r="D356" s="187"/>
      <c r="E356" s="169"/>
      <c r="F356" s="187"/>
      <c r="G356" s="79"/>
      <c r="H356" s="79"/>
      <c r="I356" s="79"/>
      <c r="J356" s="179"/>
    </row>
    <row r="357" spans="1:10" s="188" customFormat="1" x14ac:dyDescent="0.25">
      <c r="A357" s="185"/>
      <c r="B357" s="179"/>
      <c r="C357" s="184"/>
      <c r="D357" s="187"/>
      <c r="E357" s="169"/>
      <c r="F357" s="187"/>
      <c r="G357" s="79"/>
      <c r="H357" s="79"/>
      <c r="I357" s="79"/>
      <c r="J357" s="179"/>
    </row>
    <row r="358" spans="1:10" s="188" customFormat="1" x14ac:dyDescent="0.25">
      <c r="A358" s="185"/>
      <c r="B358" s="179"/>
      <c r="C358" s="184"/>
      <c r="D358" s="187"/>
      <c r="E358" s="169"/>
      <c r="F358" s="187"/>
      <c r="G358" s="79"/>
      <c r="H358" s="79"/>
      <c r="I358" s="79"/>
      <c r="J358" s="179"/>
    </row>
    <row r="359" spans="1:10" s="188" customFormat="1" x14ac:dyDescent="0.25">
      <c r="A359" s="185"/>
      <c r="B359" s="179"/>
      <c r="C359" s="184"/>
      <c r="D359" s="187"/>
      <c r="E359" s="169"/>
      <c r="F359" s="187"/>
      <c r="G359" s="79"/>
      <c r="H359" s="79"/>
      <c r="I359" s="79"/>
      <c r="J359" s="179"/>
    </row>
    <row r="360" spans="1:10" s="188" customFormat="1" x14ac:dyDescent="0.25">
      <c r="A360" s="185"/>
      <c r="B360" s="179"/>
      <c r="C360" s="184"/>
      <c r="D360" s="187"/>
      <c r="E360" s="169"/>
      <c r="F360" s="187"/>
      <c r="G360" s="79"/>
      <c r="H360" s="79"/>
      <c r="I360" s="79"/>
      <c r="J360" s="179"/>
    </row>
    <row r="361" spans="1:10" s="188" customFormat="1" x14ac:dyDescent="0.25">
      <c r="A361" s="185"/>
      <c r="B361" s="179"/>
      <c r="C361" s="184"/>
      <c r="D361" s="187"/>
      <c r="E361" s="169"/>
      <c r="F361" s="187"/>
      <c r="G361" s="79"/>
      <c r="H361" s="79"/>
      <c r="I361" s="79"/>
      <c r="J361" s="179"/>
    </row>
    <row r="362" spans="1:10" s="188" customFormat="1" x14ac:dyDescent="0.25">
      <c r="A362" s="185"/>
      <c r="B362" s="179"/>
      <c r="C362" s="184"/>
      <c r="D362" s="187"/>
      <c r="E362" s="169"/>
      <c r="F362" s="187"/>
      <c r="G362" s="79"/>
      <c r="H362" s="79"/>
      <c r="I362" s="79"/>
      <c r="J362" s="179"/>
    </row>
    <row r="363" spans="1:10" s="188" customFormat="1" x14ac:dyDescent="0.25">
      <c r="A363" s="185"/>
      <c r="B363" s="179"/>
      <c r="C363" s="184"/>
      <c r="D363" s="187"/>
      <c r="E363" s="169"/>
      <c r="F363" s="187"/>
      <c r="G363" s="79"/>
      <c r="H363" s="79"/>
      <c r="I363" s="79"/>
      <c r="J363" s="179"/>
    </row>
    <row r="364" spans="1:10" s="188" customFormat="1" x14ac:dyDescent="0.25">
      <c r="A364" s="185"/>
      <c r="B364" s="179"/>
      <c r="C364" s="184"/>
      <c r="D364" s="187"/>
      <c r="E364" s="169"/>
      <c r="F364" s="187"/>
      <c r="G364" s="79"/>
      <c r="H364" s="79"/>
      <c r="I364" s="79"/>
      <c r="J364" s="179"/>
    </row>
    <row r="365" spans="1:10" s="188" customFormat="1" x14ac:dyDescent="0.25">
      <c r="A365" s="185"/>
      <c r="B365" s="179"/>
      <c r="C365" s="184"/>
      <c r="D365" s="187"/>
      <c r="E365" s="169"/>
      <c r="F365" s="187"/>
      <c r="G365" s="79"/>
      <c r="H365" s="79"/>
      <c r="I365" s="79"/>
      <c r="J365" s="179"/>
    </row>
    <row r="366" spans="1:10" s="188" customFormat="1" x14ac:dyDescent="0.25">
      <c r="A366" s="185"/>
      <c r="B366" s="179"/>
      <c r="C366" s="184"/>
      <c r="D366" s="187"/>
      <c r="E366" s="169"/>
      <c r="F366" s="187"/>
      <c r="G366" s="79"/>
      <c r="H366" s="79"/>
      <c r="I366" s="79"/>
      <c r="J366" s="179"/>
    </row>
    <row r="367" spans="1:10" s="188" customFormat="1" x14ac:dyDescent="0.25">
      <c r="A367" s="185"/>
      <c r="B367" s="179"/>
      <c r="C367" s="184"/>
      <c r="D367" s="187"/>
      <c r="E367" s="169"/>
      <c r="F367" s="187"/>
      <c r="G367" s="79"/>
      <c r="H367" s="79"/>
      <c r="I367" s="79"/>
      <c r="J367" s="179"/>
    </row>
    <row r="368" spans="1:10" s="188" customFormat="1" x14ac:dyDescent="0.25">
      <c r="A368" s="185"/>
      <c r="B368" s="179"/>
      <c r="C368" s="184"/>
      <c r="D368" s="187"/>
      <c r="E368" s="169"/>
      <c r="F368" s="187"/>
      <c r="G368" s="79"/>
      <c r="H368" s="79"/>
      <c r="I368" s="79"/>
      <c r="J368" s="179"/>
    </row>
    <row r="369" spans="1:10" s="188" customFormat="1" x14ac:dyDescent="0.25">
      <c r="A369" s="185"/>
      <c r="B369" s="179"/>
      <c r="C369" s="184"/>
      <c r="D369" s="187"/>
      <c r="E369" s="169"/>
      <c r="F369" s="187"/>
      <c r="G369" s="79"/>
      <c r="H369" s="79"/>
      <c r="I369" s="79"/>
      <c r="J369" s="179"/>
    </row>
    <row r="370" spans="1:10" s="188" customFormat="1" x14ac:dyDescent="0.25">
      <c r="A370" s="185"/>
      <c r="B370" s="179"/>
      <c r="C370" s="184"/>
      <c r="D370" s="187"/>
      <c r="E370" s="169"/>
      <c r="F370" s="187"/>
      <c r="G370" s="79"/>
      <c r="H370" s="79"/>
      <c r="I370" s="79"/>
      <c r="J370" s="179"/>
    </row>
    <row r="371" spans="1:10" s="188" customFormat="1" x14ac:dyDescent="0.25">
      <c r="A371" s="185"/>
      <c r="B371" s="179"/>
      <c r="C371" s="184"/>
      <c r="D371" s="187"/>
      <c r="E371" s="169"/>
      <c r="F371" s="187"/>
      <c r="G371" s="79"/>
      <c r="H371" s="79"/>
      <c r="I371" s="79"/>
      <c r="J371" s="179"/>
    </row>
    <row r="372" spans="1:10" s="188" customFormat="1" x14ac:dyDescent="0.25">
      <c r="A372" s="185"/>
      <c r="B372" s="179"/>
      <c r="C372" s="184"/>
      <c r="D372" s="187"/>
      <c r="E372" s="169"/>
      <c r="F372" s="187"/>
      <c r="G372" s="79"/>
      <c r="H372" s="79"/>
      <c r="I372" s="79"/>
      <c r="J372" s="179"/>
    </row>
    <row r="373" spans="1:10" s="188" customFormat="1" x14ac:dyDescent="0.25">
      <c r="A373" s="185"/>
      <c r="B373" s="179"/>
      <c r="C373" s="184"/>
      <c r="D373" s="187"/>
      <c r="E373" s="169"/>
      <c r="F373" s="187"/>
      <c r="G373" s="79"/>
      <c r="H373" s="79"/>
      <c r="I373" s="79"/>
      <c r="J373" s="179"/>
    </row>
    <row r="374" spans="1:10" s="188" customFormat="1" x14ac:dyDescent="0.25">
      <c r="A374" s="185"/>
      <c r="B374" s="179"/>
      <c r="C374" s="184"/>
      <c r="D374" s="187"/>
      <c r="E374" s="169"/>
      <c r="F374" s="187"/>
      <c r="G374" s="79"/>
      <c r="H374" s="79"/>
      <c r="I374" s="79"/>
      <c r="J374" s="179"/>
    </row>
    <row r="375" spans="1:10" s="188" customFormat="1" x14ac:dyDescent="0.25">
      <c r="A375" s="185"/>
      <c r="B375" s="179"/>
      <c r="C375" s="184"/>
      <c r="D375" s="187"/>
      <c r="E375" s="169"/>
      <c r="F375" s="187"/>
      <c r="G375" s="79"/>
      <c r="H375" s="79"/>
      <c r="I375" s="79"/>
      <c r="J375" s="179"/>
    </row>
    <row r="376" spans="1:10" s="188" customFormat="1" x14ac:dyDescent="0.25">
      <c r="A376" s="185"/>
      <c r="B376" s="179"/>
      <c r="C376" s="184"/>
      <c r="D376" s="187"/>
      <c r="E376" s="169"/>
      <c r="F376" s="187"/>
      <c r="G376" s="79"/>
      <c r="H376" s="79"/>
      <c r="I376" s="79"/>
      <c r="J376" s="179"/>
    </row>
    <row r="377" spans="1:10" s="188" customFormat="1" x14ac:dyDescent="0.25">
      <c r="A377" s="185"/>
      <c r="B377" s="179"/>
      <c r="C377" s="184"/>
      <c r="D377" s="187"/>
      <c r="E377" s="169"/>
      <c r="F377" s="187"/>
      <c r="G377" s="79"/>
      <c r="H377" s="79"/>
      <c r="I377" s="79"/>
      <c r="J377" s="179"/>
    </row>
    <row r="378" spans="1:10" s="188" customFormat="1" x14ac:dyDescent="0.25">
      <c r="A378" s="185"/>
      <c r="B378" s="179"/>
      <c r="C378" s="184"/>
      <c r="D378" s="187"/>
      <c r="E378" s="169"/>
      <c r="F378" s="187"/>
      <c r="G378" s="79"/>
      <c r="H378" s="79"/>
      <c r="I378" s="79"/>
      <c r="J378" s="179"/>
    </row>
    <row r="379" spans="1:10" s="188" customFormat="1" x14ac:dyDescent="0.25">
      <c r="A379" s="185"/>
      <c r="B379" s="179"/>
      <c r="C379" s="184"/>
      <c r="D379" s="187"/>
      <c r="E379" s="169"/>
      <c r="F379" s="187"/>
      <c r="G379" s="79"/>
      <c r="H379" s="79"/>
      <c r="I379" s="79"/>
      <c r="J379" s="179"/>
    </row>
    <row r="380" spans="1:10" s="188" customFormat="1" x14ac:dyDescent="0.25">
      <c r="A380" s="185"/>
      <c r="B380" s="179"/>
      <c r="C380" s="184"/>
      <c r="D380" s="187"/>
      <c r="E380" s="169"/>
      <c r="F380" s="187"/>
      <c r="G380" s="79"/>
      <c r="H380" s="79"/>
      <c r="I380" s="79"/>
      <c r="J380" s="179"/>
    </row>
    <row r="381" spans="1:10" s="188" customFormat="1" x14ac:dyDescent="0.25">
      <c r="A381" s="185"/>
      <c r="B381" s="179"/>
      <c r="C381" s="184"/>
      <c r="D381" s="187"/>
      <c r="E381" s="169"/>
      <c r="F381" s="187"/>
      <c r="G381" s="79"/>
      <c r="H381" s="79"/>
      <c r="I381" s="79"/>
      <c r="J381" s="179"/>
    </row>
    <row r="382" spans="1:10" s="188" customFormat="1" x14ac:dyDescent="0.25">
      <c r="A382" s="185"/>
      <c r="B382" s="179"/>
      <c r="C382" s="184"/>
      <c r="D382" s="187"/>
      <c r="E382" s="169"/>
      <c r="F382" s="187"/>
      <c r="G382" s="79"/>
      <c r="H382" s="79"/>
      <c r="I382" s="79"/>
      <c r="J382" s="179"/>
    </row>
    <row r="383" spans="1:10" s="188" customFormat="1" x14ac:dyDescent="0.25">
      <c r="A383" s="185"/>
      <c r="B383" s="179"/>
      <c r="C383" s="184"/>
      <c r="D383" s="187"/>
      <c r="E383" s="169"/>
      <c r="F383" s="187"/>
      <c r="G383" s="79"/>
      <c r="H383" s="79"/>
      <c r="I383" s="79"/>
      <c r="J383" s="179"/>
    </row>
    <row r="384" spans="1:10" s="188" customFormat="1" x14ac:dyDescent="0.25">
      <c r="A384" s="185"/>
      <c r="B384" s="179"/>
      <c r="C384" s="184"/>
      <c r="D384" s="187"/>
      <c r="E384" s="169"/>
      <c r="F384" s="187"/>
      <c r="G384" s="79"/>
      <c r="H384" s="79"/>
      <c r="I384" s="79"/>
      <c r="J384" s="179"/>
    </row>
    <row r="385" spans="1:10" s="188" customFormat="1" x14ac:dyDescent="0.25">
      <c r="A385" s="185"/>
      <c r="B385" s="179"/>
      <c r="C385" s="184"/>
      <c r="D385" s="187"/>
      <c r="E385" s="169"/>
      <c r="F385" s="187"/>
      <c r="G385" s="79"/>
      <c r="H385" s="79"/>
      <c r="I385" s="79"/>
      <c r="J385" s="179"/>
    </row>
    <row r="386" spans="1:10" s="188" customFormat="1" x14ac:dyDescent="0.25">
      <c r="A386" s="185"/>
      <c r="B386" s="179"/>
      <c r="C386" s="184"/>
      <c r="D386" s="187"/>
      <c r="E386" s="169"/>
      <c r="F386" s="187"/>
      <c r="G386" s="79"/>
      <c r="H386" s="79"/>
      <c r="I386" s="79"/>
      <c r="J386" s="179"/>
    </row>
    <row r="387" spans="1:10" s="188" customFormat="1" x14ac:dyDescent="0.25">
      <c r="A387" s="185"/>
      <c r="B387" s="179"/>
      <c r="C387" s="184"/>
      <c r="D387" s="187"/>
      <c r="E387" s="169"/>
      <c r="F387" s="187"/>
      <c r="G387" s="79"/>
      <c r="H387" s="79"/>
      <c r="I387" s="79"/>
      <c r="J387" s="179"/>
    </row>
    <row r="388" spans="1:10" s="188" customFormat="1" x14ac:dyDescent="0.25">
      <c r="A388" s="185"/>
      <c r="B388" s="179"/>
      <c r="C388" s="184"/>
      <c r="D388" s="187"/>
      <c r="E388" s="169"/>
      <c r="F388" s="187"/>
      <c r="G388" s="79"/>
      <c r="H388" s="79"/>
      <c r="I388" s="79"/>
      <c r="J388" s="179"/>
    </row>
    <row r="389" spans="1:10" s="188" customFormat="1" x14ac:dyDescent="0.25">
      <c r="A389" s="185"/>
      <c r="B389" s="179"/>
      <c r="C389" s="184"/>
      <c r="D389" s="187"/>
      <c r="E389" s="169"/>
      <c r="F389" s="187"/>
      <c r="G389" s="79"/>
      <c r="H389" s="79"/>
      <c r="I389" s="79"/>
      <c r="J389" s="179"/>
    </row>
    <row r="390" spans="1:10" s="188" customFormat="1" x14ac:dyDescent="0.25">
      <c r="A390" s="185"/>
      <c r="B390" s="179"/>
      <c r="C390" s="184"/>
      <c r="D390" s="187"/>
      <c r="E390" s="169"/>
      <c r="F390" s="187"/>
      <c r="G390" s="79"/>
      <c r="H390" s="79"/>
      <c r="I390" s="79"/>
      <c r="J390" s="179"/>
    </row>
    <row r="391" spans="1:10" s="188" customFormat="1" x14ac:dyDescent="0.25">
      <c r="A391" s="185"/>
      <c r="B391" s="179"/>
      <c r="C391" s="184"/>
      <c r="D391" s="187"/>
      <c r="E391" s="169"/>
      <c r="F391" s="187"/>
      <c r="G391" s="79"/>
      <c r="H391" s="79"/>
      <c r="I391" s="79"/>
      <c r="J391" s="179"/>
    </row>
    <row r="392" spans="1:10" s="188" customFormat="1" x14ac:dyDescent="0.25">
      <c r="A392" s="185"/>
      <c r="B392" s="179"/>
      <c r="C392" s="184"/>
      <c r="D392" s="187"/>
      <c r="E392" s="169"/>
      <c r="F392" s="187"/>
      <c r="G392" s="79"/>
      <c r="H392" s="79"/>
      <c r="I392" s="79"/>
      <c r="J392" s="179"/>
    </row>
    <row r="393" spans="1:10" s="188" customFormat="1" x14ac:dyDescent="0.25">
      <c r="A393" s="185"/>
      <c r="B393" s="179"/>
      <c r="C393" s="184"/>
      <c r="D393" s="187"/>
      <c r="E393" s="169"/>
      <c r="F393" s="187"/>
      <c r="G393" s="79"/>
      <c r="H393" s="79"/>
      <c r="I393" s="79"/>
      <c r="J393" s="179"/>
    </row>
    <row r="394" spans="1:10" s="188" customFormat="1" x14ac:dyDescent="0.25">
      <c r="A394" s="185"/>
      <c r="B394" s="179"/>
      <c r="C394" s="184"/>
      <c r="D394" s="187"/>
      <c r="E394" s="169"/>
      <c r="F394" s="187"/>
      <c r="G394" s="79"/>
      <c r="H394" s="79"/>
      <c r="I394" s="79"/>
      <c r="J394" s="179"/>
    </row>
    <row r="395" spans="1:10" s="188" customFormat="1" x14ac:dyDescent="0.25">
      <c r="A395" s="185"/>
      <c r="B395" s="179"/>
      <c r="C395" s="184"/>
      <c r="D395" s="187"/>
      <c r="E395" s="169"/>
      <c r="F395" s="187"/>
      <c r="G395" s="79"/>
      <c r="H395" s="79"/>
      <c r="I395" s="79"/>
      <c r="J395" s="179"/>
    </row>
    <row r="396" spans="1:10" s="188" customFormat="1" x14ac:dyDescent="0.25">
      <c r="A396" s="185"/>
      <c r="B396" s="179"/>
      <c r="C396" s="184"/>
      <c r="D396" s="187"/>
      <c r="E396" s="169"/>
      <c r="F396" s="187"/>
      <c r="G396" s="79"/>
      <c r="H396" s="79"/>
      <c r="I396" s="79"/>
      <c r="J396" s="179"/>
    </row>
    <row r="397" spans="1:10" s="188" customFormat="1" x14ac:dyDescent="0.25">
      <c r="A397" s="185"/>
      <c r="B397" s="179"/>
      <c r="C397" s="184"/>
      <c r="D397" s="187"/>
      <c r="E397" s="169"/>
      <c r="F397" s="187"/>
      <c r="G397" s="79"/>
      <c r="H397" s="79"/>
      <c r="I397" s="79"/>
      <c r="J397" s="179"/>
    </row>
    <row r="398" spans="1:10" s="188" customFormat="1" x14ac:dyDescent="0.25">
      <c r="A398" s="185"/>
      <c r="B398" s="179"/>
      <c r="C398" s="184"/>
      <c r="D398" s="187"/>
      <c r="E398" s="169"/>
      <c r="F398" s="187"/>
      <c r="G398" s="79"/>
      <c r="H398" s="79"/>
      <c r="I398" s="79"/>
      <c r="J398" s="179"/>
    </row>
    <row r="399" spans="1:10" s="188" customFormat="1" x14ac:dyDescent="0.25">
      <c r="A399" s="185"/>
      <c r="B399" s="179"/>
      <c r="C399" s="184"/>
      <c r="D399" s="187"/>
      <c r="E399" s="169"/>
      <c r="F399" s="187"/>
      <c r="G399" s="79"/>
      <c r="H399" s="79"/>
      <c r="I399" s="79"/>
      <c r="J399" s="179"/>
    </row>
    <row r="400" spans="1:10" s="188" customFormat="1" x14ac:dyDescent="0.25">
      <c r="A400" s="185"/>
      <c r="B400" s="179"/>
      <c r="C400" s="184"/>
      <c r="D400" s="187"/>
      <c r="E400" s="169"/>
      <c r="F400" s="187"/>
      <c r="G400" s="79"/>
      <c r="H400" s="79"/>
      <c r="I400" s="79"/>
      <c r="J400" s="179"/>
    </row>
    <row r="401" spans="1:10" s="188" customFormat="1" x14ac:dyDescent="0.25">
      <c r="A401" s="185"/>
      <c r="B401" s="179"/>
      <c r="C401" s="184"/>
      <c r="D401" s="187"/>
      <c r="E401" s="169"/>
      <c r="F401" s="187"/>
      <c r="G401" s="79"/>
      <c r="H401" s="79"/>
      <c r="I401" s="79"/>
      <c r="J401" s="179"/>
    </row>
    <row r="402" spans="1:10" s="188" customFormat="1" x14ac:dyDescent="0.25">
      <c r="A402" s="185"/>
      <c r="B402" s="179"/>
      <c r="C402" s="184"/>
      <c r="D402" s="187"/>
      <c r="E402" s="169"/>
      <c r="F402" s="187"/>
      <c r="G402" s="79"/>
      <c r="H402" s="79"/>
      <c r="I402" s="79"/>
      <c r="J402" s="179"/>
    </row>
    <row r="403" spans="1:10" s="188" customFormat="1" x14ac:dyDescent="0.25">
      <c r="A403" s="185"/>
      <c r="B403" s="179"/>
      <c r="C403" s="184"/>
      <c r="D403" s="187"/>
      <c r="E403" s="169"/>
      <c r="F403" s="187"/>
      <c r="G403" s="79"/>
      <c r="H403" s="79"/>
      <c r="I403" s="79"/>
      <c r="J403" s="179"/>
    </row>
    <row r="404" spans="1:10" s="188" customFormat="1" x14ac:dyDescent="0.25">
      <c r="A404" s="185"/>
      <c r="B404" s="179"/>
      <c r="C404" s="184"/>
      <c r="D404" s="187"/>
      <c r="E404" s="169"/>
      <c r="F404" s="187"/>
      <c r="G404" s="79"/>
      <c r="H404" s="79"/>
      <c r="I404" s="79"/>
      <c r="J404" s="179"/>
    </row>
    <row r="405" spans="1:10" s="188" customFormat="1" x14ac:dyDescent="0.25">
      <c r="A405" s="185"/>
      <c r="B405" s="179"/>
      <c r="C405" s="184"/>
      <c r="D405" s="187"/>
      <c r="E405" s="169"/>
      <c r="F405" s="187"/>
      <c r="G405" s="79"/>
      <c r="H405" s="79"/>
      <c r="I405" s="79"/>
      <c r="J405" s="179"/>
    </row>
    <row r="406" spans="1:10" s="188" customFormat="1" x14ac:dyDescent="0.25">
      <c r="A406" s="185"/>
      <c r="B406" s="179"/>
      <c r="C406" s="184"/>
      <c r="D406" s="187"/>
      <c r="E406" s="169"/>
      <c r="F406" s="187"/>
      <c r="G406" s="79"/>
      <c r="H406" s="79"/>
      <c r="I406" s="79"/>
      <c r="J406" s="179"/>
    </row>
    <row r="407" spans="1:10" s="188" customFormat="1" x14ac:dyDescent="0.25">
      <c r="A407" s="185"/>
      <c r="B407" s="179"/>
      <c r="C407" s="184"/>
      <c r="D407" s="187"/>
      <c r="E407" s="169"/>
      <c r="F407" s="187"/>
      <c r="G407" s="79"/>
      <c r="H407" s="79"/>
      <c r="I407" s="79"/>
      <c r="J407" s="179"/>
    </row>
    <row r="408" spans="1:10" s="188" customFormat="1" x14ac:dyDescent="0.25">
      <c r="A408" s="185"/>
      <c r="B408" s="179"/>
      <c r="C408" s="184"/>
      <c r="D408" s="187"/>
      <c r="E408" s="169"/>
      <c r="F408" s="187"/>
      <c r="G408" s="79"/>
      <c r="H408" s="79"/>
      <c r="I408" s="79"/>
      <c r="J408" s="179"/>
    </row>
    <row r="409" spans="1:10" s="188" customFormat="1" x14ac:dyDescent="0.25">
      <c r="A409" s="185"/>
      <c r="B409" s="179"/>
      <c r="C409" s="184"/>
      <c r="D409" s="187"/>
      <c r="E409" s="169"/>
      <c r="F409" s="187"/>
      <c r="G409" s="79"/>
      <c r="H409" s="79"/>
      <c r="I409" s="79"/>
      <c r="J409" s="179"/>
    </row>
    <row r="410" spans="1:10" s="188" customFormat="1" x14ac:dyDescent="0.25">
      <c r="A410" s="185"/>
      <c r="B410" s="179"/>
      <c r="C410" s="184"/>
      <c r="D410" s="187"/>
      <c r="E410" s="169"/>
      <c r="F410" s="187"/>
      <c r="G410" s="79"/>
      <c r="H410" s="79"/>
      <c r="I410" s="79"/>
      <c r="J410" s="179"/>
    </row>
    <row r="411" spans="1:10" s="188" customFormat="1" x14ac:dyDescent="0.25">
      <c r="A411" s="185"/>
      <c r="B411" s="179"/>
      <c r="C411" s="184"/>
      <c r="D411" s="187"/>
      <c r="E411" s="169"/>
      <c r="F411" s="187"/>
      <c r="G411" s="79"/>
      <c r="H411" s="79"/>
      <c r="I411" s="79"/>
      <c r="J411" s="179"/>
    </row>
    <row r="412" spans="1:10" s="188" customFormat="1" x14ac:dyDescent="0.25">
      <c r="A412" s="185"/>
      <c r="B412" s="179"/>
      <c r="C412" s="184"/>
      <c r="D412" s="187"/>
      <c r="E412" s="169"/>
      <c r="F412" s="187"/>
      <c r="G412" s="79"/>
      <c r="H412" s="79"/>
      <c r="I412" s="79"/>
      <c r="J412" s="179"/>
    </row>
    <row r="413" spans="1:10" s="188" customFormat="1" x14ac:dyDescent="0.25">
      <c r="A413" s="185"/>
      <c r="B413" s="179"/>
      <c r="C413" s="184"/>
      <c r="D413" s="187"/>
      <c r="E413" s="169"/>
      <c r="F413" s="187"/>
      <c r="G413" s="79"/>
      <c r="H413" s="79"/>
      <c r="I413" s="79"/>
      <c r="J413" s="179"/>
    </row>
    <row r="414" spans="1:10" s="188" customFormat="1" x14ac:dyDescent="0.25">
      <c r="A414" s="185"/>
      <c r="B414" s="179"/>
      <c r="C414" s="184"/>
      <c r="D414" s="187"/>
      <c r="E414" s="169"/>
      <c r="F414" s="187"/>
      <c r="G414" s="79"/>
      <c r="H414" s="79"/>
      <c r="I414" s="79"/>
      <c r="J414" s="179"/>
    </row>
    <row r="415" spans="1:10" s="188" customFormat="1" x14ac:dyDescent="0.25">
      <c r="A415" s="185"/>
      <c r="B415" s="179"/>
      <c r="C415" s="184"/>
      <c r="D415" s="187"/>
      <c r="E415" s="169"/>
      <c r="F415" s="187"/>
      <c r="G415" s="79"/>
      <c r="H415" s="79"/>
      <c r="I415" s="79"/>
      <c r="J415" s="179"/>
    </row>
    <row r="416" spans="1:10" s="188" customFormat="1" x14ac:dyDescent="0.25">
      <c r="A416" s="185"/>
      <c r="B416" s="179"/>
      <c r="C416" s="184"/>
      <c r="D416" s="187"/>
      <c r="E416" s="169"/>
      <c r="F416" s="187"/>
      <c r="G416" s="79"/>
      <c r="H416" s="79"/>
      <c r="I416" s="79"/>
      <c r="J416" s="179"/>
    </row>
    <row r="417" spans="1:10" s="188" customFormat="1" x14ac:dyDescent="0.25">
      <c r="A417" s="185"/>
      <c r="B417" s="179"/>
      <c r="C417" s="184"/>
      <c r="D417" s="187"/>
      <c r="E417" s="169"/>
      <c r="F417" s="187"/>
      <c r="G417" s="79"/>
      <c r="H417" s="79"/>
      <c r="I417" s="79"/>
      <c r="J417" s="179"/>
    </row>
    <row r="418" spans="1:10" s="188" customFormat="1" x14ac:dyDescent="0.25">
      <c r="A418" s="185"/>
      <c r="B418" s="179"/>
      <c r="C418" s="184"/>
      <c r="D418" s="187"/>
      <c r="E418" s="169"/>
      <c r="F418" s="187"/>
      <c r="G418" s="79"/>
      <c r="H418" s="79"/>
      <c r="I418" s="79"/>
      <c r="J418" s="179"/>
    </row>
    <row r="419" spans="1:10" s="188" customFormat="1" x14ac:dyDescent="0.25">
      <c r="A419" s="185"/>
      <c r="B419" s="179"/>
      <c r="C419" s="184"/>
      <c r="D419" s="187"/>
      <c r="E419" s="169"/>
      <c r="F419" s="187"/>
      <c r="G419" s="79"/>
      <c r="H419" s="79"/>
      <c r="I419" s="79"/>
      <c r="J419" s="179"/>
    </row>
    <row r="420" spans="1:10" s="188" customFormat="1" x14ac:dyDescent="0.25">
      <c r="A420" s="185"/>
      <c r="B420" s="179"/>
      <c r="C420" s="184"/>
      <c r="D420" s="187"/>
      <c r="E420" s="169"/>
      <c r="F420" s="187"/>
      <c r="G420" s="79"/>
      <c r="H420" s="79"/>
      <c r="I420" s="79"/>
      <c r="J420" s="179"/>
    </row>
    <row r="421" spans="1:10" s="188" customFormat="1" x14ac:dyDescent="0.25">
      <c r="A421" s="185"/>
      <c r="B421" s="179"/>
      <c r="C421" s="184"/>
      <c r="D421" s="187"/>
      <c r="E421" s="169"/>
      <c r="F421" s="187"/>
      <c r="G421" s="79"/>
      <c r="H421" s="79"/>
      <c r="I421" s="79"/>
      <c r="J421" s="179"/>
    </row>
    <row r="422" spans="1:10" s="188" customFormat="1" x14ac:dyDescent="0.25">
      <c r="A422" s="185"/>
      <c r="B422" s="179"/>
      <c r="C422" s="184"/>
      <c r="D422" s="187"/>
      <c r="E422" s="169"/>
      <c r="F422" s="187"/>
      <c r="G422" s="79"/>
      <c r="H422" s="79"/>
      <c r="I422" s="79"/>
      <c r="J422" s="179"/>
    </row>
    <row r="423" spans="1:10" s="188" customFormat="1" x14ac:dyDescent="0.25">
      <c r="A423" s="185"/>
      <c r="B423" s="179"/>
      <c r="C423" s="184"/>
      <c r="D423" s="187"/>
      <c r="E423" s="169"/>
      <c r="F423" s="187"/>
      <c r="G423" s="79"/>
      <c r="H423" s="79"/>
      <c r="I423" s="79"/>
      <c r="J423" s="179"/>
    </row>
    <row r="424" spans="1:10" s="188" customFormat="1" x14ac:dyDescent="0.25">
      <c r="A424" s="185"/>
      <c r="B424" s="179"/>
      <c r="C424" s="184"/>
      <c r="D424" s="187"/>
      <c r="E424" s="169"/>
      <c r="F424" s="187"/>
      <c r="G424" s="79"/>
      <c r="H424" s="79"/>
      <c r="I424" s="79"/>
      <c r="J424" s="179"/>
    </row>
    <row r="425" spans="1:10" s="188" customFormat="1" x14ac:dyDescent="0.25">
      <c r="A425" s="185"/>
      <c r="B425" s="179"/>
      <c r="C425" s="184"/>
      <c r="D425" s="187"/>
      <c r="E425" s="169"/>
      <c r="F425" s="187"/>
      <c r="G425" s="79"/>
      <c r="H425" s="79"/>
      <c r="I425" s="79"/>
      <c r="J425" s="179"/>
    </row>
    <row r="426" spans="1:10" s="188" customFormat="1" x14ac:dyDescent="0.25">
      <c r="A426" s="185"/>
      <c r="B426" s="179"/>
      <c r="C426" s="184"/>
      <c r="D426" s="187"/>
      <c r="E426" s="169"/>
      <c r="F426" s="187"/>
      <c r="G426" s="79"/>
      <c r="H426" s="79"/>
      <c r="I426" s="79"/>
      <c r="J426" s="179"/>
    </row>
    <row r="427" spans="1:10" s="188" customFormat="1" x14ac:dyDescent="0.25">
      <c r="A427" s="185"/>
      <c r="B427" s="179"/>
      <c r="C427" s="184"/>
      <c r="D427" s="187"/>
      <c r="E427" s="169"/>
      <c r="F427" s="187"/>
      <c r="G427" s="79"/>
      <c r="H427" s="79"/>
      <c r="I427" s="79"/>
      <c r="J427" s="179"/>
    </row>
    <row r="428" spans="1:10" s="188" customFormat="1" x14ac:dyDescent="0.25">
      <c r="A428" s="185"/>
      <c r="B428" s="179"/>
      <c r="C428" s="184"/>
      <c r="D428" s="187"/>
      <c r="E428" s="169"/>
      <c r="F428" s="187"/>
      <c r="G428" s="79"/>
      <c r="H428" s="79"/>
      <c r="I428" s="79"/>
      <c r="J428" s="179"/>
    </row>
    <row r="429" spans="1:10" s="188" customFormat="1" x14ac:dyDescent="0.25">
      <c r="A429" s="185"/>
      <c r="B429" s="179"/>
      <c r="C429" s="184"/>
      <c r="D429" s="187"/>
      <c r="E429" s="169"/>
      <c r="F429" s="187"/>
      <c r="G429" s="79"/>
      <c r="H429" s="79"/>
      <c r="I429" s="79"/>
      <c r="J429" s="179"/>
    </row>
    <row r="430" spans="1:10" s="188" customFormat="1" x14ac:dyDescent="0.25">
      <c r="A430" s="185"/>
      <c r="B430" s="179"/>
      <c r="C430" s="184"/>
      <c r="D430" s="187"/>
      <c r="E430" s="169"/>
      <c r="F430" s="187"/>
      <c r="G430" s="79"/>
      <c r="H430" s="79"/>
      <c r="I430" s="79"/>
      <c r="J430" s="179"/>
    </row>
    <row r="431" spans="1:10" s="188" customFormat="1" x14ac:dyDescent="0.25">
      <c r="A431" s="185"/>
      <c r="B431" s="179"/>
      <c r="C431" s="184"/>
      <c r="D431" s="187"/>
      <c r="E431" s="169"/>
      <c r="F431" s="187"/>
      <c r="G431" s="79"/>
      <c r="H431" s="79"/>
      <c r="I431" s="79"/>
      <c r="J431" s="179"/>
    </row>
    <row r="432" spans="1:10" s="188" customFormat="1" x14ac:dyDescent="0.25">
      <c r="A432" s="185"/>
      <c r="B432" s="179"/>
      <c r="C432" s="184"/>
      <c r="D432" s="187"/>
      <c r="E432" s="169"/>
      <c r="F432" s="187"/>
      <c r="G432" s="79"/>
      <c r="H432" s="79"/>
      <c r="I432" s="79"/>
      <c r="J432" s="179"/>
    </row>
    <row r="433" spans="1:10" s="188" customFormat="1" x14ac:dyDescent="0.25">
      <c r="A433" s="185"/>
      <c r="B433" s="179"/>
      <c r="C433" s="184"/>
      <c r="D433" s="187"/>
      <c r="E433" s="169"/>
      <c r="F433" s="187"/>
      <c r="G433" s="79"/>
      <c r="H433" s="79"/>
      <c r="I433" s="79"/>
      <c r="J433" s="179"/>
    </row>
    <row r="434" spans="1:10" s="188" customFormat="1" x14ac:dyDescent="0.25">
      <c r="A434" s="185"/>
      <c r="B434" s="179"/>
      <c r="C434" s="184"/>
      <c r="D434" s="187"/>
      <c r="E434" s="169"/>
      <c r="F434" s="187"/>
      <c r="G434" s="79"/>
      <c r="H434" s="79"/>
      <c r="I434" s="79"/>
      <c r="J434" s="179"/>
    </row>
    <row r="435" spans="1:10" s="188" customFormat="1" x14ac:dyDescent="0.25">
      <c r="A435" s="185"/>
      <c r="B435" s="179"/>
      <c r="C435" s="184"/>
      <c r="D435" s="187"/>
      <c r="E435" s="169"/>
      <c r="F435" s="187"/>
      <c r="G435" s="79"/>
      <c r="H435" s="79"/>
      <c r="I435" s="79"/>
      <c r="J435" s="179"/>
    </row>
    <row r="436" spans="1:10" s="188" customFormat="1" x14ac:dyDescent="0.25">
      <c r="A436" s="185"/>
      <c r="B436" s="179"/>
      <c r="C436" s="184"/>
      <c r="D436" s="187"/>
      <c r="E436" s="169"/>
      <c r="F436" s="187"/>
      <c r="G436" s="79"/>
      <c r="H436" s="79"/>
      <c r="I436" s="79"/>
      <c r="J436" s="179"/>
    </row>
    <row r="437" spans="1:10" s="188" customFormat="1" x14ac:dyDescent="0.25">
      <c r="A437" s="185"/>
      <c r="B437" s="179"/>
      <c r="C437" s="184"/>
      <c r="D437" s="187"/>
      <c r="E437" s="169"/>
      <c r="F437" s="187"/>
      <c r="G437" s="79"/>
      <c r="H437" s="79"/>
      <c r="I437" s="79"/>
      <c r="J437" s="179"/>
    </row>
    <row r="438" spans="1:10" s="188" customFormat="1" x14ac:dyDescent="0.25">
      <c r="A438" s="185"/>
      <c r="B438" s="179"/>
      <c r="C438" s="184"/>
      <c r="D438" s="187"/>
      <c r="E438" s="169"/>
      <c r="F438" s="187"/>
      <c r="G438" s="79"/>
      <c r="H438" s="79"/>
      <c r="I438" s="79"/>
      <c r="J438" s="179"/>
    </row>
    <row r="439" spans="1:10" s="188" customFormat="1" x14ac:dyDescent="0.25">
      <c r="A439" s="185"/>
      <c r="B439" s="179"/>
      <c r="C439" s="184"/>
      <c r="D439" s="187"/>
      <c r="E439" s="169"/>
      <c r="F439" s="187"/>
      <c r="G439" s="79"/>
      <c r="H439" s="79"/>
      <c r="I439" s="79"/>
      <c r="J439" s="179"/>
    </row>
    <row r="440" spans="1:10" s="188" customFormat="1" x14ac:dyDescent="0.25">
      <c r="A440" s="185"/>
      <c r="B440" s="179"/>
      <c r="C440" s="184"/>
      <c r="D440" s="187"/>
      <c r="E440" s="169"/>
      <c r="F440" s="187"/>
      <c r="G440" s="79"/>
      <c r="H440" s="79"/>
      <c r="I440" s="79"/>
      <c r="J440" s="179"/>
    </row>
    <row r="441" spans="1:10" s="188" customFormat="1" x14ac:dyDescent="0.25">
      <c r="A441" s="185"/>
      <c r="B441" s="179"/>
      <c r="C441" s="184"/>
      <c r="D441" s="187"/>
      <c r="E441" s="169"/>
      <c r="F441" s="187"/>
      <c r="G441" s="79"/>
      <c r="H441" s="79"/>
      <c r="I441" s="79"/>
      <c r="J441" s="179"/>
    </row>
    <row r="442" spans="1:10" s="188" customFormat="1" x14ac:dyDescent="0.25">
      <c r="A442" s="185"/>
      <c r="B442" s="179"/>
      <c r="C442" s="184"/>
      <c r="D442" s="187"/>
      <c r="E442" s="169"/>
      <c r="F442" s="187"/>
      <c r="G442" s="79"/>
      <c r="H442" s="79"/>
      <c r="I442" s="79"/>
      <c r="J442" s="179"/>
    </row>
    <row r="443" spans="1:10" s="188" customFormat="1" x14ac:dyDescent="0.25">
      <c r="A443" s="185"/>
      <c r="B443" s="179"/>
      <c r="C443" s="184"/>
      <c r="D443" s="187"/>
      <c r="E443" s="169"/>
      <c r="F443" s="187"/>
      <c r="G443" s="79"/>
      <c r="H443" s="79"/>
      <c r="I443" s="79"/>
      <c r="J443" s="179"/>
    </row>
    <row r="444" spans="1:10" s="188" customFormat="1" x14ac:dyDescent="0.25">
      <c r="A444" s="185"/>
      <c r="B444" s="179"/>
      <c r="C444" s="184"/>
      <c r="D444" s="187"/>
      <c r="E444" s="169"/>
      <c r="F444" s="187"/>
      <c r="G444" s="79"/>
      <c r="H444" s="79"/>
      <c r="I444" s="79"/>
      <c r="J444" s="179"/>
    </row>
    <row r="445" spans="1:10" s="188" customFormat="1" x14ac:dyDescent="0.25">
      <c r="A445" s="185"/>
      <c r="B445" s="179"/>
      <c r="C445" s="184"/>
      <c r="D445" s="187"/>
      <c r="E445" s="169"/>
      <c r="F445" s="187"/>
      <c r="G445" s="79"/>
      <c r="H445" s="79"/>
      <c r="I445" s="79"/>
      <c r="J445" s="179"/>
    </row>
    <row r="446" spans="1:10" s="188" customFormat="1" x14ac:dyDescent="0.25">
      <c r="A446" s="185"/>
      <c r="B446" s="179"/>
      <c r="C446" s="184"/>
      <c r="D446" s="187"/>
      <c r="E446" s="169"/>
      <c r="F446" s="187"/>
      <c r="G446" s="79"/>
      <c r="H446" s="79"/>
      <c r="I446" s="79"/>
      <c r="J446" s="179"/>
    </row>
    <row r="447" spans="1:10" s="188" customFormat="1" x14ac:dyDescent="0.25">
      <c r="A447" s="185"/>
      <c r="B447" s="179"/>
      <c r="C447" s="184"/>
      <c r="D447" s="187"/>
      <c r="E447" s="169"/>
      <c r="F447" s="187"/>
      <c r="G447" s="79"/>
      <c r="H447" s="79"/>
      <c r="I447" s="79"/>
      <c r="J447" s="179"/>
    </row>
    <row r="448" spans="1:10" s="188" customFormat="1" x14ac:dyDescent="0.25">
      <c r="A448" s="185"/>
      <c r="B448" s="179"/>
      <c r="C448" s="184"/>
      <c r="D448" s="187"/>
      <c r="E448" s="169"/>
      <c r="F448" s="187"/>
      <c r="G448" s="79"/>
      <c r="H448" s="79"/>
      <c r="I448" s="79"/>
      <c r="J448" s="179"/>
    </row>
    <row r="449" spans="1:10" s="188" customFormat="1" x14ac:dyDescent="0.25">
      <c r="A449" s="185"/>
      <c r="B449" s="179"/>
      <c r="C449" s="184"/>
      <c r="D449" s="187"/>
      <c r="E449" s="169"/>
      <c r="F449" s="187"/>
      <c r="G449" s="79"/>
      <c r="H449" s="79"/>
      <c r="I449" s="79"/>
      <c r="J449" s="179"/>
    </row>
  </sheetData>
  <sheetProtection algorithmName="SHA-512" hashValue="yCiGVLlw+QrJNq0qPzBHP3YPsX9JtIJqqHcI+G2HcXREl9kQt9kP7GbjsjR43Fb77PdiJs3XTgY42U6NTa9f5Q==" saltValue="r/h/aLJdAfP1mXnGFTqRcw==" spinCount="100000" sheet="1" objects="1" scenarios="1" selectLockedCells="1"/>
  <mergeCells count="8">
    <mergeCell ref="B110:F110"/>
    <mergeCell ref="B111:F111"/>
    <mergeCell ref="B112:F112"/>
    <mergeCell ref="B105:F105"/>
    <mergeCell ref="B106:F106"/>
    <mergeCell ref="B107:F107"/>
    <mergeCell ref="B108:F108"/>
    <mergeCell ref="B109:F109"/>
  </mergeCells>
  <phoneticPr fontId="32" type="noConversion"/>
  <pageMargins left="0.70866141732283472" right="0.70866141732283472" top="0.74803149606299213" bottom="0.74803149606299213" header="0.31496062992125984" footer="0.31496062992125984"/>
  <pageSetup paperSize="9" scale="92" orientation="portrait" r:id="rId1"/>
  <headerFooter>
    <oddFooter>&amp;C
&amp;8&amp;K00-034&amp;A&amp;R
&amp;8&amp;K00-033&amp;P / &amp;N</oddFooter>
  </headerFooter>
  <rowBreaks count="2" manualBreakCount="2">
    <brk id="78" max="5" man="1"/>
    <brk id="113"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198F1-5CD2-4719-A247-A2B3ECB3A835}">
  <sheetPr>
    <tabColor theme="6" tint="0.59999389629810485"/>
  </sheetPr>
  <dimension ref="A1:O559"/>
  <sheetViews>
    <sheetView showZeros="0" view="pageBreakPreview" zoomScaleNormal="90" zoomScaleSheetLayoutView="100" workbookViewId="0">
      <pane ySplit="3" topLeftCell="A46" activePane="bottomLeft" state="frozen"/>
      <selection activeCell="L14" sqref="L14"/>
      <selection pane="bottomLeft" activeCell="E10" sqref="E10"/>
    </sheetView>
  </sheetViews>
  <sheetFormatPr defaultColWidth="9.140625" defaultRowHeight="15" x14ac:dyDescent="0.25"/>
  <cols>
    <col min="1" max="1" width="5.7109375" style="189" customWidth="1"/>
    <col min="2" max="2" width="50.7109375" style="182" customWidth="1"/>
    <col min="3" max="3" width="5.5703125" style="183" customWidth="1"/>
    <col min="4" max="4" width="9.140625" style="250"/>
    <col min="5" max="5" width="12.7109375" style="250" customWidth="1"/>
    <col min="6" max="6" width="12.7109375" style="187" customWidth="1"/>
    <col min="7" max="8" width="24.42578125" style="79" customWidth="1"/>
    <col min="9" max="9" width="15.42578125" style="79" customWidth="1"/>
    <col min="10" max="10" width="16.140625" style="79" customWidth="1"/>
    <col min="11" max="11" width="48.140625" style="179" customWidth="1"/>
    <col min="12" max="16384" width="9.140625" style="179"/>
  </cols>
  <sheetData>
    <row r="1" spans="1:6" ht="25.5" x14ac:dyDescent="0.25">
      <c r="A1" s="56" t="s">
        <v>0</v>
      </c>
      <c r="B1" s="2" t="s">
        <v>2</v>
      </c>
      <c r="C1" s="1" t="s">
        <v>3</v>
      </c>
      <c r="D1" s="225" t="s">
        <v>4</v>
      </c>
      <c r="E1" s="225" t="s">
        <v>26</v>
      </c>
      <c r="F1" s="161" t="s">
        <v>27</v>
      </c>
    </row>
    <row r="2" spans="1:6" x14ac:dyDescent="0.25">
      <c r="A2" s="57" t="s">
        <v>126</v>
      </c>
      <c r="B2" s="50" t="s">
        <v>138</v>
      </c>
      <c r="C2" s="122"/>
      <c r="D2" s="112"/>
      <c r="E2" s="112"/>
      <c r="F2" s="162"/>
    </row>
    <row r="3" spans="1:6" x14ac:dyDescent="0.25">
      <c r="A3" s="58" t="s">
        <v>238</v>
      </c>
      <c r="B3" s="51" t="s">
        <v>341</v>
      </c>
      <c r="C3" s="122"/>
      <c r="D3" s="112"/>
      <c r="E3" s="112"/>
      <c r="F3" s="135"/>
    </row>
    <row r="4" spans="1:6" ht="63.75" x14ac:dyDescent="0.25">
      <c r="A4" s="58"/>
      <c r="B4" s="28" t="s">
        <v>693</v>
      </c>
      <c r="C4" s="122"/>
      <c r="D4" s="112"/>
      <c r="E4" s="112"/>
      <c r="F4" s="135"/>
    </row>
    <row r="5" spans="1:6" x14ac:dyDescent="0.25">
      <c r="A5" s="58"/>
      <c r="B5" s="110"/>
      <c r="C5" s="122"/>
      <c r="D5" s="112"/>
      <c r="E5" s="112"/>
      <c r="F5" s="135"/>
    </row>
    <row r="6" spans="1:6" x14ac:dyDescent="0.25">
      <c r="A6" s="58" t="s">
        <v>593</v>
      </c>
      <c r="B6" s="5" t="s">
        <v>34</v>
      </c>
      <c r="C6" s="122"/>
      <c r="D6" s="112"/>
      <c r="E6" s="112"/>
      <c r="F6" s="135"/>
    </row>
    <row r="7" spans="1:6" x14ac:dyDescent="0.25">
      <c r="A7" s="58"/>
      <c r="B7" s="5"/>
      <c r="C7" s="122"/>
      <c r="D7" s="112"/>
      <c r="E7" s="112"/>
      <c r="F7" s="135"/>
    </row>
    <row r="8" spans="1:6" ht="89.25" x14ac:dyDescent="0.25">
      <c r="A8" s="58" t="s">
        <v>1</v>
      </c>
      <c r="B8" s="15" t="s">
        <v>135</v>
      </c>
      <c r="C8" s="122" t="s">
        <v>33</v>
      </c>
      <c r="D8" s="112">
        <v>1</v>
      </c>
      <c r="E8" s="254"/>
      <c r="F8" s="135">
        <f>D8*E8</f>
        <v>0</v>
      </c>
    </row>
    <row r="9" spans="1:6" x14ac:dyDescent="0.25">
      <c r="A9" s="58"/>
      <c r="B9" s="4"/>
      <c r="C9" s="122"/>
      <c r="D9" s="112"/>
      <c r="E9" s="112"/>
      <c r="F9" s="135"/>
    </row>
    <row r="10" spans="1:6" ht="25.5" x14ac:dyDescent="0.25">
      <c r="A10" s="58" t="s">
        <v>6</v>
      </c>
      <c r="B10" s="15" t="s">
        <v>622</v>
      </c>
      <c r="C10" s="122" t="s">
        <v>33</v>
      </c>
      <c r="D10" s="112">
        <v>1</v>
      </c>
      <c r="E10" s="254"/>
      <c r="F10" s="135">
        <f>D10*E10</f>
        <v>0</v>
      </c>
    </row>
    <row r="11" spans="1:6" x14ac:dyDescent="0.25">
      <c r="A11" s="58"/>
      <c r="B11" s="4"/>
      <c r="C11" s="122"/>
      <c r="D11" s="112"/>
      <c r="E11" s="112"/>
      <c r="F11" s="135"/>
    </row>
    <row r="12" spans="1:6" ht="25.5" x14ac:dyDescent="0.25">
      <c r="A12" s="58" t="s">
        <v>7</v>
      </c>
      <c r="B12" s="15" t="s">
        <v>624</v>
      </c>
      <c r="C12" s="122" t="s">
        <v>33</v>
      </c>
      <c r="D12" s="112">
        <v>1</v>
      </c>
      <c r="E12" s="254"/>
      <c r="F12" s="135">
        <f>D12*E12</f>
        <v>0</v>
      </c>
    </row>
    <row r="13" spans="1:6" x14ac:dyDescent="0.25">
      <c r="A13" s="58"/>
      <c r="B13" s="4"/>
      <c r="C13" s="122"/>
      <c r="D13" s="112"/>
      <c r="E13" s="112"/>
      <c r="F13" s="135"/>
    </row>
    <row r="14" spans="1:6" ht="51" x14ac:dyDescent="0.25">
      <c r="A14" s="58" t="s">
        <v>10</v>
      </c>
      <c r="B14" s="15" t="s">
        <v>625</v>
      </c>
      <c r="C14" s="122" t="s">
        <v>33</v>
      </c>
      <c r="D14" s="112">
        <v>1</v>
      </c>
      <c r="E14" s="254"/>
      <c r="F14" s="135">
        <f>D14*E14</f>
        <v>0</v>
      </c>
    </row>
    <row r="15" spans="1:6" x14ac:dyDescent="0.25">
      <c r="A15" s="58"/>
      <c r="B15" s="4"/>
      <c r="C15" s="122"/>
      <c r="D15" s="112"/>
      <c r="E15" s="112"/>
      <c r="F15" s="135"/>
    </row>
    <row r="16" spans="1:6" ht="25.5" x14ac:dyDescent="0.25">
      <c r="A16" s="58" t="s">
        <v>11</v>
      </c>
      <c r="B16" s="5" t="s">
        <v>40</v>
      </c>
      <c r="C16" s="122" t="s">
        <v>41</v>
      </c>
      <c r="D16" s="112">
        <v>333</v>
      </c>
      <c r="E16" s="255"/>
      <c r="F16" s="135">
        <f>D16*E16</f>
        <v>0</v>
      </c>
    </row>
    <row r="17" spans="1:6" x14ac:dyDescent="0.25">
      <c r="A17" s="58"/>
      <c r="B17" s="5"/>
      <c r="C17" s="122"/>
      <c r="D17" s="112"/>
      <c r="E17" s="112"/>
      <c r="F17" s="135"/>
    </row>
    <row r="18" spans="1:6" ht="25.5" x14ac:dyDescent="0.25">
      <c r="A18" s="58" t="s">
        <v>12</v>
      </c>
      <c r="B18" s="5" t="s">
        <v>137</v>
      </c>
      <c r="C18" s="122" t="s">
        <v>5</v>
      </c>
      <c r="D18" s="112">
        <v>32</v>
      </c>
      <c r="E18" s="255"/>
      <c r="F18" s="135">
        <f>D18*E18</f>
        <v>0</v>
      </c>
    </row>
    <row r="19" spans="1:6" x14ac:dyDescent="0.25">
      <c r="A19" s="58"/>
      <c r="B19" s="5"/>
      <c r="C19" s="122"/>
      <c r="D19" s="112"/>
      <c r="E19" s="112"/>
      <c r="F19" s="135"/>
    </row>
    <row r="20" spans="1:6" ht="25.5" x14ac:dyDescent="0.25">
      <c r="A20" s="58" t="s">
        <v>13</v>
      </c>
      <c r="B20" s="15" t="s">
        <v>644</v>
      </c>
      <c r="C20" s="122"/>
      <c r="D20" s="112"/>
      <c r="E20" s="112"/>
      <c r="F20" s="135"/>
    </row>
    <row r="21" spans="1:6" x14ac:dyDescent="0.25">
      <c r="A21" s="58"/>
      <c r="B21" s="6" t="s">
        <v>42</v>
      </c>
      <c r="C21" s="122" t="s">
        <v>41</v>
      </c>
      <c r="D21" s="112">
        <v>194</v>
      </c>
      <c r="E21" s="255"/>
      <c r="F21" s="135">
        <f>D21*E21</f>
        <v>0</v>
      </c>
    </row>
    <row r="22" spans="1:6" x14ac:dyDescent="0.25">
      <c r="A22" s="58"/>
      <c r="B22" s="6" t="s">
        <v>43</v>
      </c>
      <c r="C22" s="122" t="s">
        <v>41</v>
      </c>
      <c r="D22" s="112">
        <v>5</v>
      </c>
      <c r="E22" s="255"/>
      <c r="F22" s="135">
        <f>D22*E22</f>
        <v>0</v>
      </c>
    </row>
    <row r="23" spans="1:6" x14ac:dyDescent="0.25">
      <c r="A23" s="58"/>
      <c r="B23" s="6" t="s">
        <v>54</v>
      </c>
      <c r="C23" s="122" t="s">
        <v>41</v>
      </c>
      <c r="D23" s="112">
        <v>287</v>
      </c>
      <c r="E23" s="255"/>
      <c r="F23" s="135">
        <f>D23*E23</f>
        <v>0</v>
      </c>
    </row>
    <row r="24" spans="1:6" x14ac:dyDescent="0.25">
      <c r="A24" s="58"/>
      <c r="B24" s="6" t="s">
        <v>45</v>
      </c>
      <c r="C24" s="122" t="s">
        <v>41</v>
      </c>
      <c r="D24" s="112">
        <v>565</v>
      </c>
      <c r="E24" s="255"/>
      <c r="F24" s="135">
        <f>D24*E24</f>
        <v>0</v>
      </c>
    </row>
    <row r="25" spans="1:6" x14ac:dyDescent="0.25">
      <c r="A25" s="58"/>
      <c r="B25" s="6" t="s">
        <v>698</v>
      </c>
      <c r="C25" s="122" t="s">
        <v>41</v>
      </c>
      <c r="D25" s="112">
        <v>10</v>
      </c>
      <c r="E25" s="255"/>
      <c r="F25" s="135">
        <f>D25*E25</f>
        <v>0</v>
      </c>
    </row>
    <row r="26" spans="1:6" x14ac:dyDescent="0.25">
      <c r="A26" s="58"/>
      <c r="B26" s="5"/>
      <c r="C26" s="122"/>
      <c r="D26" s="112"/>
      <c r="E26" s="112"/>
      <c r="F26" s="135"/>
    </row>
    <row r="27" spans="1:6" ht="76.5" x14ac:dyDescent="0.25">
      <c r="A27" s="58" t="s">
        <v>14</v>
      </c>
      <c r="B27" s="15" t="s">
        <v>65</v>
      </c>
      <c r="C27" s="122"/>
      <c r="D27" s="112"/>
      <c r="E27" s="112"/>
      <c r="F27" s="135"/>
    </row>
    <row r="28" spans="1:6" x14ac:dyDescent="0.25">
      <c r="A28" s="58"/>
      <c r="B28" s="6" t="s">
        <v>42</v>
      </c>
      <c r="C28" s="122" t="s">
        <v>5</v>
      </c>
      <c r="D28" s="112">
        <v>4</v>
      </c>
      <c r="E28" s="255"/>
      <c r="F28" s="135">
        <f>D28*E28</f>
        <v>0</v>
      </c>
    </row>
    <row r="29" spans="1:6" x14ac:dyDescent="0.25">
      <c r="A29" s="58"/>
      <c r="B29" s="6" t="s">
        <v>43</v>
      </c>
      <c r="C29" s="122" t="s">
        <v>5</v>
      </c>
      <c r="D29" s="112">
        <v>2</v>
      </c>
      <c r="E29" s="255"/>
      <c r="F29" s="135">
        <f>D29*E29</f>
        <v>0</v>
      </c>
    </row>
    <row r="30" spans="1:6" x14ac:dyDescent="0.25">
      <c r="A30" s="58"/>
      <c r="B30" s="6" t="s">
        <v>44</v>
      </c>
      <c r="C30" s="122" t="s">
        <v>5</v>
      </c>
      <c r="D30" s="112">
        <v>2</v>
      </c>
      <c r="E30" s="255"/>
      <c r="F30" s="135">
        <f>D30*E30</f>
        <v>0</v>
      </c>
    </row>
    <row r="31" spans="1:6" x14ac:dyDescent="0.25">
      <c r="A31" s="58"/>
      <c r="B31" s="6" t="s">
        <v>54</v>
      </c>
      <c r="C31" s="122" t="s">
        <v>5</v>
      </c>
      <c r="D31" s="112">
        <v>8</v>
      </c>
      <c r="E31" s="255"/>
      <c r="F31" s="135">
        <f>D31*E31</f>
        <v>0</v>
      </c>
    </row>
    <row r="32" spans="1:6" x14ac:dyDescent="0.25">
      <c r="A32" s="58"/>
      <c r="B32" s="6" t="s">
        <v>45</v>
      </c>
      <c r="C32" s="122" t="s">
        <v>5</v>
      </c>
      <c r="D32" s="112">
        <v>18</v>
      </c>
      <c r="E32" s="255"/>
      <c r="F32" s="135">
        <f>D32*E32</f>
        <v>0</v>
      </c>
    </row>
    <row r="33" spans="1:6" x14ac:dyDescent="0.25">
      <c r="A33" s="58"/>
      <c r="B33" s="7"/>
      <c r="C33" s="122"/>
      <c r="D33" s="112"/>
      <c r="E33" s="112"/>
      <c r="F33" s="135"/>
    </row>
    <row r="34" spans="1:6" ht="38.25" x14ac:dyDescent="0.25">
      <c r="A34" s="58" t="s">
        <v>15</v>
      </c>
      <c r="B34" s="8" t="s">
        <v>46</v>
      </c>
      <c r="C34" s="122" t="s">
        <v>5</v>
      </c>
      <c r="D34" s="112">
        <v>2</v>
      </c>
      <c r="E34" s="255"/>
      <c r="F34" s="135">
        <f>D34*E34</f>
        <v>0</v>
      </c>
    </row>
    <row r="35" spans="1:6" x14ac:dyDescent="0.25">
      <c r="A35" s="58"/>
      <c r="B35" s="8"/>
      <c r="C35" s="122"/>
      <c r="D35" s="112"/>
      <c r="E35" s="112"/>
      <c r="F35" s="163"/>
    </row>
    <row r="36" spans="1:6" ht="76.5" x14ac:dyDescent="0.25">
      <c r="A36" s="58" t="s">
        <v>39</v>
      </c>
      <c r="B36" s="47" t="s">
        <v>314</v>
      </c>
      <c r="C36" s="122" t="s">
        <v>5</v>
      </c>
      <c r="D36" s="112">
        <v>10</v>
      </c>
      <c r="E36" s="255"/>
      <c r="F36" s="135">
        <f>D36*E36</f>
        <v>0</v>
      </c>
    </row>
    <row r="37" spans="1:6" ht="38.25" x14ac:dyDescent="0.25">
      <c r="A37" s="58"/>
      <c r="B37" s="28" t="s">
        <v>642</v>
      </c>
      <c r="C37" s="122"/>
      <c r="D37" s="112"/>
      <c r="E37" s="112"/>
      <c r="F37" s="135"/>
    </row>
    <row r="38" spans="1:6" x14ac:dyDescent="0.25">
      <c r="A38" s="58"/>
      <c r="B38" s="47"/>
      <c r="C38" s="122"/>
      <c r="D38" s="112"/>
      <c r="E38" s="112"/>
      <c r="F38" s="135"/>
    </row>
    <row r="39" spans="1:6" ht="51" x14ac:dyDescent="0.25">
      <c r="A39" s="58" t="s">
        <v>38</v>
      </c>
      <c r="B39" s="5" t="s">
        <v>256</v>
      </c>
      <c r="C39" s="136" t="s">
        <v>5</v>
      </c>
      <c r="D39" s="135">
        <v>6</v>
      </c>
      <c r="E39" s="256"/>
      <c r="F39" s="163">
        <f>D39*E39</f>
        <v>0</v>
      </c>
    </row>
    <row r="40" spans="1:6" x14ac:dyDescent="0.25">
      <c r="A40" s="58"/>
      <c r="B40" s="47"/>
      <c r="C40" s="122"/>
      <c r="D40" s="112"/>
      <c r="E40" s="112"/>
      <c r="F40" s="135"/>
    </row>
    <row r="41" spans="1:6" ht="38.25" x14ac:dyDescent="0.25">
      <c r="A41" s="58" t="s">
        <v>56</v>
      </c>
      <c r="B41" s="6" t="s">
        <v>170</v>
      </c>
      <c r="C41" s="136"/>
      <c r="D41" s="135"/>
      <c r="E41" s="135"/>
      <c r="F41" s="163"/>
    </row>
    <row r="42" spans="1:6" x14ac:dyDescent="0.25">
      <c r="A42" s="58"/>
      <c r="B42" s="6" t="s">
        <v>171</v>
      </c>
      <c r="C42" s="136" t="s">
        <v>5</v>
      </c>
      <c r="D42" s="135">
        <v>1</v>
      </c>
      <c r="E42" s="256"/>
      <c r="F42" s="163">
        <f>D42*E42</f>
        <v>0</v>
      </c>
    </row>
    <row r="43" spans="1:6" x14ac:dyDescent="0.25">
      <c r="A43" s="58"/>
      <c r="B43" s="6" t="s">
        <v>172</v>
      </c>
      <c r="C43" s="136" t="s">
        <v>5</v>
      </c>
      <c r="D43" s="135">
        <v>1</v>
      </c>
      <c r="E43" s="256"/>
      <c r="F43" s="163">
        <f>D43*E43</f>
        <v>0</v>
      </c>
    </row>
    <row r="44" spans="1:6" ht="38.25" x14ac:dyDescent="0.25">
      <c r="A44" s="58"/>
      <c r="B44" s="28" t="s">
        <v>642</v>
      </c>
      <c r="C44" s="122"/>
      <c r="D44" s="112"/>
      <c r="E44" s="112"/>
      <c r="F44" s="163"/>
    </row>
    <row r="45" spans="1:6" x14ac:dyDescent="0.25">
      <c r="A45" s="58"/>
      <c r="B45" s="47"/>
      <c r="C45" s="122"/>
      <c r="D45" s="112"/>
      <c r="E45" s="112"/>
      <c r="F45" s="135"/>
    </row>
    <row r="46" spans="1:6" ht="25.5" x14ac:dyDescent="0.25">
      <c r="A46" s="58" t="s">
        <v>238</v>
      </c>
      <c r="B46" s="23" t="s">
        <v>174</v>
      </c>
      <c r="C46" s="136"/>
      <c r="D46" s="149"/>
      <c r="E46" s="135"/>
      <c r="F46" s="163"/>
    </row>
    <row r="47" spans="1:6" x14ac:dyDescent="0.25">
      <c r="A47" s="58"/>
      <c r="B47" s="23" t="s">
        <v>173</v>
      </c>
      <c r="C47" s="136" t="s">
        <v>41</v>
      </c>
      <c r="D47" s="149">
        <v>1</v>
      </c>
      <c r="E47" s="256"/>
      <c r="F47" s="163">
        <f>D47*E47</f>
        <v>0</v>
      </c>
    </row>
    <row r="48" spans="1:6" x14ac:dyDescent="0.25">
      <c r="A48" s="58"/>
      <c r="B48" s="47"/>
      <c r="C48" s="122"/>
      <c r="D48" s="112"/>
      <c r="E48" s="112"/>
      <c r="F48" s="135"/>
    </row>
    <row r="49" spans="1:6" ht="51" x14ac:dyDescent="0.25">
      <c r="A49" s="58" t="s">
        <v>57</v>
      </c>
      <c r="B49" s="23" t="s">
        <v>628</v>
      </c>
      <c r="C49" s="136" t="s">
        <v>9</v>
      </c>
      <c r="D49" s="135">
        <v>75</v>
      </c>
      <c r="E49" s="256"/>
      <c r="F49" s="163">
        <f>D49*E49</f>
        <v>0</v>
      </c>
    </row>
    <row r="50" spans="1:6" x14ac:dyDescent="0.25">
      <c r="A50" s="58"/>
      <c r="B50" s="47"/>
      <c r="C50" s="122"/>
      <c r="D50" s="112"/>
      <c r="E50" s="112"/>
      <c r="F50" s="135"/>
    </row>
    <row r="51" spans="1:6" ht="25.5" x14ac:dyDescent="0.25">
      <c r="A51" s="58" t="s">
        <v>58</v>
      </c>
      <c r="B51" s="15" t="s">
        <v>647</v>
      </c>
      <c r="C51" s="137" t="s">
        <v>638</v>
      </c>
      <c r="D51" s="226">
        <v>20</v>
      </c>
      <c r="E51" s="256"/>
      <c r="F51" s="135">
        <f>D51*E51</f>
        <v>0</v>
      </c>
    </row>
    <row r="52" spans="1:6" ht="38.25" x14ac:dyDescent="0.25">
      <c r="A52" s="58"/>
      <c r="B52" s="28" t="s">
        <v>649</v>
      </c>
      <c r="C52" s="122"/>
      <c r="D52" s="112"/>
      <c r="E52" s="112"/>
      <c r="F52" s="135"/>
    </row>
    <row r="53" spans="1:6" x14ac:dyDescent="0.25">
      <c r="A53" s="58"/>
      <c r="B53" s="47"/>
      <c r="C53" s="122"/>
      <c r="D53" s="144"/>
      <c r="E53" s="112"/>
      <c r="F53" s="135"/>
    </row>
    <row r="54" spans="1:6" ht="25.5" x14ac:dyDescent="0.25">
      <c r="A54" s="58" t="s">
        <v>64</v>
      </c>
      <c r="B54" s="23" t="s">
        <v>627</v>
      </c>
      <c r="C54" s="136" t="s">
        <v>33</v>
      </c>
      <c r="D54" s="135">
        <v>1</v>
      </c>
      <c r="E54" s="256"/>
      <c r="F54" s="163">
        <f>D54*E54</f>
        <v>0</v>
      </c>
    </row>
    <row r="55" spans="1:6" x14ac:dyDescent="0.25">
      <c r="A55" s="58"/>
      <c r="B55" s="23"/>
      <c r="C55" s="122"/>
      <c r="D55" s="112"/>
      <c r="E55" s="112"/>
      <c r="F55" s="163"/>
    </row>
    <row r="56" spans="1:6" ht="25.5" x14ac:dyDescent="0.25">
      <c r="A56" s="58" t="s">
        <v>239</v>
      </c>
      <c r="B56" s="23" t="s">
        <v>645</v>
      </c>
      <c r="C56" s="136" t="s">
        <v>638</v>
      </c>
      <c r="D56" s="135">
        <v>10</v>
      </c>
      <c r="E56" s="256"/>
      <c r="F56" s="163">
        <f>D56*E56</f>
        <v>0</v>
      </c>
    </row>
    <row r="57" spans="1:6" ht="51" x14ac:dyDescent="0.25">
      <c r="A57" s="58"/>
      <c r="B57" s="28" t="s">
        <v>648</v>
      </c>
      <c r="C57" s="122"/>
      <c r="D57" s="112"/>
      <c r="E57" s="112"/>
      <c r="F57" s="163"/>
    </row>
    <row r="58" spans="1:6" x14ac:dyDescent="0.25">
      <c r="A58" s="58"/>
      <c r="B58" s="47"/>
      <c r="C58" s="122"/>
      <c r="D58" s="112"/>
      <c r="E58" s="112"/>
      <c r="F58" s="135"/>
    </row>
    <row r="59" spans="1:6" ht="51" x14ac:dyDescent="0.25">
      <c r="A59" s="58" t="s">
        <v>69</v>
      </c>
      <c r="B59" s="23" t="s">
        <v>603</v>
      </c>
      <c r="C59" s="122" t="s">
        <v>33</v>
      </c>
      <c r="D59" s="112">
        <v>2</v>
      </c>
      <c r="E59" s="256"/>
      <c r="F59" s="163">
        <f>D59*E59</f>
        <v>0</v>
      </c>
    </row>
    <row r="60" spans="1:6" x14ac:dyDescent="0.25">
      <c r="A60" s="58"/>
      <c r="B60" s="23"/>
      <c r="C60" s="122"/>
      <c r="D60" s="112"/>
      <c r="E60" s="112"/>
      <c r="F60" s="163"/>
    </row>
    <row r="61" spans="1:6" ht="25.5" x14ac:dyDescent="0.25">
      <c r="A61" s="58" t="s">
        <v>70</v>
      </c>
      <c r="B61" s="23" t="s">
        <v>646</v>
      </c>
      <c r="C61" s="136" t="s">
        <v>638</v>
      </c>
      <c r="D61" s="135">
        <v>20</v>
      </c>
      <c r="E61" s="256"/>
      <c r="F61" s="163">
        <f>D61*E61</f>
        <v>0</v>
      </c>
    </row>
    <row r="62" spans="1:6" x14ac:dyDescent="0.25">
      <c r="A62" s="58"/>
      <c r="B62" s="5"/>
      <c r="C62" s="122"/>
      <c r="D62" s="112"/>
      <c r="E62" s="112"/>
      <c r="F62" s="163"/>
    </row>
    <row r="63" spans="1:6" ht="15.75" thickBot="1" x14ac:dyDescent="0.3">
      <c r="A63" s="59"/>
      <c r="B63" s="48" t="s">
        <v>47</v>
      </c>
      <c r="C63" s="123"/>
      <c r="D63" s="232"/>
      <c r="E63" s="232"/>
      <c r="F63" s="164">
        <f>SUM(F7:F62)</f>
        <v>0</v>
      </c>
    </row>
    <row r="64" spans="1:6" ht="15.75" thickTop="1" x14ac:dyDescent="0.25">
      <c r="A64" s="58"/>
      <c r="B64" s="27"/>
      <c r="C64" s="122"/>
      <c r="D64" s="112"/>
      <c r="E64" s="112"/>
      <c r="F64" s="135"/>
    </row>
    <row r="65" spans="1:6" x14ac:dyDescent="0.25">
      <c r="A65" s="58" t="s">
        <v>594</v>
      </c>
      <c r="B65" s="5" t="s">
        <v>35</v>
      </c>
      <c r="C65" s="122"/>
      <c r="D65" s="112"/>
      <c r="E65" s="112"/>
      <c r="F65" s="135"/>
    </row>
    <row r="66" spans="1:6" x14ac:dyDescent="0.25">
      <c r="A66" s="58"/>
      <c r="B66" s="28" t="s">
        <v>36</v>
      </c>
      <c r="C66" s="122"/>
      <c r="D66" s="112"/>
      <c r="E66" s="112"/>
      <c r="F66" s="135"/>
    </row>
    <row r="67" spans="1:6" ht="51" x14ac:dyDescent="0.25">
      <c r="A67" s="58"/>
      <c r="B67" s="28" t="s">
        <v>37</v>
      </c>
      <c r="C67" s="122"/>
      <c r="D67" s="112"/>
      <c r="E67" s="112"/>
      <c r="F67" s="135"/>
    </row>
    <row r="68" spans="1:6" ht="25.5" x14ac:dyDescent="0.25">
      <c r="A68" s="58"/>
      <c r="B68" s="28" t="s">
        <v>623</v>
      </c>
      <c r="C68" s="122"/>
      <c r="D68" s="112"/>
      <c r="E68" s="112"/>
      <c r="F68" s="135"/>
    </row>
    <row r="69" spans="1:6" x14ac:dyDescent="0.25">
      <c r="A69" s="58"/>
      <c r="B69" s="24"/>
      <c r="C69" s="124"/>
      <c r="D69" s="233"/>
      <c r="E69" s="135"/>
      <c r="F69" s="135"/>
    </row>
    <row r="70" spans="1:6" ht="25.5" x14ac:dyDescent="0.25">
      <c r="A70" s="58" t="s">
        <v>1</v>
      </c>
      <c r="B70" s="15" t="s">
        <v>21</v>
      </c>
      <c r="C70" s="122" t="s">
        <v>8</v>
      </c>
      <c r="D70" s="112">
        <v>26.6</v>
      </c>
      <c r="E70" s="255"/>
      <c r="F70" s="135">
        <f>D70*E70</f>
        <v>0</v>
      </c>
    </row>
    <row r="71" spans="1:6" x14ac:dyDescent="0.25">
      <c r="A71" s="58"/>
      <c r="B71" s="5"/>
      <c r="C71" s="122"/>
      <c r="D71" s="112"/>
      <c r="E71" s="112"/>
      <c r="F71" s="135"/>
    </row>
    <row r="72" spans="1:6" ht="51" x14ac:dyDescent="0.25">
      <c r="A72" s="58" t="s">
        <v>6</v>
      </c>
      <c r="B72" s="15" t="s">
        <v>756</v>
      </c>
      <c r="C72" s="122" t="s">
        <v>8</v>
      </c>
      <c r="D72" s="112">
        <v>510.7</v>
      </c>
      <c r="E72" s="255"/>
      <c r="F72" s="135">
        <f>D72*E72</f>
        <v>0</v>
      </c>
    </row>
    <row r="73" spans="1:6" x14ac:dyDescent="0.25">
      <c r="A73" s="58"/>
      <c r="B73" s="15"/>
      <c r="C73" s="122"/>
      <c r="D73" s="112"/>
      <c r="E73" s="112"/>
      <c r="F73" s="165"/>
    </row>
    <row r="74" spans="1:6" ht="38.25" x14ac:dyDescent="0.25">
      <c r="A74" s="58" t="s">
        <v>7</v>
      </c>
      <c r="B74" s="15" t="s">
        <v>757</v>
      </c>
      <c r="C74" s="122" t="s">
        <v>8</v>
      </c>
      <c r="D74" s="112">
        <v>63.3</v>
      </c>
      <c r="E74" s="255"/>
      <c r="F74" s="135">
        <f>D74*E74</f>
        <v>0</v>
      </c>
    </row>
    <row r="75" spans="1:6" x14ac:dyDescent="0.25">
      <c r="A75" s="58"/>
      <c r="B75" s="9"/>
      <c r="C75" s="122"/>
      <c r="D75" s="112"/>
      <c r="E75" s="112"/>
      <c r="F75" s="163"/>
    </row>
    <row r="76" spans="1:6" ht="38.25" x14ac:dyDescent="0.25">
      <c r="A76" s="58" t="s">
        <v>10</v>
      </c>
      <c r="B76" s="15" t="s">
        <v>632</v>
      </c>
      <c r="C76" s="122" t="s">
        <v>8</v>
      </c>
      <c r="D76" s="112">
        <f>0.6*D74</f>
        <v>37.979999999999997</v>
      </c>
      <c r="E76" s="255"/>
      <c r="F76" s="135">
        <f>D76*E76</f>
        <v>0</v>
      </c>
    </row>
    <row r="77" spans="1:6" x14ac:dyDescent="0.25">
      <c r="A77" s="58"/>
      <c r="B77" s="9"/>
      <c r="C77" s="122"/>
      <c r="D77" s="112"/>
      <c r="E77" s="112"/>
      <c r="F77" s="163"/>
    </row>
    <row r="78" spans="1:6" ht="51" x14ac:dyDescent="0.25">
      <c r="A78" s="58" t="s">
        <v>11</v>
      </c>
      <c r="B78" s="15" t="s">
        <v>692</v>
      </c>
      <c r="C78" s="122" t="s">
        <v>8</v>
      </c>
      <c r="D78" s="144">
        <v>212.6</v>
      </c>
      <c r="E78" s="255"/>
      <c r="F78" s="135">
        <f>D78*E78</f>
        <v>0</v>
      </c>
    </row>
    <row r="79" spans="1:6" x14ac:dyDescent="0.25">
      <c r="A79" s="58"/>
      <c r="B79" s="11"/>
      <c r="C79" s="122"/>
      <c r="D79" s="144"/>
      <c r="E79" s="112"/>
      <c r="F79" s="135"/>
    </row>
    <row r="80" spans="1:6" ht="25.5" x14ac:dyDescent="0.25">
      <c r="A80" s="58" t="s">
        <v>12</v>
      </c>
      <c r="B80" s="10" t="s">
        <v>689</v>
      </c>
      <c r="C80" s="122" t="s">
        <v>8</v>
      </c>
      <c r="D80" s="112">
        <f>D82</f>
        <v>574</v>
      </c>
      <c r="E80" s="255"/>
      <c r="F80" s="135">
        <f>D80*E80</f>
        <v>0</v>
      </c>
    </row>
    <row r="81" spans="1:10" x14ac:dyDescent="0.25">
      <c r="A81" s="58"/>
      <c r="B81" s="8"/>
      <c r="C81" s="122"/>
      <c r="D81" s="144"/>
      <c r="E81" s="112"/>
      <c r="F81" s="135"/>
    </row>
    <row r="82" spans="1:10" ht="76.5" x14ac:dyDescent="0.25">
      <c r="A82" s="58" t="s">
        <v>13</v>
      </c>
      <c r="B82" s="10" t="s">
        <v>640</v>
      </c>
      <c r="C82" s="122" t="s">
        <v>8</v>
      </c>
      <c r="D82" s="112">
        <f>SUM(D72:D74)</f>
        <v>574</v>
      </c>
      <c r="E82" s="255"/>
      <c r="F82" s="135">
        <f>D82*E82</f>
        <v>0</v>
      </c>
    </row>
    <row r="83" spans="1:10" ht="38.25" x14ac:dyDescent="0.25">
      <c r="A83" s="58"/>
      <c r="B83" s="28" t="s">
        <v>639</v>
      </c>
      <c r="C83" s="122"/>
      <c r="D83" s="112"/>
      <c r="E83" s="112"/>
      <c r="F83" s="135"/>
    </row>
    <row r="84" spans="1:10" x14ac:dyDescent="0.25">
      <c r="A84" s="58"/>
      <c r="B84" s="8"/>
      <c r="C84" s="122"/>
      <c r="D84" s="112"/>
      <c r="E84" s="112"/>
      <c r="F84" s="135"/>
    </row>
    <row r="85" spans="1:10" ht="63.75" x14ac:dyDescent="0.25">
      <c r="A85" s="58" t="s">
        <v>14</v>
      </c>
      <c r="B85" s="10" t="s">
        <v>66</v>
      </c>
      <c r="C85" s="122" t="s">
        <v>9</v>
      </c>
      <c r="D85" s="112">
        <v>133</v>
      </c>
      <c r="E85" s="255"/>
      <c r="F85" s="135">
        <f>D85*E85</f>
        <v>0</v>
      </c>
    </row>
    <row r="86" spans="1:10" x14ac:dyDescent="0.25">
      <c r="A86" s="58"/>
      <c r="B86" s="10"/>
      <c r="C86" s="122"/>
      <c r="D86" s="112"/>
      <c r="E86" s="112"/>
      <c r="F86" s="135"/>
    </row>
    <row r="87" spans="1:10" ht="38.25" x14ac:dyDescent="0.25">
      <c r="A87" s="58" t="s">
        <v>15</v>
      </c>
      <c r="B87" s="10" t="s">
        <v>641</v>
      </c>
      <c r="C87" s="122" t="s">
        <v>9</v>
      </c>
      <c r="D87" s="112">
        <v>40</v>
      </c>
      <c r="E87" s="255"/>
      <c r="F87" s="135">
        <f>D87*E87</f>
        <v>0</v>
      </c>
    </row>
    <row r="88" spans="1:10" ht="51" x14ac:dyDescent="0.25">
      <c r="A88" s="58"/>
      <c r="B88" s="28" t="s">
        <v>643</v>
      </c>
      <c r="C88" s="122"/>
      <c r="D88" s="112"/>
      <c r="E88" s="112"/>
      <c r="F88" s="135"/>
    </row>
    <row r="89" spans="1:10" x14ac:dyDescent="0.25">
      <c r="A89" s="58"/>
      <c r="B89" s="10"/>
      <c r="C89" s="122"/>
      <c r="D89" s="112"/>
      <c r="E89" s="112"/>
      <c r="F89" s="135"/>
    </row>
    <row r="90" spans="1:10" ht="25.5" x14ac:dyDescent="0.25">
      <c r="A90" s="58" t="s">
        <v>39</v>
      </c>
      <c r="B90" s="15" t="s">
        <v>661</v>
      </c>
      <c r="C90" s="137" t="s">
        <v>638</v>
      </c>
      <c r="D90" s="226">
        <v>50</v>
      </c>
      <c r="E90" s="256"/>
      <c r="F90" s="135">
        <f>D90*E90</f>
        <v>0</v>
      </c>
    </row>
    <row r="91" spans="1:10" x14ac:dyDescent="0.25">
      <c r="A91" s="60"/>
      <c r="B91" s="16"/>
      <c r="C91" s="125"/>
      <c r="D91" s="171"/>
      <c r="E91" s="171"/>
      <c r="F91" s="166"/>
    </row>
    <row r="92" spans="1:10" ht="15.75" thickBot="1" x14ac:dyDescent="0.3">
      <c r="A92" s="59"/>
      <c r="B92" s="52" t="s">
        <v>49</v>
      </c>
      <c r="C92" s="126"/>
      <c r="D92" s="234"/>
      <c r="E92" s="234"/>
      <c r="F92" s="160">
        <f>SUM(F70:F91)</f>
        <v>0</v>
      </c>
    </row>
    <row r="93" spans="1:10" ht="15.75" thickTop="1" x14ac:dyDescent="0.25">
      <c r="A93" s="58"/>
      <c r="B93" s="16"/>
      <c r="C93" s="125"/>
      <c r="D93" s="171"/>
      <c r="E93" s="171"/>
      <c r="F93" s="166"/>
    </row>
    <row r="94" spans="1:10" x14ac:dyDescent="0.25">
      <c r="A94" s="58" t="s">
        <v>595</v>
      </c>
      <c r="B94" s="5" t="s">
        <v>663</v>
      </c>
      <c r="C94" s="125"/>
      <c r="D94" s="171"/>
      <c r="E94" s="171"/>
      <c r="F94" s="166"/>
    </row>
    <row r="95" spans="1:10" ht="63.75" x14ac:dyDescent="0.25">
      <c r="A95" s="58"/>
      <c r="B95" s="28" t="s">
        <v>693</v>
      </c>
      <c r="C95" s="125"/>
      <c r="D95" s="171"/>
      <c r="E95" s="171"/>
      <c r="F95" s="166"/>
      <c r="G95" s="179"/>
      <c r="I95" s="179"/>
      <c r="J95" s="179"/>
    </row>
    <row r="96" spans="1:10" x14ac:dyDescent="0.25">
      <c r="A96" s="58"/>
      <c r="B96" s="5"/>
      <c r="C96" s="125"/>
      <c r="D96" s="171"/>
      <c r="E96" s="171"/>
      <c r="F96" s="166"/>
    </row>
    <row r="97" spans="1:10" x14ac:dyDescent="0.25">
      <c r="A97" s="58" t="s">
        <v>1</v>
      </c>
      <c r="B97" s="15" t="s">
        <v>629</v>
      </c>
      <c r="C97" s="122" t="s">
        <v>41</v>
      </c>
      <c r="D97" s="112">
        <v>8</v>
      </c>
      <c r="E97" s="255"/>
      <c r="F97" s="135">
        <f>D97*E97</f>
        <v>0</v>
      </c>
    </row>
    <row r="98" spans="1:10" x14ac:dyDescent="0.25">
      <c r="A98" s="58"/>
      <c r="B98" s="5"/>
      <c r="C98" s="125"/>
      <c r="D98" s="171"/>
      <c r="E98" s="171"/>
      <c r="F98" s="166"/>
    </row>
    <row r="99" spans="1:10" ht="38.25" x14ac:dyDescent="0.25">
      <c r="A99" s="58" t="s">
        <v>6</v>
      </c>
      <c r="B99" s="15" t="s">
        <v>630</v>
      </c>
      <c r="C99" s="122" t="s">
        <v>9</v>
      </c>
      <c r="D99" s="112">
        <v>10</v>
      </c>
      <c r="E99" s="255"/>
      <c r="F99" s="135">
        <f>D99*E99</f>
        <v>0</v>
      </c>
    </row>
    <row r="100" spans="1:10" x14ac:dyDescent="0.25">
      <c r="A100" s="58"/>
      <c r="B100" s="3"/>
      <c r="C100" s="122"/>
      <c r="D100" s="112"/>
      <c r="E100" s="112"/>
      <c r="F100" s="135"/>
    </row>
    <row r="101" spans="1:10" ht="51" x14ac:dyDescent="0.25">
      <c r="A101" s="58" t="s">
        <v>7</v>
      </c>
      <c r="B101" s="5" t="s">
        <v>758</v>
      </c>
      <c r="C101" s="136" t="s">
        <v>9</v>
      </c>
      <c r="D101" s="135">
        <v>20</v>
      </c>
      <c r="E101" s="256"/>
      <c r="F101" s="163">
        <f>D101*E101</f>
        <v>0</v>
      </c>
      <c r="J101" s="81"/>
    </row>
    <row r="102" spans="1:10" x14ac:dyDescent="0.25">
      <c r="A102" s="58"/>
      <c r="B102" s="18"/>
      <c r="C102" s="122"/>
      <c r="D102" s="112"/>
      <c r="E102" s="112"/>
      <c r="F102" s="163"/>
    </row>
    <row r="103" spans="1:10" ht="102" x14ac:dyDescent="0.25">
      <c r="A103" s="58" t="s">
        <v>10</v>
      </c>
      <c r="B103" s="11" t="s">
        <v>670</v>
      </c>
      <c r="C103" s="127" t="s">
        <v>8</v>
      </c>
      <c r="D103" s="235">
        <v>95.3</v>
      </c>
      <c r="E103" s="255"/>
      <c r="F103" s="135">
        <f>D103*E103</f>
        <v>0</v>
      </c>
    </row>
    <row r="104" spans="1:10" x14ac:dyDescent="0.25">
      <c r="A104" s="58"/>
      <c r="B104" s="18"/>
      <c r="C104" s="122"/>
      <c r="D104" s="112"/>
      <c r="E104" s="112"/>
      <c r="F104" s="163"/>
    </row>
    <row r="105" spans="1:10" ht="38.25" x14ac:dyDescent="0.25">
      <c r="A105" s="58" t="s">
        <v>11</v>
      </c>
      <c r="B105" s="11" t="s">
        <v>669</v>
      </c>
      <c r="C105" s="127" t="s">
        <v>8</v>
      </c>
      <c r="D105" s="235">
        <v>45</v>
      </c>
      <c r="E105" s="255"/>
      <c r="F105" s="135">
        <f>D105*E105</f>
        <v>0</v>
      </c>
    </row>
    <row r="106" spans="1:10" x14ac:dyDescent="0.25">
      <c r="A106" s="58"/>
      <c r="B106" s="11"/>
      <c r="C106" s="127"/>
      <c r="D106" s="235"/>
      <c r="E106" s="112"/>
      <c r="F106" s="135"/>
    </row>
    <row r="107" spans="1:10" ht="114.75" x14ac:dyDescent="0.25">
      <c r="A107" s="58" t="s">
        <v>12</v>
      </c>
      <c r="B107" s="11" t="s">
        <v>651</v>
      </c>
      <c r="C107" s="127" t="s">
        <v>9</v>
      </c>
      <c r="D107" s="235">
        <v>275</v>
      </c>
      <c r="E107" s="255"/>
      <c r="F107" s="135">
        <f>D107*E107</f>
        <v>0</v>
      </c>
    </row>
    <row r="108" spans="1:10" x14ac:dyDescent="0.25">
      <c r="A108" s="58"/>
      <c r="B108" s="18"/>
      <c r="C108" s="122"/>
      <c r="D108" s="112"/>
      <c r="E108" s="112"/>
      <c r="F108" s="163"/>
    </row>
    <row r="109" spans="1:10" ht="63.75" x14ac:dyDescent="0.25">
      <c r="A109" s="58" t="s">
        <v>13</v>
      </c>
      <c r="B109" s="11" t="s">
        <v>660</v>
      </c>
      <c r="C109" s="127" t="s">
        <v>9</v>
      </c>
      <c r="D109" s="235">
        <v>7</v>
      </c>
      <c r="E109" s="255"/>
      <c r="F109" s="135">
        <f>D109*E109</f>
        <v>0</v>
      </c>
    </row>
    <row r="110" spans="1:10" x14ac:dyDescent="0.25">
      <c r="A110" s="58"/>
      <c r="B110" s="11"/>
      <c r="C110" s="127"/>
      <c r="D110" s="235"/>
      <c r="E110" s="112"/>
      <c r="F110" s="135"/>
    </row>
    <row r="111" spans="1:10" ht="51" x14ac:dyDescent="0.25">
      <c r="A111" s="58" t="s">
        <v>14</v>
      </c>
      <c r="B111" s="11" t="s">
        <v>690</v>
      </c>
      <c r="C111" s="127" t="s">
        <v>9</v>
      </c>
      <c r="D111" s="235">
        <f>D99-D109</f>
        <v>3</v>
      </c>
      <c r="E111" s="255"/>
      <c r="F111" s="135">
        <f>D111*E111</f>
        <v>0</v>
      </c>
    </row>
    <row r="112" spans="1:10" x14ac:dyDescent="0.25">
      <c r="A112" s="58"/>
      <c r="B112" s="18"/>
      <c r="C112" s="122"/>
      <c r="D112" s="112"/>
      <c r="E112" s="112"/>
      <c r="F112" s="163"/>
    </row>
    <row r="113" spans="1:6" ht="38.25" x14ac:dyDescent="0.25">
      <c r="A113" s="58" t="s">
        <v>15</v>
      </c>
      <c r="B113" s="11" t="s">
        <v>656</v>
      </c>
      <c r="C113" s="127" t="s">
        <v>9</v>
      </c>
      <c r="D113" s="235">
        <v>10</v>
      </c>
      <c r="E113" s="255"/>
      <c r="F113" s="135">
        <f>D113*E113</f>
        <v>0</v>
      </c>
    </row>
    <row r="114" spans="1:6" x14ac:dyDescent="0.25">
      <c r="A114" s="58"/>
      <c r="B114" s="11"/>
      <c r="C114" s="127"/>
      <c r="D114" s="235"/>
      <c r="E114" s="112"/>
      <c r="F114" s="135"/>
    </row>
    <row r="115" spans="1:6" ht="38.25" x14ac:dyDescent="0.25">
      <c r="A115" s="58" t="s">
        <v>39</v>
      </c>
      <c r="B115" s="11" t="s">
        <v>657</v>
      </c>
      <c r="C115" s="127" t="s">
        <v>9</v>
      </c>
      <c r="D115" s="235">
        <f>D113</f>
        <v>10</v>
      </c>
      <c r="E115" s="255"/>
      <c r="F115" s="135">
        <f>D115*E115</f>
        <v>0</v>
      </c>
    </row>
    <row r="116" spans="1:6" x14ac:dyDescent="0.25">
      <c r="A116" s="58"/>
      <c r="B116" s="11"/>
      <c r="C116" s="127"/>
      <c r="D116" s="235"/>
      <c r="E116" s="112"/>
      <c r="F116" s="135"/>
    </row>
    <row r="117" spans="1:6" ht="25.5" x14ac:dyDescent="0.25">
      <c r="A117" s="58" t="s">
        <v>38</v>
      </c>
      <c r="B117" s="11" t="s">
        <v>658</v>
      </c>
      <c r="C117" s="127" t="s">
        <v>9</v>
      </c>
      <c r="D117" s="235">
        <f>D113</f>
        <v>10</v>
      </c>
      <c r="E117" s="255"/>
      <c r="F117" s="135">
        <f>D117*E117</f>
        <v>0</v>
      </c>
    </row>
    <row r="118" spans="1:6" x14ac:dyDescent="0.25">
      <c r="A118" s="58"/>
      <c r="B118" s="11"/>
      <c r="C118" s="127"/>
      <c r="D118" s="235"/>
      <c r="E118" s="112"/>
      <c r="F118" s="135"/>
    </row>
    <row r="119" spans="1:6" ht="51" x14ac:dyDescent="0.25">
      <c r="A119" s="58" t="s">
        <v>56</v>
      </c>
      <c r="B119" s="11" t="s">
        <v>653</v>
      </c>
      <c r="C119" s="127" t="s">
        <v>9</v>
      </c>
      <c r="D119" s="235">
        <v>100</v>
      </c>
      <c r="E119" s="255"/>
      <c r="F119" s="135">
        <f>D119*E119</f>
        <v>0</v>
      </c>
    </row>
    <row r="120" spans="1:6" ht="51" x14ac:dyDescent="0.25">
      <c r="A120" s="58"/>
      <c r="B120" s="28" t="s">
        <v>654</v>
      </c>
      <c r="C120" s="127"/>
      <c r="D120" s="235"/>
      <c r="E120" s="112"/>
      <c r="F120" s="135"/>
    </row>
    <row r="121" spans="1:6" x14ac:dyDescent="0.25">
      <c r="A121" s="58"/>
      <c r="B121" s="11"/>
      <c r="C121" s="127"/>
      <c r="D121" s="235"/>
      <c r="E121" s="235"/>
      <c r="F121" s="163"/>
    </row>
    <row r="122" spans="1:6" ht="38.25" x14ac:dyDescent="0.25">
      <c r="A122" s="58" t="s">
        <v>238</v>
      </c>
      <c r="B122" s="11" t="s">
        <v>662</v>
      </c>
      <c r="C122" s="137" t="s">
        <v>638</v>
      </c>
      <c r="D122" s="226">
        <v>20</v>
      </c>
      <c r="E122" s="256"/>
      <c r="F122" s="135">
        <f>D122*E122</f>
        <v>0</v>
      </c>
    </row>
    <row r="123" spans="1:6" x14ac:dyDescent="0.25">
      <c r="A123" s="58"/>
      <c r="B123" s="20"/>
      <c r="C123" s="127"/>
      <c r="D123" s="235"/>
      <c r="E123" s="235"/>
      <c r="F123" s="170"/>
    </row>
    <row r="124" spans="1:6" ht="15.75" thickBot="1" x14ac:dyDescent="0.3">
      <c r="A124" s="59"/>
      <c r="B124" s="52" t="s">
        <v>50</v>
      </c>
      <c r="C124" s="126"/>
      <c r="D124" s="234"/>
      <c r="E124" s="234"/>
      <c r="F124" s="160">
        <f>SUM(F96:F123)</f>
        <v>0</v>
      </c>
    </row>
    <row r="125" spans="1:6" ht="15.75" thickTop="1" x14ac:dyDescent="0.25">
      <c r="A125" s="58"/>
      <c r="B125" s="5"/>
      <c r="C125" s="125"/>
      <c r="D125" s="171"/>
      <c r="E125" s="171"/>
      <c r="F125" s="166"/>
    </row>
    <row r="126" spans="1:6" x14ac:dyDescent="0.25">
      <c r="A126" s="58" t="s">
        <v>596</v>
      </c>
      <c r="B126" s="53" t="s">
        <v>142</v>
      </c>
      <c r="C126" s="125"/>
      <c r="D126" s="171"/>
      <c r="E126" s="171"/>
      <c r="F126" s="166"/>
    </row>
    <row r="127" spans="1:6" x14ac:dyDescent="0.25">
      <c r="A127" s="58"/>
      <c r="B127" s="16"/>
      <c r="C127" s="125"/>
      <c r="D127" s="171"/>
      <c r="E127" s="171"/>
      <c r="F127" s="166"/>
    </row>
    <row r="128" spans="1:6" ht="25.5" x14ac:dyDescent="0.25">
      <c r="A128" s="58" t="s">
        <v>1</v>
      </c>
      <c r="B128" s="15" t="s">
        <v>257</v>
      </c>
      <c r="C128" s="122" t="s">
        <v>9</v>
      </c>
      <c r="D128" s="112">
        <v>300.5</v>
      </c>
      <c r="E128" s="255"/>
      <c r="F128" s="135">
        <f>D128*E128</f>
        <v>0</v>
      </c>
    </row>
    <row r="129" spans="1:15" x14ac:dyDescent="0.25">
      <c r="A129" s="58"/>
      <c r="B129" s="5"/>
      <c r="C129" s="122"/>
      <c r="D129" s="112"/>
      <c r="E129" s="112"/>
      <c r="F129" s="163"/>
    </row>
    <row r="130" spans="1:15" ht="51" x14ac:dyDescent="0.25">
      <c r="A130" s="58" t="s">
        <v>6</v>
      </c>
      <c r="B130" s="11" t="s">
        <v>139</v>
      </c>
      <c r="C130" s="122" t="s">
        <v>8</v>
      </c>
      <c r="D130" s="112">
        <v>27.3</v>
      </c>
      <c r="E130" s="255"/>
      <c r="F130" s="135">
        <f>D130*E130</f>
        <v>0</v>
      </c>
    </row>
    <row r="131" spans="1:15" x14ac:dyDescent="0.25">
      <c r="A131" s="58"/>
      <c r="B131" s="5"/>
      <c r="C131" s="122"/>
      <c r="D131" s="112"/>
      <c r="E131" s="112"/>
      <c r="F131" s="163"/>
      <c r="J131" s="179"/>
    </row>
    <row r="132" spans="1:15" ht="51" x14ac:dyDescent="0.25">
      <c r="A132" s="58" t="s">
        <v>7</v>
      </c>
      <c r="B132" s="13" t="s">
        <v>140</v>
      </c>
      <c r="C132" s="122" t="s">
        <v>8</v>
      </c>
      <c r="D132" s="112">
        <v>94.9</v>
      </c>
      <c r="E132" s="255"/>
      <c r="F132" s="135">
        <f>D132*E132</f>
        <v>0</v>
      </c>
    </row>
    <row r="133" spans="1:15" x14ac:dyDescent="0.25">
      <c r="A133" s="58"/>
      <c r="B133" s="13"/>
      <c r="C133" s="122"/>
      <c r="D133" s="112"/>
      <c r="E133" s="112"/>
      <c r="F133" s="163"/>
    </row>
    <row r="134" spans="1:15" ht="36" x14ac:dyDescent="0.25">
      <c r="A134" s="58" t="s">
        <v>10</v>
      </c>
      <c r="B134" s="64" t="s">
        <v>141</v>
      </c>
      <c r="C134" s="128" t="s">
        <v>33</v>
      </c>
      <c r="D134" s="112">
        <v>1</v>
      </c>
      <c r="E134" s="255"/>
      <c r="F134" s="135">
        <f>D134*E134</f>
        <v>0</v>
      </c>
    </row>
    <row r="135" spans="1:15" x14ac:dyDescent="0.25">
      <c r="A135" s="58"/>
      <c r="B135" s="14"/>
      <c r="C135" s="128"/>
      <c r="D135" s="112"/>
      <c r="E135" s="112"/>
      <c r="F135" s="163"/>
    </row>
    <row r="136" spans="1:15" x14ac:dyDescent="0.25">
      <c r="A136" s="58"/>
      <c r="B136" s="68" t="s">
        <v>143</v>
      </c>
      <c r="C136" s="128"/>
      <c r="D136" s="112"/>
      <c r="E136" s="112"/>
      <c r="F136" s="163"/>
    </row>
    <row r="137" spans="1:15" s="97" customFormat="1" x14ac:dyDescent="0.25">
      <c r="A137" s="58"/>
      <c r="B137" s="367" t="s">
        <v>446</v>
      </c>
      <c r="C137" s="367"/>
      <c r="D137" s="367"/>
      <c r="E137" s="367"/>
      <c r="F137" s="367"/>
      <c r="G137" s="99"/>
      <c r="H137" s="79"/>
      <c r="I137"/>
      <c r="J137"/>
      <c r="K137"/>
      <c r="L137" s="98"/>
      <c r="M137"/>
      <c r="N137"/>
      <c r="O137"/>
    </row>
    <row r="138" spans="1:15" s="97" customFormat="1" ht="75" customHeight="1" x14ac:dyDescent="0.25">
      <c r="A138" s="58"/>
      <c r="B138" s="368" t="s">
        <v>450</v>
      </c>
      <c r="C138" s="369"/>
      <c r="D138" s="369"/>
      <c r="E138" s="369"/>
      <c r="F138" s="369"/>
      <c r="G138" s="99"/>
      <c r="H138" s="79"/>
      <c r="I138"/>
      <c r="J138"/>
      <c r="K138"/>
      <c r="L138" s="98"/>
      <c r="M138"/>
      <c r="N138"/>
      <c r="O138"/>
    </row>
    <row r="139" spans="1:15" s="97" customFormat="1" ht="61.5" customHeight="1" x14ac:dyDescent="0.25">
      <c r="A139" s="58"/>
      <c r="B139" s="362" t="s">
        <v>444</v>
      </c>
      <c r="C139" s="362"/>
      <c r="D139" s="362"/>
      <c r="E139" s="362"/>
      <c r="F139" s="362"/>
      <c r="G139" s="100"/>
      <c r="H139" s="79"/>
      <c r="I139"/>
      <c r="J139"/>
      <c r="K139"/>
      <c r="L139" s="98"/>
      <c r="M139"/>
      <c r="N139"/>
      <c r="O139"/>
    </row>
    <row r="140" spans="1:15" s="97" customFormat="1" ht="97.5" customHeight="1" x14ac:dyDescent="0.25">
      <c r="A140" s="58"/>
      <c r="B140" s="362" t="s">
        <v>448</v>
      </c>
      <c r="C140" s="362"/>
      <c r="D140" s="362"/>
      <c r="E140" s="362"/>
      <c r="F140" s="362"/>
      <c r="G140" s="100"/>
      <c r="H140" s="79"/>
      <c r="I140"/>
      <c r="J140"/>
      <c r="K140"/>
      <c r="L140" s="98"/>
      <c r="M140"/>
      <c r="N140"/>
      <c r="O140"/>
    </row>
    <row r="141" spans="1:15" s="97" customFormat="1" ht="78" customHeight="1" x14ac:dyDescent="0.25">
      <c r="A141" s="58"/>
      <c r="B141" s="370" t="s">
        <v>447</v>
      </c>
      <c r="C141" s="371"/>
      <c r="D141" s="371"/>
      <c r="E141" s="371"/>
      <c r="F141" s="371"/>
      <c r="G141" s="100"/>
      <c r="H141" s="79"/>
      <c r="I141"/>
      <c r="J141"/>
      <c r="K141"/>
      <c r="L141" s="98"/>
      <c r="M141"/>
      <c r="N141"/>
      <c r="O141"/>
    </row>
    <row r="142" spans="1:15" s="97" customFormat="1" ht="18" customHeight="1" x14ac:dyDescent="0.25">
      <c r="A142" s="58"/>
      <c r="B142" s="361" t="s">
        <v>445</v>
      </c>
      <c r="C142" s="361"/>
      <c r="D142" s="361"/>
      <c r="E142" s="361"/>
      <c r="F142" s="361"/>
      <c r="G142" s="101"/>
      <c r="H142" s="79"/>
      <c r="I142"/>
      <c r="J142"/>
      <c r="K142"/>
      <c r="L142" s="98"/>
      <c r="M142"/>
      <c r="N142"/>
      <c r="O142"/>
    </row>
    <row r="143" spans="1:15" s="97" customFormat="1" ht="87.75" customHeight="1" x14ac:dyDescent="0.25">
      <c r="A143" s="58"/>
      <c r="B143" s="362" t="s">
        <v>449</v>
      </c>
      <c r="C143" s="363"/>
      <c r="D143" s="363"/>
      <c r="E143" s="363"/>
      <c r="F143" s="363"/>
      <c r="G143" s="102"/>
      <c r="H143" s="79"/>
      <c r="I143"/>
      <c r="J143"/>
      <c r="K143"/>
      <c r="L143" s="98"/>
      <c r="M143"/>
      <c r="N143"/>
      <c r="O143"/>
    </row>
    <row r="144" spans="1:15" ht="26.25" customHeight="1" x14ac:dyDescent="0.25">
      <c r="A144" s="58"/>
      <c r="B144" s="364" t="s">
        <v>451</v>
      </c>
      <c r="C144" s="365"/>
      <c r="D144" s="365"/>
      <c r="E144" s="365"/>
      <c r="F144" s="366"/>
      <c r="G144" s="179"/>
      <c r="I144" s="179"/>
      <c r="J144" s="179"/>
    </row>
    <row r="145" spans="1:7" x14ac:dyDescent="0.25">
      <c r="A145" s="58"/>
      <c r="B145" s="14"/>
      <c r="C145" s="128"/>
      <c r="D145" s="112"/>
      <c r="E145" s="112"/>
      <c r="F145" s="163"/>
    </row>
    <row r="146" spans="1:7" ht="51" x14ac:dyDescent="0.25">
      <c r="A146" s="58"/>
      <c r="B146" s="11" t="s">
        <v>165</v>
      </c>
      <c r="C146" s="65"/>
      <c r="D146" s="67"/>
      <c r="E146" s="67"/>
      <c r="F146" s="67"/>
    </row>
    <row r="147" spans="1:7" ht="25.5" x14ac:dyDescent="0.25">
      <c r="A147" s="58" t="s">
        <v>11</v>
      </c>
      <c r="B147" s="78" t="s">
        <v>177</v>
      </c>
      <c r="C147" s="65" t="s">
        <v>41</v>
      </c>
      <c r="D147" s="67">
        <v>315.60000000000002</v>
      </c>
      <c r="E147" s="259"/>
      <c r="F147" s="67">
        <f>E147*D147</f>
        <v>0</v>
      </c>
    </row>
    <row r="148" spans="1:7" ht="25.5" x14ac:dyDescent="0.25">
      <c r="A148" s="58" t="s">
        <v>12</v>
      </c>
      <c r="B148" s="78" t="s">
        <v>179</v>
      </c>
      <c r="C148" s="65" t="s">
        <v>41</v>
      </c>
      <c r="D148" s="67">
        <v>80</v>
      </c>
      <c r="E148" s="259"/>
      <c r="F148" s="67">
        <f>E148*D148</f>
        <v>0</v>
      </c>
    </row>
    <row r="149" spans="1:7" x14ac:dyDescent="0.25">
      <c r="A149" s="58"/>
      <c r="B149" s="78"/>
      <c r="C149" s="65"/>
      <c r="D149" s="67"/>
      <c r="E149" s="67"/>
      <c r="F149" s="67"/>
    </row>
    <row r="150" spans="1:7" x14ac:dyDescent="0.25">
      <c r="A150" s="58" t="s">
        <v>13</v>
      </c>
      <c r="B150" s="78" t="s">
        <v>248</v>
      </c>
      <c r="C150" s="65" t="s">
        <v>5</v>
      </c>
      <c r="D150" s="67">
        <v>10</v>
      </c>
      <c r="E150" s="259"/>
      <c r="F150" s="67">
        <f>E150*D150</f>
        <v>0</v>
      </c>
    </row>
    <row r="151" spans="1:7" x14ac:dyDescent="0.25">
      <c r="A151" s="58"/>
      <c r="B151" s="78"/>
      <c r="C151" s="65"/>
      <c r="D151" s="67"/>
      <c r="E151" s="67"/>
      <c r="F151" s="67"/>
    </row>
    <row r="152" spans="1:7" x14ac:dyDescent="0.25">
      <c r="A152" s="58"/>
      <c r="B152" s="70" t="s">
        <v>144</v>
      </c>
      <c r="C152" s="125"/>
      <c r="D152" s="171"/>
      <c r="E152" s="171"/>
      <c r="F152" s="166"/>
    </row>
    <row r="153" spans="1:7" x14ac:dyDescent="0.25">
      <c r="A153" s="58"/>
      <c r="B153" s="70"/>
      <c r="C153" s="125"/>
      <c r="D153" s="171"/>
      <c r="E153" s="171"/>
      <c r="F153" s="171"/>
    </row>
    <row r="154" spans="1:7" x14ac:dyDescent="0.25">
      <c r="A154" s="58"/>
      <c r="B154" s="69" t="s">
        <v>344</v>
      </c>
      <c r="C154" s="75"/>
      <c r="D154" s="239"/>
      <c r="E154" s="245"/>
      <c r="F154" s="71"/>
    </row>
    <row r="155" spans="1:7" x14ac:dyDescent="0.25">
      <c r="A155" s="58"/>
      <c r="B155" s="15" t="s">
        <v>154</v>
      </c>
      <c r="C155" s="129"/>
      <c r="D155" s="171"/>
      <c r="E155" s="171"/>
      <c r="F155" s="166"/>
    </row>
    <row r="156" spans="1:7" x14ac:dyDescent="0.25">
      <c r="A156" s="58" t="s">
        <v>14</v>
      </c>
      <c r="B156" s="15" t="s">
        <v>155</v>
      </c>
      <c r="C156" s="75" t="s">
        <v>5</v>
      </c>
      <c r="D156" s="239">
        <v>2</v>
      </c>
      <c r="E156" s="262"/>
      <c r="F156" s="71">
        <f>D156*E156</f>
        <v>0</v>
      </c>
    </row>
    <row r="157" spans="1:7" x14ac:dyDescent="0.25">
      <c r="A157" s="58" t="s">
        <v>15</v>
      </c>
      <c r="B157" s="15" t="s">
        <v>210</v>
      </c>
      <c r="C157" s="75" t="s">
        <v>5</v>
      </c>
      <c r="D157" s="239">
        <v>2</v>
      </c>
      <c r="E157" s="262"/>
      <c r="F157" s="71">
        <f>D157*E157</f>
        <v>0</v>
      </c>
    </row>
    <row r="158" spans="1:7" x14ac:dyDescent="0.25">
      <c r="A158" s="58" t="s">
        <v>39</v>
      </c>
      <c r="B158" s="15" t="s">
        <v>203</v>
      </c>
      <c r="C158" s="75" t="s">
        <v>5</v>
      </c>
      <c r="D158" s="239">
        <v>2</v>
      </c>
      <c r="E158" s="262"/>
      <c r="F158" s="71">
        <f>D158*E158</f>
        <v>0</v>
      </c>
      <c r="G158" s="180"/>
    </row>
    <row r="159" spans="1:7" x14ac:dyDescent="0.25">
      <c r="A159" s="58" t="s">
        <v>38</v>
      </c>
      <c r="B159" s="78" t="s">
        <v>153</v>
      </c>
      <c r="C159" s="75" t="s">
        <v>5</v>
      </c>
      <c r="D159" s="239">
        <v>1</v>
      </c>
      <c r="E159" s="260"/>
      <c r="F159" s="71">
        <f>D159*E159</f>
        <v>0</v>
      </c>
    </row>
    <row r="160" spans="1:7" x14ac:dyDescent="0.25">
      <c r="A160" s="58" t="s">
        <v>56</v>
      </c>
      <c r="B160" s="78" t="s">
        <v>152</v>
      </c>
      <c r="C160" s="125" t="s">
        <v>5</v>
      </c>
      <c r="D160" s="67">
        <v>1</v>
      </c>
      <c r="E160" s="259"/>
      <c r="F160" s="67">
        <f>E160*D160</f>
        <v>0</v>
      </c>
    </row>
    <row r="161" spans="1:11" x14ac:dyDescent="0.25">
      <c r="A161" s="58" t="s">
        <v>238</v>
      </c>
      <c r="B161" s="64" t="s">
        <v>411</v>
      </c>
      <c r="C161" s="75" t="s">
        <v>5</v>
      </c>
      <c r="D161" s="239">
        <v>2</v>
      </c>
      <c r="E161" s="260"/>
      <c r="F161" s="71">
        <f t="shared" ref="F161:F168" si="0">D161*E161</f>
        <v>0</v>
      </c>
    </row>
    <row r="162" spans="1:11" s="79" customFormat="1" x14ac:dyDescent="0.25">
      <c r="A162" s="58" t="s">
        <v>57</v>
      </c>
      <c r="B162" s="64" t="s">
        <v>204</v>
      </c>
      <c r="C162" s="75" t="s">
        <v>5</v>
      </c>
      <c r="D162" s="239">
        <v>1</v>
      </c>
      <c r="E162" s="260"/>
      <c r="F162" s="71">
        <f t="shared" si="0"/>
        <v>0</v>
      </c>
      <c r="K162" s="179"/>
    </row>
    <row r="163" spans="1:11" s="79" customFormat="1" x14ac:dyDescent="0.25">
      <c r="A163" s="58" t="s">
        <v>58</v>
      </c>
      <c r="B163" s="78" t="s">
        <v>149</v>
      </c>
      <c r="C163" s="125" t="s">
        <v>5</v>
      </c>
      <c r="D163" s="239">
        <v>1</v>
      </c>
      <c r="E163" s="260"/>
      <c r="F163" s="71">
        <f t="shared" si="0"/>
        <v>0</v>
      </c>
      <c r="K163" s="179"/>
    </row>
    <row r="164" spans="1:11" s="79" customFormat="1" ht="25.5" x14ac:dyDescent="0.25">
      <c r="A164" s="58" t="s">
        <v>64</v>
      </c>
      <c r="B164" s="77" t="s">
        <v>701</v>
      </c>
      <c r="C164" s="72" t="s">
        <v>5</v>
      </c>
      <c r="D164" s="299">
        <v>1</v>
      </c>
      <c r="E164" s="264"/>
      <c r="F164" s="74">
        <f t="shared" si="0"/>
        <v>0</v>
      </c>
      <c r="G164" s="222"/>
      <c r="K164" s="179"/>
    </row>
    <row r="165" spans="1:11" s="79" customFormat="1" ht="25.5" x14ac:dyDescent="0.25">
      <c r="A165" s="58" t="s">
        <v>239</v>
      </c>
      <c r="B165" s="78" t="s">
        <v>150</v>
      </c>
      <c r="C165" s="75" t="s">
        <v>5</v>
      </c>
      <c r="D165" s="239">
        <v>1</v>
      </c>
      <c r="E165" s="260"/>
      <c r="F165" s="71">
        <f t="shared" si="0"/>
        <v>0</v>
      </c>
      <c r="K165" s="179"/>
    </row>
    <row r="166" spans="1:11" s="79" customFormat="1" x14ac:dyDescent="0.25">
      <c r="A166" s="58" t="s">
        <v>69</v>
      </c>
      <c r="B166" s="78" t="s">
        <v>151</v>
      </c>
      <c r="C166" s="75" t="s">
        <v>5</v>
      </c>
      <c r="D166" s="239">
        <v>1</v>
      </c>
      <c r="E166" s="260"/>
      <c r="F166" s="71">
        <f t="shared" si="0"/>
        <v>0</v>
      </c>
      <c r="K166" s="179"/>
    </row>
    <row r="167" spans="1:11" s="79" customFormat="1" x14ac:dyDescent="0.25">
      <c r="A167" s="58" t="s">
        <v>70</v>
      </c>
      <c r="B167" s="64" t="s">
        <v>317</v>
      </c>
      <c r="C167" s="75" t="s">
        <v>5</v>
      </c>
      <c r="D167" s="239">
        <v>1</v>
      </c>
      <c r="E167" s="260"/>
      <c r="F167" s="71">
        <f t="shared" si="0"/>
        <v>0</v>
      </c>
      <c r="K167" s="179"/>
    </row>
    <row r="168" spans="1:11" s="79" customFormat="1" x14ac:dyDescent="0.25">
      <c r="A168" s="58" t="s">
        <v>71</v>
      </c>
      <c r="B168" s="64" t="s">
        <v>212</v>
      </c>
      <c r="C168" s="75" t="s">
        <v>5</v>
      </c>
      <c r="D168" s="239">
        <v>1</v>
      </c>
      <c r="E168" s="260"/>
      <c r="F168" s="71">
        <f t="shared" si="0"/>
        <v>0</v>
      </c>
      <c r="K168" s="179"/>
    </row>
    <row r="169" spans="1:11" s="79" customFormat="1" x14ac:dyDescent="0.25">
      <c r="A169" s="58"/>
      <c r="B169" s="64"/>
      <c r="C169" s="75"/>
      <c r="D169" s="239"/>
      <c r="E169" s="245"/>
      <c r="F169" s="71"/>
      <c r="K169" s="179"/>
    </row>
    <row r="170" spans="1:11" s="79" customFormat="1" x14ac:dyDescent="0.25">
      <c r="A170" s="58"/>
      <c r="B170" s="69" t="s">
        <v>349</v>
      </c>
      <c r="C170" s="75"/>
      <c r="D170" s="239"/>
      <c r="E170" s="245"/>
      <c r="F170" s="71"/>
      <c r="K170" s="179"/>
    </row>
    <row r="171" spans="1:11" s="79" customFormat="1" x14ac:dyDescent="0.25">
      <c r="A171" s="58"/>
      <c r="B171" s="15" t="s">
        <v>154</v>
      </c>
      <c r="C171" s="129"/>
      <c r="D171" s="171"/>
      <c r="E171" s="171"/>
      <c r="F171" s="166"/>
      <c r="K171" s="179"/>
    </row>
    <row r="172" spans="1:11" s="79" customFormat="1" x14ac:dyDescent="0.25">
      <c r="A172" s="58" t="s">
        <v>72</v>
      </c>
      <c r="B172" s="15" t="s">
        <v>155</v>
      </c>
      <c r="C172" s="75" t="s">
        <v>5</v>
      </c>
      <c r="D172" s="239">
        <v>3</v>
      </c>
      <c r="E172" s="262"/>
      <c r="F172" s="71">
        <f>D172*E172</f>
        <v>0</v>
      </c>
      <c r="K172" s="179"/>
    </row>
    <row r="173" spans="1:11" s="79" customFormat="1" x14ac:dyDescent="0.25">
      <c r="A173" s="58" t="s">
        <v>73</v>
      </c>
      <c r="B173" s="15" t="s">
        <v>202</v>
      </c>
      <c r="C173" s="75" t="s">
        <v>5</v>
      </c>
      <c r="D173" s="239">
        <v>3</v>
      </c>
      <c r="E173" s="262"/>
      <c r="F173" s="71">
        <f>D173*E173</f>
        <v>0</v>
      </c>
      <c r="K173" s="179"/>
    </row>
    <row r="174" spans="1:11" s="79" customFormat="1" x14ac:dyDescent="0.25">
      <c r="A174" s="58" t="s">
        <v>74</v>
      </c>
      <c r="B174" s="15" t="s">
        <v>203</v>
      </c>
      <c r="C174" s="75" t="s">
        <v>5</v>
      </c>
      <c r="D174" s="239">
        <v>3</v>
      </c>
      <c r="E174" s="262"/>
      <c r="F174" s="71">
        <f>D174*E174</f>
        <v>0</v>
      </c>
      <c r="K174" s="179"/>
    </row>
    <row r="175" spans="1:11" s="79" customFormat="1" x14ac:dyDescent="0.25">
      <c r="A175" s="58" t="s">
        <v>75</v>
      </c>
      <c r="B175" s="78" t="s">
        <v>700</v>
      </c>
      <c r="C175" s="75" t="s">
        <v>5</v>
      </c>
      <c r="D175" s="239">
        <v>1</v>
      </c>
      <c r="E175" s="260"/>
      <c r="F175" s="71">
        <f>D175*E175</f>
        <v>0</v>
      </c>
      <c r="K175" s="179"/>
    </row>
    <row r="176" spans="1:11" x14ac:dyDescent="0.25">
      <c r="A176" s="58" t="s">
        <v>76</v>
      </c>
      <c r="B176" s="78" t="s">
        <v>201</v>
      </c>
      <c r="C176" s="125" t="s">
        <v>5</v>
      </c>
      <c r="D176" s="67">
        <v>2</v>
      </c>
      <c r="E176" s="259"/>
      <c r="F176" s="67">
        <f>E176*D176</f>
        <v>0</v>
      </c>
    </row>
    <row r="177" spans="1:11" s="79" customFormat="1" ht="25.5" x14ac:dyDescent="0.25">
      <c r="A177" s="58" t="s">
        <v>240</v>
      </c>
      <c r="B177" s="77" t="s">
        <v>701</v>
      </c>
      <c r="C177" s="72" t="s">
        <v>5</v>
      </c>
      <c r="D177" s="300">
        <v>2</v>
      </c>
      <c r="E177" s="264"/>
      <c r="F177" s="74">
        <f>D177*E177</f>
        <v>0</v>
      </c>
      <c r="G177" s="222"/>
      <c r="K177" s="179"/>
    </row>
    <row r="178" spans="1:11" s="79" customFormat="1" ht="25.5" x14ac:dyDescent="0.25">
      <c r="A178" s="58" t="s">
        <v>77</v>
      </c>
      <c r="B178" s="78" t="s">
        <v>150</v>
      </c>
      <c r="C178" s="75" t="s">
        <v>5</v>
      </c>
      <c r="D178" s="239">
        <v>1</v>
      </c>
      <c r="E178" s="260"/>
      <c r="F178" s="71">
        <f>D178*E178</f>
        <v>0</v>
      </c>
      <c r="K178" s="179"/>
    </row>
    <row r="179" spans="1:11" s="79" customFormat="1" x14ac:dyDescent="0.25">
      <c r="A179" s="58" t="s">
        <v>78</v>
      </c>
      <c r="B179" s="78" t="s">
        <v>151</v>
      </c>
      <c r="C179" s="75" t="s">
        <v>5</v>
      </c>
      <c r="D179" s="300">
        <v>2</v>
      </c>
      <c r="E179" s="260"/>
      <c r="F179" s="71">
        <f>D179*E179</f>
        <v>0</v>
      </c>
      <c r="G179" s="222"/>
      <c r="K179" s="179"/>
    </row>
    <row r="180" spans="1:11" s="79" customFormat="1" x14ac:dyDescent="0.25">
      <c r="A180" s="58"/>
      <c r="B180" s="64"/>
      <c r="C180" s="75"/>
      <c r="D180" s="239"/>
      <c r="E180" s="245"/>
      <c r="F180" s="71"/>
      <c r="K180" s="179"/>
    </row>
    <row r="181" spans="1:11" s="79" customFormat="1" x14ac:dyDescent="0.25">
      <c r="A181" s="58"/>
      <c r="B181" s="69" t="s">
        <v>345</v>
      </c>
      <c r="C181" s="75"/>
      <c r="D181" s="239"/>
      <c r="E181" s="245"/>
      <c r="F181" s="71"/>
      <c r="K181" s="179"/>
    </row>
    <row r="182" spans="1:11" s="79" customFormat="1" x14ac:dyDescent="0.25">
      <c r="A182" s="58"/>
      <c r="B182" s="15" t="s">
        <v>154</v>
      </c>
      <c r="C182" s="129"/>
      <c r="D182" s="171"/>
      <c r="E182" s="171"/>
      <c r="F182" s="166"/>
      <c r="K182" s="179"/>
    </row>
    <row r="183" spans="1:11" s="79" customFormat="1" x14ac:dyDescent="0.25">
      <c r="A183" s="58" t="s">
        <v>78</v>
      </c>
      <c r="B183" s="15" t="s">
        <v>155</v>
      </c>
      <c r="C183" s="75" t="s">
        <v>5</v>
      </c>
      <c r="D183" s="239">
        <v>2</v>
      </c>
      <c r="E183" s="262"/>
      <c r="F183" s="71">
        <f>D183*E183</f>
        <v>0</v>
      </c>
      <c r="K183" s="179"/>
    </row>
    <row r="184" spans="1:11" s="79" customFormat="1" x14ac:dyDescent="0.25">
      <c r="A184" s="58" t="s">
        <v>79</v>
      </c>
      <c r="B184" s="15" t="s">
        <v>202</v>
      </c>
      <c r="C184" s="75" t="s">
        <v>5</v>
      </c>
      <c r="D184" s="239">
        <v>2</v>
      </c>
      <c r="E184" s="262"/>
      <c r="F184" s="71">
        <f>D184*E184</f>
        <v>0</v>
      </c>
      <c r="K184" s="179"/>
    </row>
    <row r="185" spans="1:11" s="79" customFormat="1" x14ac:dyDescent="0.25">
      <c r="A185" s="58" t="s">
        <v>80</v>
      </c>
      <c r="B185" s="15" t="s">
        <v>203</v>
      </c>
      <c r="C185" s="75" t="s">
        <v>5</v>
      </c>
      <c r="D185" s="239">
        <v>2</v>
      </c>
      <c r="E185" s="262"/>
      <c r="F185" s="71">
        <f>D185*E185</f>
        <v>0</v>
      </c>
      <c r="K185" s="179"/>
    </row>
    <row r="186" spans="1:11" s="79" customFormat="1" x14ac:dyDescent="0.25">
      <c r="A186" s="58" t="s">
        <v>81</v>
      </c>
      <c r="B186" s="78" t="s">
        <v>153</v>
      </c>
      <c r="C186" s="75" t="s">
        <v>5</v>
      </c>
      <c r="D186" s="239">
        <v>1</v>
      </c>
      <c r="E186" s="260"/>
      <c r="F186" s="71">
        <f>D186*E186</f>
        <v>0</v>
      </c>
      <c r="K186" s="179"/>
    </row>
    <row r="187" spans="1:11" x14ac:dyDescent="0.25">
      <c r="A187" s="58" t="s">
        <v>82</v>
      </c>
      <c r="B187" s="78" t="s">
        <v>152</v>
      </c>
      <c r="C187" s="125" t="s">
        <v>5</v>
      </c>
      <c r="D187" s="67">
        <v>1</v>
      </c>
      <c r="E187" s="259"/>
      <c r="F187" s="67">
        <f>E187*D187</f>
        <v>0</v>
      </c>
    </row>
    <row r="188" spans="1:11" x14ac:dyDescent="0.25">
      <c r="A188" s="58" t="s">
        <v>241</v>
      </c>
      <c r="B188" s="64" t="s">
        <v>204</v>
      </c>
      <c r="C188" s="75" t="s">
        <v>5</v>
      </c>
      <c r="D188" s="239">
        <v>1</v>
      </c>
      <c r="E188" s="260"/>
      <c r="F188" s="71">
        <f t="shared" ref="F188:F194" si="1">D188*E188</f>
        <v>0</v>
      </c>
    </row>
    <row r="189" spans="1:11" x14ac:dyDescent="0.25">
      <c r="A189" s="58" t="s">
        <v>242</v>
      </c>
      <c r="B189" s="64" t="s">
        <v>346</v>
      </c>
      <c r="C189" s="75" t="s">
        <v>5</v>
      </c>
      <c r="D189" s="239">
        <v>2</v>
      </c>
      <c r="E189" s="271"/>
      <c r="F189" s="71">
        <f t="shared" si="1"/>
        <v>0</v>
      </c>
    </row>
    <row r="190" spans="1:11" x14ac:dyDescent="0.25">
      <c r="A190" s="58" t="s">
        <v>83</v>
      </c>
      <c r="B190" s="64" t="s">
        <v>205</v>
      </c>
      <c r="C190" s="75" t="s">
        <v>5</v>
      </c>
      <c r="D190" s="239">
        <v>1</v>
      </c>
      <c r="E190" s="260"/>
      <c r="F190" s="71">
        <f t="shared" si="1"/>
        <v>0</v>
      </c>
    </row>
    <row r="191" spans="1:11" x14ac:dyDescent="0.25">
      <c r="A191" s="58" t="s">
        <v>243</v>
      </c>
      <c r="B191" s="78" t="s">
        <v>149</v>
      </c>
      <c r="C191" s="125" t="s">
        <v>5</v>
      </c>
      <c r="D191" s="239">
        <v>1</v>
      </c>
      <c r="E191" s="260"/>
      <c r="F191" s="71">
        <f t="shared" si="1"/>
        <v>0</v>
      </c>
    </row>
    <row r="192" spans="1:11" ht="25.5" x14ac:dyDescent="0.25">
      <c r="A192" s="58" t="s">
        <v>84</v>
      </c>
      <c r="B192" s="77" t="s">
        <v>701</v>
      </c>
      <c r="C192" s="72" t="s">
        <v>5</v>
      </c>
      <c r="D192" s="220">
        <v>1</v>
      </c>
      <c r="E192" s="264"/>
      <c r="F192" s="74">
        <f t="shared" si="1"/>
        <v>0</v>
      </c>
      <c r="G192" s="222"/>
    </row>
    <row r="193" spans="1:11" ht="25.5" x14ac:dyDescent="0.25">
      <c r="A193" s="58" t="s">
        <v>85</v>
      </c>
      <c r="B193" s="78" t="s">
        <v>150</v>
      </c>
      <c r="C193" s="75" t="s">
        <v>5</v>
      </c>
      <c r="D193" s="239">
        <v>1</v>
      </c>
      <c r="E193" s="260"/>
      <c r="F193" s="71">
        <f t="shared" si="1"/>
        <v>0</v>
      </c>
    </row>
    <row r="194" spans="1:11" x14ac:dyDescent="0.25">
      <c r="A194" s="58" t="s">
        <v>86</v>
      </c>
      <c r="B194" s="78" t="s">
        <v>151</v>
      </c>
      <c r="C194" s="75" t="s">
        <v>5</v>
      </c>
      <c r="D194" s="239">
        <v>1</v>
      </c>
      <c r="E194" s="260"/>
      <c r="F194" s="71">
        <f t="shared" si="1"/>
        <v>0</v>
      </c>
    </row>
    <row r="195" spans="1:11" s="79" customFormat="1" x14ac:dyDescent="0.25">
      <c r="A195" s="58"/>
      <c r="B195" s="64"/>
      <c r="C195" s="75"/>
      <c r="D195" s="239"/>
      <c r="E195" s="245"/>
      <c r="F195" s="71"/>
      <c r="K195" s="179"/>
    </row>
    <row r="196" spans="1:11" s="79" customFormat="1" x14ac:dyDescent="0.25">
      <c r="A196" s="58"/>
      <c r="B196" s="69" t="s">
        <v>347</v>
      </c>
      <c r="C196" s="75"/>
      <c r="D196" s="239"/>
      <c r="E196" s="245"/>
      <c r="F196" s="71"/>
      <c r="K196" s="179"/>
    </row>
    <row r="197" spans="1:11" s="79" customFormat="1" x14ac:dyDescent="0.25">
      <c r="A197" s="58"/>
      <c r="B197" s="15" t="s">
        <v>154</v>
      </c>
      <c r="C197" s="129"/>
      <c r="D197" s="171"/>
      <c r="E197" s="171"/>
      <c r="F197" s="166"/>
      <c r="K197" s="179"/>
    </row>
    <row r="198" spans="1:11" s="79" customFormat="1" x14ac:dyDescent="0.25">
      <c r="A198" s="58" t="s">
        <v>87</v>
      </c>
      <c r="B198" s="15" t="s">
        <v>155</v>
      </c>
      <c r="C198" s="75" t="s">
        <v>5</v>
      </c>
      <c r="D198" s="239">
        <v>2</v>
      </c>
      <c r="E198" s="262"/>
      <c r="F198" s="71">
        <f>D198*E198</f>
        <v>0</v>
      </c>
      <c r="K198" s="179"/>
    </row>
    <row r="199" spans="1:11" s="79" customFormat="1" x14ac:dyDescent="0.25">
      <c r="A199" s="58" t="s">
        <v>244</v>
      </c>
      <c r="B199" s="15" t="s">
        <v>202</v>
      </c>
      <c r="C199" s="75" t="s">
        <v>5</v>
      </c>
      <c r="D199" s="239">
        <v>2</v>
      </c>
      <c r="E199" s="262"/>
      <c r="F199" s="71">
        <f>D199*E199</f>
        <v>0</v>
      </c>
      <c r="K199" s="179"/>
    </row>
    <row r="200" spans="1:11" s="79" customFormat="1" x14ac:dyDescent="0.25">
      <c r="A200" s="58" t="s">
        <v>245</v>
      </c>
      <c r="B200" s="15" t="s">
        <v>203</v>
      </c>
      <c r="C200" s="75" t="s">
        <v>5</v>
      </c>
      <c r="D200" s="239">
        <v>2</v>
      </c>
      <c r="E200" s="262"/>
      <c r="F200" s="71">
        <f>D200*E200</f>
        <v>0</v>
      </c>
      <c r="K200" s="179"/>
    </row>
    <row r="201" spans="1:11" s="79" customFormat="1" x14ac:dyDescent="0.25">
      <c r="A201" s="58" t="s">
        <v>246</v>
      </c>
      <c r="B201" s="78" t="s">
        <v>153</v>
      </c>
      <c r="C201" s="75" t="s">
        <v>5</v>
      </c>
      <c r="D201" s="239">
        <v>1</v>
      </c>
      <c r="E201" s="260"/>
      <c r="F201" s="71">
        <f>D201*E201</f>
        <v>0</v>
      </c>
      <c r="K201" s="179"/>
    </row>
    <row r="202" spans="1:11" x14ac:dyDescent="0.25">
      <c r="A202" s="58" t="s">
        <v>247</v>
      </c>
      <c r="B202" s="78" t="s">
        <v>152</v>
      </c>
      <c r="C202" s="125" t="s">
        <v>5</v>
      </c>
      <c r="D202" s="67">
        <v>1</v>
      </c>
      <c r="E202" s="259"/>
      <c r="F202" s="67">
        <f>E202*D202</f>
        <v>0</v>
      </c>
    </row>
    <row r="203" spans="1:11" x14ac:dyDescent="0.25">
      <c r="A203" s="58" t="s">
        <v>456</v>
      </c>
      <c r="B203" s="64" t="s">
        <v>204</v>
      </c>
      <c r="C203" s="75" t="s">
        <v>5</v>
      </c>
      <c r="D203" s="239">
        <v>1</v>
      </c>
      <c r="E203" s="260"/>
      <c r="F203" s="71">
        <f>D203*E203</f>
        <v>0</v>
      </c>
    </row>
    <row r="204" spans="1:11" x14ac:dyDescent="0.25">
      <c r="A204" s="58" t="s">
        <v>457</v>
      </c>
      <c r="B204" s="64" t="s">
        <v>346</v>
      </c>
      <c r="C204" s="75" t="s">
        <v>5</v>
      </c>
      <c r="D204" s="239">
        <v>2</v>
      </c>
      <c r="E204" s="271"/>
      <c r="F204" s="71">
        <f>D204*E204</f>
        <v>0</v>
      </c>
    </row>
    <row r="205" spans="1:11" x14ac:dyDescent="0.25">
      <c r="A205" s="58" t="s">
        <v>458</v>
      </c>
      <c r="B205" s="78" t="s">
        <v>201</v>
      </c>
      <c r="C205" s="125" t="s">
        <v>5</v>
      </c>
      <c r="D205" s="67">
        <v>1</v>
      </c>
      <c r="E205" s="259"/>
      <c r="F205" s="67">
        <f>E205*D205</f>
        <v>0</v>
      </c>
    </row>
    <row r="206" spans="1:11" x14ac:dyDescent="0.25">
      <c r="A206" s="58" t="s">
        <v>459</v>
      </c>
      <c r="B206" s="64" t="s">
        <v>348</v>
      </c>
      <c r="C206" s="75" t="s">
        <v>5</v>
      </c>
      <c r="D206" s="239">
        <v>1</v>
      </c>
      <c r="E206" s="271"/>
      <c r="F206" s="71">
        <f t="shared" ref="F206:F211" si="2">D206*E206</f>
        <v>0</v>
      </c>
    </row>
    <row r="207" spans="1:11" x14ac:dyDescent="0.25">
      <c r="A207" s="58" t="s">
        <v>460</v>
      </c>
      <c r="B207" s="64" t="s">
        <v>205</v>
      </c>
      <c r="C207" s="75" t="s">
        <v>5</v>
      </c>
      <c r="D207" s="239">
        <v>1</v>
      </c>
      <c r="E207" s="260"/>
      <c r="F207" s="71">
        <f t="shared" si="2"/>
        <v>0</v>
      </c>
    </row>
    <row r="208" spans="1:11" x14ac:dyDescent="0.25">
      <c r="A208" s="58" t="s">
        <v>461</v>
      </c>
      <c r="B208" s="78" t="s">
        <v>149</v>
      </c>
      <c r="C208" s="125" t="s">
        <v>5</v>
      </c>
      <c r="D208" s="239">
        <v>2</v>
      </c>
      <c r="E208" s="260"/>
      <c r="F208" s="71">
        <f t="shared" si="2"/>
        <v>0</v>
      </c>
      <c r="G208" s="222"/>
    </row>
    <row r="209" spans="1:11" ht="25.5" x14ac:dyDescent="0.25">
      <c r="A209" s="58" t="s">
        <v>462</v>
      </c>
      <c r="B209" s="77" t="s">
        <v>701</v>
      </c>
      <c r="C209" s="130" t="s">
        <v>5</v>
      </c>
      <c r="D209" s="239">
        <v>2</v>
      </c>
      <c r="E209" s="260"/>
      <c r="F209" s="74">
        <f t="shared" si="2"/>
        <v>0</v>
      </c>
      <c r="G209" s="222"/>
    </row>
    <row r="210" spans="1:11" ht="25.5" x14ac:dyDescent="0.25">
      <c r="A210" s="58" t="s">
        <v>463</v>
      </c>
      <c r="B210" s="78" t="s">
        <v>150</v>
      </c>
      <c r="C210" s="75" t="s">
        <v>5</v>
      </c>
      <c r="D210" s="239">
        <v>1</v>
      </c>
      <c r="E210" s="260"/>
      <c r="F210" s="71">
        <f t="shared" si="2"/>
        <v>0</v>
      </c>
      <c r="G210" s="222"/>
    </row>
    <row r="211" spans="1:11" x14ac:dyDescent="0.25">
      <c r="A211" s="58" t="s">
        <v>464</v>
      </c>
      <c r="B211" s="78" t="s">
        <v>151</v>
      </c>
      <c r="C211" s="75" t="s">
        <v>5</v>
      </c>
      <c r="D211" s="239">
        <v>2</v>
      </c>
      <c r="E211" s="260"/>
      <c r="F211" s="71">
        <f t="shared" si="2"/>
        <v>0</v>
      </c>
      <c r="G211" s="222"/>
    </row>
    <row r="212" spans="1:11" s="79" customFormat="1" x14ac:dyDescent="0.25">
      <c r="A212" s="58"/>
      <c r="B212" s="64"/>
      <c r="C212" s="75"/>
      <c r="D212" s="239"/>
      <c r="E212" s="245"/>
      <c r="F212" s="71"/>
      <c r="K212" s="179"/>
    </row>
    <row r="213" spans="1:11" s="79" customFormat="1" x14ac:dyDescent="0.25">
      <c r="A213" s="58"/>
      <c r="B213" s="69" t="s">
        <v>350</v>
      </c>
      <c r="C213" s="65"/>
      <c r="D213" s="67"/>
      <c r="E213" s="67"/>
      <c r="F213" s="71"/>
      <c r="K213" s="179"/>
    </row>
    <row r="214" spans="1:11" ht="24" x14ac:dyDescent="0.25">
      <c r="A214" s="58" t="s">
        <v>465</v>
      </c>
      <c r="B214" s="64" t="s">
        <v>320</v>
      </c>
      <c r="C214" s="65" t="s">
        <v>5</v>
      </c>
      <c r="D214" s="67">
        <v>7</v>
      </c>
      <c r="E214" s="259"/>
      <c r="F214" s="71">
        <f>D214*E214</f>
        <v>0</v>
      </c>
    </row>
    <row r="215" spans="1:11" x14ac:dyDescent="0.25">
      <c r="A215" s="58" t="s">
        <v>466</v>
      </c>
      <c r="B215" s="64" t="s">
        <v>188</v>
      </c>
      <c r="C215" s="65" t="s">
        <v>5</v>
      </c>
      <c r="D215" s="67">
        <v>7</v>
      </c>
      <c r="E215" s="259"/>
      <c r="F215" s="71">
        <f>D215*E215</f>
        <v>0</v>
      </c>
    </row>
    <row r="216" spans="1:11" x14ac:dyDescent="0.25">
      <c r="A216" s="58" t="s">
        <v>467</v>
      </c>
      <c r="B216" s="64" t="s">
        <v>189</v>
      </c>
      <c r="C216" s="65" t="s">
        <v>5</v>
      </c>
      <c r="D216" s="67">
        <v>7</v>
      </c>
      <c r="E216" s="259"/>
      <c r="F216" s="71">
        <f>D216*E216</f>
        <v>0</v>
      </c>
    </row>
    <row r="217" spans="1:11" x14ac:dyDescent="0.25">
      <c r="A217" s="58" t="s">
        <v>468</v>
      </c>
      <c r="B217" s="64" t="s">
        <v>190</v>
      </c>
      <c r="C217" s="65" t="s">
        <v>5</v>
      </c>
      <c r="D217" s="67">
        <v>7</v>
      </c>
      <c r="E217" s="259"/>
      <c r="F217" s="71">
        <f>D217*E217</f>
        <v>0</v>
      </c>
    </row>
    <row r="218" spans="1:11" x14ac:dyDescent="0.25">
      <c r="A218" s="58" t="s">
        <v>469</v>
      </c>
      <c r="B218" s="64" t="s">
        <v>195</v>
      </c>
      <c r="C218" s="65" t="s">
        <v>5</v>
      </c>
      <c r="D218" s="67">
        <v>7</v>
      </c>
      <c r="E218" s="259"/>
      <c r="F218" s="71">
        <f>D218*E218</f>
        <v>0</v>
      </c>
    </row>
    <row r="219" spans="1:11" x14ac:dyDescent="0.25">
      <c r="A219" s="58"/>
      <c r="B219" s="78"/>
      <c r="C219" s="75"/>
      <c r="D219" s="239"/>
      <c r="E219" s="245"/>
      <c r="F219" s="71"/>
      <c r="G219" s="179"/>
      <c r="I219" s="179"/>
      <c r="J219" s="179"/>
    </row>
    <row r="220" spans="1:11" x14ac:dyDescent="0.25">
      <c r="A220" s="58"/>
      <c r="B220" s="69" t="s">
        <v>351</v>
      </c>
      <c r="C220" s="65"/>
      <c r="D220" s="67"/>
      <c r="E220" s="67"/>
      <c r="F220" s="71"/>
      <c r="G220" s="179"/>
      <c r="I220" s="179"/>
      <c r="J220" s="179"/>
    </row>
    <row r="221" spans="1:11" ht="24" x14ac:dyDescent="0.25">
      <c r="A221" s="58" t="s">
        <v>470</v>
      </c>
      <c r="B221" s="64" t="s">
        <v>320</v>
      </c>
      <c r="C221" s="65" t="s">
        <v>5</v>
      </c>
      <c r="D221" s="67">
        <v>1</v>
      </c>
      <c r="E221" s="259"/>
      <c r="F221" s="71">
        <f>D221*E221</f>
        <v>0</v>
      </c>
      <c r="G221" s="179"/>
      <c r="I221" s="179"/>
      <c r="J221" s="179"/>
    </row>
    <row r="222" spans="1:11" ht="18.75" customHeight="1" x14ac:dyDescent="0.25">
      <c r="A222" s="58" t="s">
        <v>471</v>
      </c>
      <c r="B222" s="64" t="s">
        <v>188</v>
      </c>
      <c r="C222" s="65" t="s">
        <v>5</v>
      </c>
      <c r="D222" s="67">
        <v>1</v>
      </c>
      <c r="E222" s="259"/>
      <c r="F222" s="71">
        <f>D222*E222</f>
        <v>0</v>
      </c>
      <c r="G222" s="179"/>
      <c r="I222" s="179"/>
      <c r="J222" s="179"/>
    </row>
    <row r="223" spans="1:11" x14ac:dyDescent="0.25">
      <c r="A223" s="58" t="s">
        <v>472</v>
      </c>
      <c r="B223" s="64" t="s">
        <v>189</v>
      </c>
      <c r="C223" s="65" t="s">
        <v>5</v>
      </c>
      <c r="D223" s="67">
        <v>1</v>
      </c>
      <c r="E223" s="259"/>
      <c r="F223" s="71">
        <f>D223*E223</f>
        <v>0</v>
      </c>
      <c r="G223" s="179"/>
      <c r="I223" s="179"/>
      <c r="J223" s="179"/>
    </row>
    <row r="224" spans="1:11" x14ac:dyDescent="0.25">
      <c r="A224" s="58" t="s">
        <v>473</v>
      </c>
      <c r="B224" s="64" t="s">
        <v>190</v>
      </c>
      <c r="C224" s="65" t="s">
        <v>5</v>
      </c>
      <c r="D224" s="67">
        <v>1</v>
      </c>
      <c r="E224" s="259"/>
      <c r="F224" s="71">
        <f>D224*E224</f>
        <v>0</v>
      </c>
      <c r="G224" s="179"/>
      <c r="I224" s="179"/>
      <c r="J224" s="179"/>
    </row>
    <row r="225" spans="1:11" x14ac:dyDescent="0.25">
      <c r="A225" s="58" t="s">
        <v>475</v>
      </c>
      <c r="B225" s="64" t="s">
        <v>195</v>
      </c>
      <c r="C225" s="65" t="s">
        <v>5</v>
      </c>
      <c r="D225" s="67">
        <v>1</v>
      </c>
      <c r="E225" s="259"/>
      <c r="F225" s="71">
        <f>D225*E225</f>
        <v>0</v>
      </c>
      <c r="G225" s="179"/>
      <c r="I225" s="179"/>
      <c r="J225" s="179"/>
    </row>
    <row r="226" spans="1:11" x14ac:dyDescent="0.25">
      <c r="A226" s="58"/>
      <c r="B226" s="15"/>
      <c r="C226" s="75"/>
      <c r="D226" s="239"/>
      <c r="E226" s="171"/>
      <c r="F226" s="71"/>
      <c r="G226" s="179"/>
      <c r="I226" s="179"/>
      <c r="J226" s="179"/>
    </row>
    <row r="227" spans="1:11" x14ac:dyDescent="0.25">
      <c r="A227" s="58"/>
      <c r="B227" s="69" t="s">
        <v>352</v>
      </c>
      <c r="C227" s="65"/>
      <c r="D227" s="67"/>
      <c r="E227" s="67"/>
      <c r="F227" s="71"/>
      <c r="G227" s="179"/>
      <c r="I227" s="179"/>
      <c r="J227" s="179"/>
    </row>
    <row r="228" spans="1:11" x14ac:dyDescent="0.25">
      <c r="A228" s="58" t="s">
        <v>476</v>
      </c>
      <c r="B228" s="64" t="s">
        <v>412</v>
      </c>
      <c r="C228" s="65" t="s">
        <v>5</v>
      </c>
      <c r="D228" s="67">
        <v>1</v>
      </c>
      <c r="E228" s="259"/>
      <c r="F228" s="71">
        <f>D228*E228</f>
        <v>0</v>
      </c>
      <c r="G228" s="179"/>
      <c r="I228" s="179"/>
      <c r="J228" s="179"/>
    </row>
    <row r="229" spans="1:11" ht="18.75" customHeight="1" x14ac:dyDescent="0.25">
      <c r="A229" s="58"/>
      <c r="B229" s="64"/>
      <c r="C229" s="65"/>
      <c r="D229" s="67"/>
      <c r="E229" s="67"/>
      <c r="F229" s="71"/>
      <c r="G229" s="179"/>
      <c r="I229" s="179"/>
      <c r="J229" s="179"/>
    </row>
    <row r="230" spans="1:11" s="79" customFormat="1" x14ac:dyDescent="0.25">
      <c r="A230" s="58"/>
      <c r="B230" s="69" t="s">
        <v>353</v>
      </c>
      <c r="C230" s="75"/>
      <c r="D230" s="239"/>
      <c r="E230" s="245"/>
      <c r="F230" s="71"/>
      <c r="K230" s="179"/>
    </row>
    <row r="231" spans="1:11" s="79" customFormat="1" x14ac:dyDescent="0.25">
      <c r="A231" s="58"/>
      <c r="B231" s="15" t="s">
        <v>154</v>
      </c>
      <c r="C231" s="129"/>
      <c r="D231" s="171"/>
      <c r="E231" s="171"/>
      <c r="F231" s="166"/>
      <c r="K231" s="179"/>
    </row>
    <row r="232" spans="1:11" s="79" customFormat="1" x14ac:dyDescent="0.25">
      <c r="A232" s="58" t="s">
        <v>477</v>
      </c>
      <c r="B232" s="15" t="s">
        <v>155</v>
      </c>
      <c r="C232" s="75" t="s">
        <v>5</v>
      </c>
      <c r="D232" s="239">
        <v>2</v>
      </c>
      <c r="E232" s="262"/>
      <c r="F232" s="71">
        <f>D232*E232</f>
        <v>0</v>
      </c>
      <c r="K232" s="179"/>
    </row>
    <row r="233" spans="1:11" s="79" customFormat="1" x14ac:dyDescent="0.25">
      <c r="A233" s="58" t="s">
        <v>478</v>
      </c>
      <c r="B233" s="15" t="s">
        <v>202</v>
      </c>
      <c r="C233" s="75" t="s">
        <v>5</v>
      </c>
      <c r="D233" s="239">
        <v>2</v>
      </c>
      <c r="E233" s="262"/>
      <c r="F233" s="71">
        <f>D233*E233</f>
        <v>0</v>
      </c>
      <c r="K233" s="179"/>
    </row>
    <row r="234" spans="1:11" s="79" customFormat="1" x14ac:dyDescent="0.25">
      <c r="A234" s="58" t="s">
        <v>479</v>
      </c>
      <c r="B234" s="15" t="s">
        <v>203</v>
      </c>
      <c r="C234" s="75" t="s">
        <v>5</v>
      </c>
      <c r="D234" s="239">
        <v>2</v>
      </c>
      <c r="E234" s="262"/>
      <c r="F234" s="71">
        <f>D234*E234</f>
        <v>0</v>
      </c>
      <c r="K234" s="179"/>
    </row>
    <row r="235" spans="1:11" s="79" customFormat="1" x14ac:dyDescent="0.25">
      <c r="A235" s="58" t="s">
        <v>480</v>
      </c>
      <c r="B235" s="78" t="s">
        <v>153</v>
      </c>
      <c r="C235" s="75" t="s">
        <v>5</v>
      </c>
      <c r="D235" s="239">
        <v>1</v>
      </c>
      <c r="E235" s="260"/>
      <c r="F235" s="71">
        <f>D235*E235</f>
        <v>0</v>
      </c>
      <c r="K235" s="179"/>
    </row>
    <row r="236" spans="1:11" x14ac:dyDescent="0.25">
      <c r="A236" s="58" t="s">
        <v>481</v>
      </c>
      <c r="B236" s="78" t="s">
        <v>152</v>
      </c>
      <c r="C236" s="125" t="s">
        <v>5</v>
      </c>
      <c r="D236" s="67">
        <v>1</v>
      </c>
      <c r="E236" s="259"/>
      <c r="F236" s="67">
        <f>E236*D236</f>
        <v>0</v>
      </c>
    </row>
    <row r="237" spans="1:11" x14ac:dyDescent="0.25">
      <c r="A237" s="58" t="s">
        <v>482</v>
      </c>
      <c r="B237" s="64" t="s">
        <v>204</v>
      </c>
      <c r="C237" s="75" t="s">
        <v>5</v>
      </c>
      <c r="D237" s="239">
        <v>1</v>
      </c>
      <c r="E237" s="260"/>
      <c r="F237" s="71">
        <f t="shared" ref="F237:F245" si="3">D237*E237</f>
        <v>0</v>
      </c>
    </row>
    <row r="238" spans="1:11" x14ac:dyDescent="0.25">
      <c r="A238" s="58" t="s">
        <v>483</v>
      </c>
      <c r="B238" s="64" t="s">
        <v>665</v>
      </c>
      <c r="C238" s="75" t="s">
        <v>5</v>
      </c>
      <c r="D238" s="239">
        <v>2</v>
      </c>
      <c r="E238" s="271"/>
      <c r="F238" s="71">
        <f t="shared" si="3"/>
        <v>0</v>
      </c>
      <c r="G238" s="222"/>
    </row>
    <row r="239" spans="1:11" x14ac:dyDescent="0.25">
      <c r="A239" s="58" t="s">
        <v>484</v>
      </c>
      <c r="B239" s="64" t="s">
        <v>328</v>
      </c>
      <c r="C239" s="75" t="s">
        <v>5</v>
      </c>
      <c r="D239" s="239">
        <v>2</v>
      </c>
      <c r="E239" s="271"/>
      <c r="F239" s="71">
        <f t="shared" si="3"/>
        <v>0</v>
      </c>
      <c r="J239" s="179"/>
    </row>
    <row r="240" spans="1:11" x14ac:dyDescent="0.25">
      <c r="A240" s="58" t="s">
        <v>485</v>
      </c>
      <c r="B240" s="64" t="s">
        <v>354</v>
      </c>
      <c r="C240" s="75" t="s">
        <v>5</v>
      </c>
      <c r="D240" s="239">
        <v>1</v>
      </c>
      <c r="E240" s="271"/>
      <c r="F240" s="71">
        <f t="shared" si="3"/>
        <v>0</v>
      </c>
      <c r="J240" s="179"/>
    </row>
    <row r="241" spans="1:11" x14ac:dyDescent="0.25">
      <c r="A241" s="58" t="s">
        <v>486</v>
      </c>
      <c r="B241" s="64" t="s">
        <v>205</v>
      </c>
      <c r="C241" s="75" t="s">
        <v>5</v>
      </c>
      <c r="D241" s="239">
        <v>1</v>
      </c>
      <c r="E241" s="260"/>
      <c r="F241" s="71">
        <f t="shared" si="3"/>
        <v>0</v>
      </c>
    </row>
    <row r="242" spans="1:11" x14ac:dyDescent="0.25">
      <c r="A242" s="58" t="s">
        <v>487</v>
      </c>
      <c r="B242" s="78" t="s">
        <v>149</v>
      </c>
      <c r="C242" s="125" t="s">
        <v>5</v>
      </c>
      <c r="D242" s="239">
        <v>1</v>
      </c>
      <c r="E242" s="260"/>
      <c r="F242" s="71">
        <f t="shared" si="3"/>
        <v>0</v>
      </c>
    </row>
    <row r="243" spans="1:11" ht="25.5" x14ac:dyDescent="0.25">
      <c r="A243" s="58" t="s">
        <v>488</v>
      </c>
      <c r="B243" s="77" t="s">
        <v>701</v>
      </c>
      <c r="C243" s="72" t="s">
        <v>5</v>
      </c>
      <c r="D243" s="220">
        <v>1</v>
      </c>
      <c r="E243" s="264"/>
      <c r="F243" s="74">
        <f t="shared" si="3"/>
        <v>0</v>
      </c>
      <c r="G243" s="222"/>
    </row>
    <row r="244" spans="1:11" ht="25.5" x14ac:dyDescent="0.25">
      <c r="A244" s="58" t="s">
        <v>489</v>
      </c>
      <c r="B244" s="78" t="s">
        <v>150</v>
      </c>
      <c r="C244" s="75" t="s">
        <v>5</v>
      </c>
      <c r="D244" s="239">
        <v>1</v>
      </c>
      <c r="E244" s="260"/>
      <c r="F244" s="71">
        <f t="shared" si="3"/>
        <v>0</v>
      </c>
    </row>
    <row r="245" spans="1:11" x14ac:dyDescent="0.25">
      <c r="A245" s="58" t="s">
        <v>490</v>
      </c>
      <c r="B245" s="78" t="s">
        <v>151</v>
      </c>
      <c r="C245" s="75" t="s">
        <v>5</v>
      </c>
      <c r="D245" s="239">
        <v>1</v>
      </c>
      <c r="E245" s="264"/>
      <c r="F245" s="298">
        <f t="shared" si="3"/>
        <v>0</v>
      </c>
    </row>
    <row r="246" spans="1:11" x14ac:dyDescent="0.25">
      <c r="A246" s="58"/>
      <c r="B246" s="78"/>
      <c r="C246" s="75"/>
      <c r="D246" s="239"/>
      <c r="E246" s="301"/>
      <c r="F246" s="298"/>
    </row>
    <row r="247" spans="1:11" ht="64.5" x14ac:dyDescent="0.25">
      <c r="A247" s="58" t="s">
        <v>491</v>
      </c>
      <c r="B247" s="83" t="s">
        <v>415</v>
      </c>
      <c r="C247" s="65" t="s">
        <v>5</v>
      </c>
      <c r="D247" s="239">
        <v>8</v>
      </c>
      <c r="E247" s="264"/>
      <c r="F247" s="298">
        <f>D247*E247</f>
        <v>0</v>
      </c>
      <c r="G247" s="92"/>
      <c r="I247" s="92"/>
      <c r="J247" s="179"/>
    </row>
    <row r="248" spans="1:11" ht="51" x14ac:dyDescent="0.25">
      <c r="A248" s="58"/>
      <c r="B248" s="28" t="s">
        <v>680</v>
      </c>
      <c r="C248" s="65"/>
      <c r="D248" s="239"/>
      <c r="E248" s="220"/>
      <c r="F248" s="298"/>
      <c r="G248" s="92"/>
      <c r="I248" s="92"/>
      <c r="J248" s="179"/>
    </row>
    <row r="249" spans="1:11" x14ac:dyDescent="0.25">
      <c r="A249" s="58"/>
      <c r="B249" s="83"/>
      <c r="C249" s="65"/>
      <c r="D249" s="239"/>
      <c r="E249" s="220"/>
      <c r="F249" s="298"/>
      <c r="G249" s="92"/>
      <c r="I249" s="92"/>
      <c r="J249" s="179"/>
    </row>
    <row r="250" spans="1:11" ht="26.25" x14ac:dyDescent="0.25">
      <c r="A250" s="58" t="s">
        <v>711</v>
      </c>
      <c r="B250" s="83" t="s">
        <v>387</v>
      </c>
      <c r="C250" s="65" t="s">
        <v>5</v>
      </c>
      <c r="D250" s="239">
        <f>D150</f>
        <v>10</v>
      </c>
      <c r="E250" s="264"/>
      <c r="F250" s="298">
        <f>D250*E250</f>
        <v>0</v>
      </c>
      <c r="G250" s="92"/>
      <c r="I250" s="92"/>
      <c r="J250" s="179"/>
    </row>
    <row r="251" spans="1:11" s="79" customFormat="1" x14ac:dyDescent="0.25">
      <c r="A251" s="58"/>
      <c r="B251" s="10"/>
      <c r="C251" s="125"/>
      <c r="D251" s="171"/>
      <c r="E251" s="171"/>
      <c r="F251" s="166"/>
      <c r="K251" s="179"/>
    </row>
    <row r="252" spans="1:11" s="79" customFormat="1" ht="15.75" thickBot="1" x14ac:dyDescent="0.3">
      <c r="A252" s="59"/>
      <c r="B252" s="52" t="s">
        <v>145</v>
      </c>
      <c r="C252" s="126"/>
      <c r="D252" s="234"/>
      <c r="E252" s="234"/>
      <c r="F252" s="160">
        <f>SUM(F127:F251)</f>
        <v>0</v>
      </c>
      <c r="K252" s="179"/>
    </row>
    <row r="253" spans="1:11" s="79" customFormat="1" ht="15.75" thickTop="1" x14ac:dyDescent="0.25">
      <c r="A253" s="58"/>
      <c r="B253" s="16"/>
      <c r="C253" s="125"/>
      <c r="D253" s="171"/>
      <c r="E253" s="171"/>
      <c r="F253" s="166"/>
      <c r="K253" s="179"/>
    </row>
    <row r="254" spans="1:11" s="79" customFormat="1" x14ac:dyDescent="0.25">
      <c r="A254" s="58" t="s">
        <v>597</v>
      </c>
      <c r="B254" s="16" t="s">
        <v>68</v>
      </c>
      <c r="C254" s="125"/>
      <c r="D254" s="171"/>
      <c r="E254" s="166"/>
      <c r="F254" s="166"/>
      <c r="K254" s="179"/>
    </row>
    <row r="255" spans="1:11" s="79" customFormat="1" x14ac:dyDescent="0.25">
      <c r="A255" s="58"/>
      <c r="B255" s="16"/>
      <c r="C255" s="125"/>
      <c r="D255" s="171"/>
      <c r="E255" s="171"/>
      <c r="F255" s="166"/>
      <c r="K255" s="179"/>
    </row>
    <row r="256" spans="1:11" s="79" customFormat="1" ht="25.5" x14ac:dyDescent="0.25">
      <c r="A256" s="58" t="s">
        <v>1</v>
      </c>
      <c r="B256" s="15" t="s">
        <v>146</v>
      </c>
      <c r="C256" s="125" t="s">
        <v>41</v>
      </c>
      <c r="D256" s="171">
        <f>SUM(D147:D148)</f>
        <v>395.6</v>
      </c>
      <c r="E256" s="262"/>
      <c r="F256" s="71">
        <f>D256*E256</f>
        <v>0</v>
      </c>
      <c r="K256" s="179"/>
    </row>
    <row r="257" spans="1:11" s="79" customFormat="1" x14ac:dyDescent="0.25">
      <c r="A257" s="58"/>
      <c r="B257" s="16"/>
      <c r="C257" s="125"/>
      <c r="D257" s="171"/>
      <c r="E257" s="171"/>
      <c r="F257" s="166"/>
      <c r="K257" s="179"/>
    </row>
    <row r="258" spans="1:11" s="79" customFormat="1" x14ac:dyDescent="0.25">
      <c r="A258" s="58" t="s">
        <v>6</v>
      </c>
      <c r="B258" s="64" t="s">
        <v>147</v>
      </c>
      <c r="C258" s="125" t="s">
        <v>41</v>
      </c>
      <c r="D258" s="171">
        <f>D256</f>
        <v>395.6</v>
      </c>
      <c r="E258" s="262"/>
      <c r="F258" s="71">
        <f>D258*E258</f>
        <v>0</v>
      </c>
      <c r="K258" s="179"/>
    </row>
    <row r="259" spans="1:11" s="79" customFormat="1" x14ac:dyDescent="0.25">
      <c r="A259" s="58"/>
      <c r="B259" s="16"/>
      <c r="C259" s="125"/>
      <c r="D259" s="171"/>
      <c r="E259" s="171"/>
      <c r="F259" s="166"/>
      <c r="K259" s="179"/>
    </row>
    <row r="260" spans="1:11" s="79" customFormat="1" ht="38.25" x14ac:dyDescent="0.25">
      <c r="A260" s="58" t="s">
        <v>7</v>
      </c>
      <c r="B260" s="15" t="s">
        <v>667</v>
      </c>
      <c r="C260" s="125" t="s">
        <v>5</v>
      </c>
      <c r="D260" s="171">
        <v>4</v>
      </c>
      <c r="E260" s="262"/>
      <c r="F260" s="71">
        <f>D260*E260</f>
        <v>0</v>
      </c>
      <c r="K260" s="179"/>
    </row>
    <row r="261" spans="1:11" s="79" customFormat="1" x14ac:dyDescent="0.25">
      <c r="A261" s="58"/>
      <c r="B261" s="15"/>
      <c r="C261" s="125"/>
      <c r="D261" s="171"/>
      <c r="E261" s="171"/>
      <c r="F261" s="171"/>
      <c r="K261" s="179"/>
    </row>
    <row r="262" spans="1:11" s="79" customFormat="1" ht="25.5" x14ac:dyDescent="0.25">
      <c r="A262" s="58" t="s">
        <v>10</v>
      </c>
      <c r="B262" s="15" t="s">
        <v>668</v>
      </c>
      <c r="C262" s="125" t="s">
        <v>5</v>
      </c>
      <c r="D262" s="171">
        <v>2</v>
      </c>
      <c r="E262" s="262"/>
      <c r="F262" s="71">
        <f>D262*E262</f>
        <v>0</v>
      </c>
      <c r="K262" s="179"/>
    </row>
    <row r="263" spans="1:11" s="79" customFormat="1" ht="38.25" x14ac:dyDescent="0.25">
      <c r="A263" s="58"/>
      <c r="B263" s="28" t="s">
        <v>679</v>
      </c>
      <c r="C263" s="125"/>
      <c r="D263" s="171"/>
      <c r="E263" s="171"/>
      <c r="F263" s="171"/>
      <c r="K263" s="179"/>
    </row>
    <row r="264" spans="1:11" s="79" customFormat="1" x14ac:dyDescent="0.25">
      <c r="A264" s="58"/>
      <c r="B264" s="16"/>
      <c r="C264" s="125"/>
      <c r="D264" s="171"/>
      <c r="E264" s="171"/>
      <c r="F264" s="171"/>
      <c r="K264" s="179"/>
    </row>
    <row r="265" spans="1:11" s="79" customFormat="1" ht="25.5" x14ac:dyDescent="0.25">
      <c r="A265" s="58" t="s">
        <v>11</v>
      </c>
      <c r="B265" s="22" t="s">
        <v>621</v>
      </c>
      <c r="C265" s="130" t="s">
        <v>41</v>
      </c>
      <c r="D265" s="171">
        <f>D256</f>
        <v>395.6</v>
      </c>
      <c r="E265" s="262"/>
      <c r="F265" s="71">
        <f>D265*E265</f>
        <v>0</v>
      </c>
      <c r="K265" s="179"/>
    </row>
    <row r="266" spans="1:11" s="79" customFormat="1" x14ac:dyDescent="0.25">
      <c r="A266" s="25"/>
      <c r="B266" s="55"/>
      <c r="C266" s="140"/>
      <c r="D266" s="277"/>
      <c r="E266" s="276"/>
      <c r="F266" s="174"/>
      <c r="K266" s="179"/>
    </row>
    <row r="267" spans="1:11" s="79" customFormat="1" ht="15.75" thickBot="1" x14ac:dyDescent="0.3">
      <c r="A267" s="59"/>
      <c r="B267" s="52" t="s">
        <v>51</v>
      </c>
      <c r="C267" s="126"/>
      <c r="D267" s="234"/>
      <c r="E267" s="234"/>
      <c r="F267" s="160">
        <f>SUM(F255:F266)</f>
        <v>0</v>
      </c>
      <c r="K267" s="179"/>
    </row>
    <row r="268" spans="1:11" s="79" customFormat="1" ht="15.75" thickTop="1" x14ac:dyDescent="0.25">
      <c r="A268" s="58"/>
      <c r="B268" s="16"/>
      <c r="C268" s="125"/>
      <c r="D268" s="171"/>
      <c r="E268" s="171"/>
      <c r="F268" s="166"/>
      <c r="K268" s="179"/>
    </row>
    <row r="269" spans="1:11" s="79" customFormat="1" x14ac:dyDescent="0.25">
      <c r="A269" s="58"/>
      <c r="B269" s="182"/>
      <c r="C269" s="183"/>
      <c r="D269" s="250"/>
      <c r="E269" s="250"/>
      <c r="F269" s="172"/>
      <c r="K269" s="179"/>
    </row>
    <row r="270" spans="1:11" s="79" customFormat="1" ht="15.75" thickBot="1" x14ac:dyDescent="0.3">
      <c r="A270" s="59"/>
      <c r="B270" s="84" t="s">
        <v>342</v>
      </c>
      <c r="C270" s="126"/>
      <c r="D270" s="234"/>
      <c r="E270" s="234"/>
      <c r="F270" s="160">
        <f>F267+F252+F124+F92+F63</f>
        <v>0</v>
      </c>
      <c r="K270" s="179"/>
    </row>
    <row r="271" spans="1:11" s="79" customFormat="1" ht="15.75" thickTop="1" x14ac:dyDescent="0.25">
      <c r="A271" s="61"/>
      <c r="B271" s="179"/>
      <c r="C271" s="184"/>
      <c r="D271" s="169"/>
      <c r="E271" s="169"/>
      <c r="F271" s="169"/>
      <c r="K271" s="179"/>
    </row>
    <row r="272" spans="1:11" s="79" customFormat="1" x14ac:dyDescent="0.25">
      <c r="A272" s="61"/>
      <c r="B272" s="179"/>
      <c r="C272" s="184"/>
      <c r="D272" s="169"/>
      <c r="E272" s="169"/>
      <c r="F272" s="169"/>
      <c r="K272" s="179"/>
    </row>
    <row r="273" spans="1:11" s="79" customFormat="1" x14ac:dyDescent="0.25">
      <c r="A273" s="185"/>
      <c r="B273" s="179"/>
      <c r="C273" s="184"/>
      <c r="D273" s="169"/>
      <c r="E273" s="187"/>
      <c r="F273" s="187"/>
      <c r="K273" s="179"/>
    </row>
    <row r="274" spans="1:11" s="79" customFormat="1" x14ac:dyDescent="0.25">
      <c r="A274" s="61"/>
      <c r="B274" s="179"/>
      <c r="C274" s="184"/>
      <c r="D274" s="169"/>
      <c r="E274" s="169"/>
      <c r="F274" s="187"/>
      <c r="K274" s="179"/>
    </row>
    <row r="275" spans="1:11" s="79" customFormat="1" x14ac:dyDescent="0.25">
      <c r="A275" s="61"/>
      <c r="B275" s="179"/>
      <c r="C275" s="184"/>
      <c r="D275" s="169"/>
      <c r="E275" s="169"/>
      <c r="F275" s="187"/>
      <c r="K275" s="179"/>
    </row>
    <row r="276" spans="1:11" s="79" customFormat="1" x14ac:dyDescent="0.25">
      <c r="A276" s="61"/>
      <c r="B276" s="179"/>
      <c r="C276" s="184"/>
      <c r="D276" s="169"/>
      <c r="E276" s="169"/>
      <c r="F276" s="187"/>
      <c r="K276" s="179"/>
    </row>
    <row r="277" spans="1:11" s="79" customFormat="1" x14ac:dyDescent="0.25">
      <c r="A277" s="61"/>
      <c r="B277" s="179"/>
      <c r="C277" s="184"/>
      <c r="D277" s="169"/>
      <c r="E277" s="169"/>
      <c r="F277" s="187"/>
      <c r="K277" s="179"/>
    </row>
    <row r="278" spans="1:11" s="79" customFormat="1" x14ac:dyDescent="0.25">
      <c r="A278" s="61"/>
      <c r="B278" s="179"/>
      <c r="C278" s="184"/>
      <c r="D278" s="169"/>
      <c r="E278" s="169"/>
      <c r="F278" s="187"/>
      <c r="K278" s="179"/>
    </row>
    <row r="279" spans="1:11" s="79" customFormat="1" x14ac:dyDescent="0.25">
      <c r="A279" s="61"/>
      <c r="B279" s="179"/>
      <c r="C279" s="184"/>
      <c r="D279" s="169"/>
      <c r="E279" s="169"/>
      <c r="F279" s="187"/>
      <c r="K279" s="179"/>
    </row>
    <row r="280" spans="1:11" s="79" customFormat="1" x14ac:dyDescent="0.25">
      <c r="A280" s="61"/>
      <c r="B280" s="179"/>
      <c r="C280" s="184"/>
      <c r="D280" s="169"/>
      <c r="E280" s="169"/>
      <c r="F280" s="187"/>
      <c r="K280" s="179"/>
    </row>
    <row r="281" spans="1:11" s="79" customFormat="1" x14ac:dyDescent="0.25">
      <c r="A281" s="61"/>
      <c r="B281" s="179"/>
      <c r="C281" s="184"/>
      <c r="D281" s="169"/>
      <c r="E281" s="169"/>
      <c r="F281" s="187"/>
      <c r="K281" s="179"/>
    </row>
    <row r="282" spans="1:11" s="79" customFormat="1" x14ac:dyDescent="0.25">
      <c r="A282" s="61"/>
      <c r="B282" s="179"/>
      <c r="C282" s="184"/>
      <c r="D282" s="169"/>
      <c r="E282" s="169"/>
      <c r="F282" s="187"/>
      <c r="K282" s="179"/>
    </row>
    <row r="283" spans="1:11" s="79" customFormat="1" x14ac:dyDescent="0.25">
      <c r="A283" s="61"/>
      <c r="B283" s="179"/>
      <c r="C283" s="184"/>
      <c r="D283" s="169"/>
      <c r="E283" s="169"/>
      <c r="F283" s="187"/>
      <c r="K283" s="179"/>
    </row>
    <row r="284" spans="1:11" s="79" customFormat="1" x14ac:dyDescent="0.25">
      <c r="A284" s="61"/>
      <c r="B284" s="179"/>
      <c r="C284" s="184"/>
      <c r="D284" s="169"/>
      <c r="E284" s="169"/>
      <c r="F284" s="187"/>
      <c r="K284" s="179"/>
    </row>
    <row r="285" spans="1:11" s="79" customFormat="1" x14ac:dyDescent="0.25">
      <c r="A285" s="61"/>
      <c r="B285" s="179"/>
      <c r="C285" s="184"/>
      <c r="D285" s="169"/>
      <c r="E285" s="169"/>
      <c r="F285" s="187"/>
      <c r="K285" s="179"/>
    </row>
    <row r="286" spans="1:11" s="79" customFormat="1" x14ac:dyDescent="0.25">
      <c r="A286" s="61"/>
      <c r="B286" s="179"/>
      <c r="C286" s="184"/>
      <c r="D286" s="169"/>
      <c r="E286" s="169"/>
      <c r="F286" s="187"/>
      <c r="K286" s="179"/>
    </row>
    <row r="287" spans="1:11" s="79" customFormat="1" x14ac:dyDescent="0.25">
      <c r="A287" s="61"/>
      <c r="B287" s="179"/>
      <c r="C287" s="184"/>
      <c r="D287" s="169"/>
      <c r="E287" s="169"/>
      <c r="F287" s="187"/>
      <c r="K287" s="179"/>
    </row>
    <row r="288" spans="1:11" s="79" customFormat="1" x14ac:dyDescent="0.25">
      <c r="A288" s="61"/>
      <c r="B288" s="179"/>
      <c r="C288" s="184"/>
      <c r="D288" s="169"/>
      <c r="E288" s="169"/>
      <c r="F288" s="187"/>
      <c r="K288" s="179"/>
    </row>
    <row r="289" spans="1:11" s="188" customFormat="1" x14ac:dyDescent="0.25">
      <c r="A289" s="61"/>
      <c r="B289" s="179"/>
      <c r="C289" s="184"/>
      <c r="D289" s="169"/>
      <c r="E289" s="169"/>
      <c r="F289" s="187"/>
      <c r="G289" s="79"/>
      <c r="H289" s="79"/>
      <c r="I289" s="79"/>
      <c r="J289" s="79"/>
      <c r="K289" s="179"/>
    </row>
    <row r="290" spans="1:11" s="188" customFormat="1" x14ac:dyDescent="0.25">
      <c r="A290" s="61"/>
      <c r="B290" s="179"/>
      <c r="C290" s="184"/>
      <c r="D290" s="169"/>
      <c r="E290" s="169"/>
      <c r="F290" s="187"/>
      <c r="G290" s="79"/>
      <c r="H290" s="79"/>
      <c r="I290" s="79"/>
      <c r="J290" s="79"/>
      <c r="K290" s="179"/>
    </row>
    <row r="291" spans="1:11" s="188" customFormat="1" x14ac:dyDescent="0.25">
      <c r="A291" s="185"/>
      <c r="B291" s="179"/>
      <c r="C291" s="184"/>
      <c r="D291" s="169"/>
      <c r="E291" s="169"/>
      <c r="F291" s="187"/>
      <c r="G291" s="79"/>
      <c r="H291" s="79"/>
      <c r="I291" s="79"/>
      <c r="J291" s="79"/>
      <c r="K291" s="179"/>
    </row>
    <row r="292" spans="1:11" s="188" customFormat="1" x14ac:dyDescent="0.25">
      <c r="A292" s="185"/>
      <c r="B292" s="179"/>
      <c r="C292" s="184"/>
      <c r="D292" s="169"/>
      <c r="E292" s="169"/>
      <c r="F292" s="187"/>
      <c r="G292" s="79"/>
      <c r="H292" s="79"/>
      <c r="I292" s="79"/>
      <c r="J292" s="79"/>
      <c r="K292" s="179"/>
    </row>
    <row r="293" spans="1:11" s="188" customFormat="1" x14ac:dyDescent="0.25">
      <c r="A293" s="185"/>
      <c r="B293" s="179"/>
      <c r="C293" s="184"/>
      <c r="D293" s="169"/>
      <c r="E293" s="169"/>
      <c r="F293" s="187"/>
      <c r="G293" s="79"/>
      <c r="H293" s="79"/>
      <c r="I293" s="79"/>
      <c r="J293" s="79"/>
      <c r="K293" s="179"/>
    </row>
    <row r="294" spans="1:11" s="188" customFormat="1" x14ac:dyDescent="0.25">
      <c r="A294" s="185"/>
      <c r="B294" s="179"/>
      <c r="C294" s="184"/>
      <c r="D294" s="169"/>
      <c r="E294" s="169"/>
      <c r="F294" s="187"/>
      <c r="G294" s="79"/>
      <c r="H294" s="79"/>
      <c r="I294" s="79"/>
      <c r="J294" s="79"/>
      <c r="K294" s="179"/>
    </row>
    <row r="295" spans="1:11" s="188" customFormat="1" x14ac:dyDescent="0.25">
      <c r="A295" s="185"/>
      <c r="B295" s="179"/>
      <c r="C295" s="184"/>
      <c r="D295" s="169"/>
      <c r="E295" s="169"/>
      <c r="F295" s="187"/>
      <c r="G295" s="79"/>
      <c r="H295" s="79"/>
      <c r="I295" s="79"/>
      <c r="J295" s="79"/>
      <c r="K295" s="179"/>
    </row>
    <row r="296" spans="1:11" s="188" customFormat="1" x14ac:dyDescent="0.25">
      <c r="A296" s="185"/>
      <c r="B296" s="179"/>
      <c r="C296" s="184"/>
      <c r="D296" s="169"/>
      <c r="E296" s="169"/>
      <c r="F296" s="187"/>
      <c r="G296" s="79"/>
      <c r="H296" s="79"/>
      <c r="I296" s="79"/>
      <c r="J296" s="79"/>
      <c r="K296" s="179"/>
    </row>
    <row r="297" spans="1:11" s="188" customFormat="1" x14ac:dyDescent="0.25">
      <c r="A297" s="185"/>
      <c r="B297" s="179"/>
      <c r="C297" s="184"/>
      <c r="D297" s="169"/>
      <c r="E297" s="169"/>
      <c r="F297" s="187"/>
      <c r="G297" s="79"/>
      <c r="H297" s="79"/>
      <c r="I297" s="79"/>
      <c r="J297" s="79"/>
      <c r="K297" s="179"/>
    </row>
    <row r="298" spans="1:11" s="188" customFormat="1" x14ac:dyDescent="0.25">
      <c r="A298" s="185"/>
      <c r="B298" s="179"/>
      <c r="C298" s="184"/>
      <c r="D298" s="169"/>
      <c r="E298" s="169"/>
      <c r="F298" s="187"/>
      <c r="G298" s="79"/>
      <c r="H298" s="79"/>
      <c r="I298" s="79"/>
      <c r="J298" s="79"/>
      <c r="K298" s="179"/>
    </row>
    <row r="299" spans="1:11" s="188" customFormat="1" x14ac:dyDescent="0.25">
      <c r="A299" s="185"/>
      <c r="B299" s="179"/>
      <c r="C299" s="184"/>
      <c r="D299" s="169"/>
      <c r="E299" s="169"/>
      <c r="F299" s="187"/>
      <c r="G299" s="79"/>
      <c r="H299" s="79"/>
      <c r="I299" s="79"/>
      <c r="J299" s="79"/>
      <c r="K299" s="179"/>
    </row>
    <row r="300" spans="1:11" s="188" customFormat="1" x14ac:dyDescent="0.25">
      <c r="A300" s="185"/>
      <c r="B300" s="179"/>
      <c r="C300" s="184"/>
      <c r="D300" s="169"/>
      <c r="E300" s="169"/>
      <c r="F300" s="187"/>
      <c r="G300" s="79"/>
      <c r="H300" s="79"/>
      <c r="I300" s="79"/>
      <c r="J300" s="79"/>
      <c r="K300" s="179"/>
    </row>
    <row r="301" spans="1:11" s="188" customFormat="1" x14ac:dyDescent="0.25">
      <c r="A301" s="185"/>
      <c r="B301" s="179"/>
      <c r="C301" s="184"/>
      <c r="D301" s="169"/>
      <c r="E301" s="169"/>
      <c r="F301" s="187"/>
      <c r="G301" s="79"/>
      <c r="H301" s="79"/>
      <c r="I301" s="79"/>
      <c r="J301" s="79"/>
      <c r="K301" s="179"/>
    </row>
    <row r="302" spans="1:11" s="188" customFormat="1" x14ac:dyDescent="0.25">
      <c r="A302" s="185"/>
      <c r="B302" s="179"/>
      <c r="C302" s="184"/>
      <c r="D302" s="169"/>
      <c r="E302" s="169"/>
      <c r="F302" s="187"/>
      <c r="G302" s="79"/>
      <c r="H302" s="79"/>
      <c r="I302" s="79"/>
      <c r="J302" s="79"/>
      <c r="K302" s="179"/>
    </row>
    <row r="303" spans="1:11" s="188" customFormat="1" x14ac:dyDescent="0.25">
      <c r="A303" s="185"/>
      <c r="B303" s="179"/>
      <c r="C303" s="184"/>
      <c r="D303" s="169"/>
      <c r="E303" s="169"/>
      <c r="F303" s="187"/>
      <c r="G303" s="79"/>
      <c r="H303" s="79"/>
      <c r="I303" s="79"/>
      <c r="J303" s="79"/>
      <c r="K303" s="179"/>
    </row>
    <row r="304" spans="1:11" s="188" customFormat="1" x14ac:dyDescent="0.25">
      <c r="A304" s="185"/>
      <c r="B304" s="179"/>
      <c r="C304" s="184"/>
      <c r="D304" s="169"/>
      <c r="E304" s="169"/>
      <c r="F304" s="187"/>
      <c r="G304" s="79"/>
      <c r="H304" s="79"/>
      <c r="I304" s="79"/>
      <c r="J304" s="79"/>
      <c r="K304" s="179"/>
    </row>
    <row r="305" spans="1:11" s="188" customFormat="1" x14ac:dyDescent="0.25">
      <c r="A305" s="185"/>
      <c r="B305" s="179"/>
      <c r="C305" s="184"/>
      <c r="D305" s="169"/>
      <c r="E305" s="169"/>
      <c r="F305" s="187"/>
      <c r="G305" s="79"/>
      <c r="H305" s="79"/>
      <c r="I305" s="79"/>
      <c r="J305" s="79"/>
      <c r="K305" s="179"/>
    </row>
    <row r="306" spans="1:11" s="188" customFormat="1" x14ac:dyDescent="0.25">
      <c r="A306" s="185"/>
      <c r="B306" s="179"/>
      <c r="C306" s="184"/>
      <c r="D306" s="169"/>
      <c r="E306" s="169"/>
      <c r="F306" s="187"/>
      <c r="G306" s="79"/>
      <c r="H306" s="79"/>
      <c r="I306" s="79"/>
      <c r="J306" s="79"/>
      <c r="K306" s="179"/>
    </row>
    <row r="307" spans="1:11" s="188" customFormat="1" x14ac:dyDescent="0.25">
      <c r="A307" s="185"/>
      <c r="B307" s="179"/>
      <c r="C307" s="184"/>
      <c r="D307" s="169"/>
      <c r="E307" s="169"/>
      <c r="F307" s="187"/>
      <c r="G307" s="79"/>
      <c r="H307" s="79"/>
      <c r="I307" s="79"/>
      <c r="J307" s="79"/>
      <c r="K307" s="179"/>
    </row>
    <row r="308" spans="1:11" s="188" customFormat="1" x14ac:dyDescent="0.25">
      <c r="A308" s="185"/>
      <c r="B308" s="179"/>
      <c r="C308" s="184"/>
      <c r="D308" s="169"/>
      <c r="E308" s="169"/>
      <c r="F308" s="187"/>
      <c r="G308" s="79"/>
      <c r="H308" s="79"/>
      <c r="I308" s="79"/>
      <c r="J308" s="79"/>
      <c r="K308" s="179"/>
    </row>
    <row r="309" spans="1:11" s="188" customFormat="1" x14ac:dyDescent="0.25">
      <c r="A309" s="185"/>
      <c r="B309" s="179"/>
      <c r="C309" s="184"/>
      <c r="D309" s="169"/>
      <c r="E309" s="169"/>
      <c r="F309" s="187"/>
      <c r="G309" s="79"/>
      <c r="H309" s="79"/>
      <c r="I309" s="79"/>
      <c r="J309" s="79"/>
      <c r="K309" s="179"/>
    </row>
    <row r="310" spans="1:11" s="188" customFormat="1" x14ac:dyDescent="0.25">
      <c r="A310" s="185"/>
      <c r="B310" s="179"/>
      <c r="C310" s="184"/>
      <c r="D310" s="169"/>
      <c r="E310" s="169"/>
      <c r="F310" s="187"/>
      <c r="G310" s="79"/>
      <c r="H310" s="79"/>
      <c r="I310" s="79"/>
      <c r="J310" s="79"/>
      <c r="K310" s="179"/>
    </row>
    <row r="311" spans="1:11" s="188" customFormat="1" x14ac:dyDescent="0.25">
      <c r="A311" s="185"/>
      <c r="B311" s="179"/>
      <c r="C311" s="184"/>
      <c r="D311" s="169"/>
      <c r="E311" s="169"/>
      <c r="F311" s="187"/>
      <c r="G311" s="79"/>
      <c r="H311" s="79"/>
      <c r="I311" s="79"/>
      <c r="J311" s="79"/>
      <c r="K311" s="179"/>
    </row>
    <row r="312" spans="1:11" s="188" customFormat="1" x14ac:dyDescent="0.25">
      <c r="A312" s="185"/>
      <c r="B312" s="179"/>
      <c r="C312" s="184"/>
      <c r="D312" s="169"/>
      <c r="E312" s="169"/>
      <c r="F312" s="187"/>
      <c r="G312" s="79"/>
      <c r="H312" s="79"/>
      <c r="I312" s="79"/>
      <c r="J312" s="79"/>
      <c r="K312" s="179"/>
    </row>
    <row r="313" spans="1:11" s="188" customFormat="1" x14ac:dyDescent="0.25">
      <c r="A313" s="185"/>
      <c r="B313" s="179"/>
      <c r="C313" s="184"/>
      <c r="D313" s="169"/>
      <c r="E313" s="169"/>
      <c r="F313" s="187"/>
      <c r="G313" s="79"/>
      <c r="H313" s="79"/>
      <c r="I313" s="79"/>
      <c r="J313" s="79"/>
      <c r="K313" s="179"/>
    </row>
    <row r="314" spans="1:11" s="188" customFormat="1" x14ac:dyDescent="0.25">
      <c r="A314" s="185"/>
      <c r="B314" s="179"/>
      <c r="C314" s="184"/>
      <c r="D314" s="169"/>
      <c r="E314" s="169"/>
      <c r="F314" s="187"/>
      <c r="G314" s="79"/>
      <c r="H314" s="79"/>
      <c r="I314" s="79"/>
      <c r="J314" s="79"/>
      <c r="K314" s="179"/>
    </row>
    <row r="315" spans="1:11" s="188" customFormat="1" x14ac:dyDescent="0.25">
      <c r="A315" s="185"/>
      <c r="B315" s="179"/>
      <c r="C315" s="184"/>
      <c r="D315" s="169"/>
      <c r="E315" s="169"/>
      <c r="F315" s="187"/>
      <c r="G315" s="79"/>
      <c r="H315" s="79"/>
      <c r="I315" s="79"/>
      <c r="J315" s="79"/>
      <c r="K315" s="179"/>
    </row>
    <row r="316" spans="1:11" s="188" customFormat="1" x14ac:dyDescent="0.25">
      <c r="A316" s="185"/>
      <c r="B316" s="179"/>
      <c r="C316" s="184"/>
      <c r="D316" s="169"/>
      <c r="E316" s="169"/>
      <c r="F316" s="187"/>
      <c r="G316" s="79"/>
      <c r="H316" s="79"/>
      <c r="I316" s="79"/>
      <c r="J316" s="79"/>
      <c r="K316" s="179"/>
    </row>
    <row r="317" spans="1:11" s="188" customFormat="1" x14ac:dyDescent="0.25">
      <c r="A317" s="185"/>
      <c r="B317" s="179"/>
      <c r="C317" s="184"/>
      <c r="D317" s="169"/>
      <c r="E317" s="169"/>
      <c r="F317" s="187"/>
      <c r="G317" s="79"/>
      <c r="H317" s="79"/>
      <c r="I317" s="79"/>
      <c r="J317" s="79"/>
      <c r="K317" s="179"/>
    </row>
    <row r="318" spans="1:11" s="188" customFormat="1" x14ac:dyDescent="0.25">
      <c r="A318" s="185"/>
      <c r="B318" s="179"/>
      <c r="C318" s="184"/>
      <c r="D318" s="169"/>
      <c r="E318" s="169"/>
      <c r="F318" s="187"/>
      <c r="G318" s="79"/>
      <c r="H318" s="79"/>
      <c r="I318" s="79"/>
      <c r="J318" s="79"/>
      <c r="K318" s="179"/>
    </row>
    <row r="319" spans="1:11" s="188" customFormat="1" x14ac:dyDescent="0.25">
      <c r="A319" s="185"/>
      <c r="B319" s="179"/>
      <c r="C319" s="184"/>
      <c r="D319" s="169"/>
      <c r="E319" s="169"/>
      <c r="F319" s="187"/>
      <c r="G319" s="79"/>
      <c r="H319" s="79"/>
      <c r="I319" s="79"/>
      <c r="J319" s="79"/>
      <c r="K319" s="179"/>
    </row>
    <row r="320" spans="1:11" s="188" customFormat="1" x14ac:dyDescent="0.25">
      <c r="A320" s="185"/>
      <c r="B320" s="179"/>
      <c r="C320" s="184"/>
      <c r="D320" s="169"/>
      <c r="E320" s="169"/>
      <c r="F320" s="187"/>
      <c r="G320" s="79"/>
      <c r="H320" s="79"/>
      <c r="I320" s="79"/>
      <c r="J320" s="79"/>
      <c r="K320" s="179"/>
    </row>
    <row r="321" spans="1:11" s="188" customFormat="1" x14ac:dyDescent="0.25">
      <c r="A321" s="185"/>
      <c r="B321" s="179"/>
      <c r="C321" s="184"/>
      <c r="D321" s="169"/>
      <c r="E321" s="169"/>
      <c r="F321" s="187"/>
      <c r="G321" s="79"/>
      <c r="H321" s="79"/>
      <c r="I321" s="79"/>
      <c r="J321" s="79"/>
      <c r="K321" s="179"/>
    </row>
    <row r="322" spans="1:11" s="188" customFormat="1" x14ac:dyDescent="0.25">
      <c r="A322" s="185"/>
      <c r="B322" s="179"/>
      <c r="C322" s="184"/>
      <c r="D322" s="169"/>
      <c r="E322" s="169"/>
      <c r="F322" s="187"/>
      <c r="G322" s="79"/>
      <c r="H322" s="79"/>
      <c r="I322" s="79"/>
      <c r="J322" s="79"/>
      <c r="K322" s="179"/>
    </row>
    <row r="323" spans="1:11" s="188" customFormat="1" x14ac:dyDescent="0.25">
      <c r="A323" s="185"/>
      <c r="B323" s="179"/>
      <c r="C323" s="184"/>
      <c r="D323" s="169"/>
      <c r="E323" s="169"/>
      <c r="F323" s="187"/>
      <c r="G323" s="79"/>
      <c r="H323" s="79"/>
      <c r="I323" s="79"/>
      <c r="J323" s="79"/>
      <c r="K323" s="179"/>
    </row>
    <row r="324" spans="1:11" s="188" customFormat="1" x14ac:dyDescent="0.25">
      <c r="A324" s="185"/>
      <c r="B324" s="179"/>
      <c r="C324" s="184"/>
      <c r="D324" s="169"/>
      <c r="E324" s="169"/>
      <c r="F324" s="187"/>
      <c r="G324" s="79"/>
      <c r="H324" s="79"/>
      <c r="I324" s="79"/>
      <c r="J324" s="79"/>
      <c r="K324" s="179"/>
    </row>
    <row r="325" spans="1:11" s="188" customFormat="1" x14ac:dyDescent="0.25">
      <c r="A325" s="185"/>
      <c r="B325" s="179"/>
      <c r="C325" s="184"/>
      <c r="D325" s="169"/>
      <c r="E325" s="169"/>
      <c r="F325" s="187"/>
      <c r="G325" s="79"/>
      <c r="H325" s="79"/>
      <c r="I325" s="79"/>
      <c r="J325" s="79"/>
      <c r="K325" s="179"/>
    </row>
    <row r="326" spans="1:11" s="188" customFormat="1" x14ac:dyDescent="0.25">
      <c r="A326" s="185"/>
      <c r="B326" s="179"/>
      <c r="C326" s="184"/>
      <c r="D326" s="169"/>
      <c r="E326" s="169"/>
      <c r="F326" s="187"/>
      <c r="G326" s="79"/>
      <c r="H326" s="79"/>
      <c r="I326" s="79"/>
      <c r="J326" s="79"/>
      <c r="K326" s="179"/>
    </row>
    <row r="327" spans="1:11" s="188" customFormat="1" x14ac:dyDescent="0.25">
      <c r="A327" s="185"/>
      <c r="B327" s="179"/>
      <c r="C327" s="184"/>
      <c r="D327" s="169"/>
      <c r="E327" s="169"/>
      <c r="F327" s="187"/>
      <c r="G327" s="79"/>
      <c r="H327" s="79"/>
      <c r="I327" s="79"/>
      <c r="J327" s="79"/>
      <c r="K327" s="179"/>
    </row>
    <row r="328" spans="1:11" s="188" customFormat="1" x14ac:dyDescent="0.25">
      <c r="A328" s="185"/>
      <c r="B328" s="179"/>
      <c r="C328" s="184"/>
      <c r="D328" s="169"/>
      <c r="E328" s="169"/>
      <c r="F328" s="187"/>
      <c r="G328" s="79"/>
      <c r="H328" s="79"/>
      <c r="I328" s="79"/>
      <c r="J328" s="79"/>
      <c r="K328" s="179"/>
    </row>
    <row r="329" spans="1:11" s="188" customFormat="1" x14ac:dyDescent="0.25">
      <c r="A329" s="185"/>
      <c r="B329" s="179"/>
      <c r="C329" s="184"/>
      <c r="D329" s="169"/>
      <c r="E329" s="169"/>
      <c r="F329" s="187"/>
      <c r="G329" s="79"/>
      <c r="H329" s="79"/>
      <c r="I329" s="79"/>
      <c r="J329" s="79"/>
      <c r="K329" s="179"/>
    </row>
    <row r="330" spans="1:11" s="188" customFormat="1" x14ac:dyDescent="0.25">
      <c r="A330" s="185"/>
      <c r="B330" s="179"/>
      <c r="C330" s="184"/>
      <c r="D330" s="169"/>
      <c r="E330" s="169"/>
      <c r="F330" s="187"/>
      <c r="G330" s="79"/>
      <c r="H330" s="79"/>
      <c r="I330" s="79"/>
      <c r="J330" s="79"/>
      <c r="K330" s="179"/>
    </row>
    <row r="331" spans="1:11" s="188" customFormat="1" x14ac:dyDescent="0.25">
      <c r="A331" s="185"/>
      <c r="B331" s="179"/>
      <c r="C331" s="184"/>
      <c r="D331" s="169"/>
      <c r="E331" s="169"/>
      <c r="F331" s="187"/>
      <c r="G331" s="79"/>
      <c r="H331" s="79"/>
      <c r="I331" s="79"/>
      <c r="J331" s="79"/>
      <c r="K331" s="179"/>
    </row>
    <row r="332" spans="1:11" s="188" customFormat="1" x14ac:dyDescent="0.25">
      <c r="A332" s="185"/>
      <c r="B332" s="179"/>
      <c r="C332" s="184"/>
      <c r="D332" s="169"/>
      <c r="E332" s="169"/>
      <c r="F332" s="187"/>
      <c r="G332" s="79"/>
      <c r="H332" s="79"/>
      <c r="I332" s="79"/>
      <c r="J332" s="79"/>
      <c r="K332" s="179"/>
    </row>
    <row r="333" spans="1:11" s="188" customFormat="1" x14ac:dyDescent="0.25">
      <c r="A333" s="185"/>
      <c r="B333" s="179"/>
      <c r="C333" s="184"/>
      <c r="D333" s="169"/>
      <c r="E333" s="169"/>
      <c r="F333" s="187"/>
      <c r="G333" s="79"/>
      <c r="H333" s="79"/>
      <c r="I333" s="79"/>
      <c r="J333" s="79"/>
      <c r="K333" s="179"/>
    </row>
    <row r="334" spans="1:11" s="188" customFormat="1" x14ac:dyDescent="0.25">
      <c r="A334" s="185"/>
      <c r="B334" s="179"/>
      <c r="C334" s="184"/>
      <c r="D334" s="169"/>
      <c r="E334" s="169"/>
      <c r="F334" s="187"/>
      <c r="G334" s="79"/>
      <c r="H334" s="79"/>
      <c r="I334" s="79"/>
      <c r="J334" s="79"/>
      <c r="K334" s="179"/>
    </row>
    <row r="335" spans="1:11" s="188" customFormat="1" x14ac:dyDescent="0.25">
      <c r="A335" s="185"/>
      <c r="B335" s="179"/>
      <c r="C335" s="184"/>
      <c r="D335" s="169"/>
      <c r="E335" s="169"/>
      <c r="F335" s="187"/>
      <c r="G335" s="79"/>
      <c r="H335" s="79"/>
      <c r="I335" s="79"/>
      <c r="J335" s="79"/>
      <c r="K335" s="179"/>
    </row>
    <row r="336" spans="1:11" s="188" customFormat="1" x14ac:dyDescent="0.25">
      <c r="A336" s="185"/>
      <c r="B336" s="179"/>
      <c r="C336" s="184"/>
      <c r="D336" s="169"/>
      <c r="E336" s="169"/>
      <c r="F336" s="187"/>
      <c r="G336" s="79"/>
      <c r="H336" s="79"/>
      <c r="I336" s="79"/>
      <c r="J336" s="79"/>
      <c r="K336" s="179"/>
    </row>
    <row r="337" spans="1:11" s="188" customFormat="1" x14ac:dyDescent="0.25">
      <c r="A337" s="185"/>
      <c r="B337" s="179"/>
      <c r="C337" s="184"/>
      <c r="D337" s="169"/>
      <c r="E337" s="169"/>
      <c r="F337" s="187"/>
      <c r="G337" s="79"/>
      <c r="H337" s="79"/>
      <c r="I337" s="79"/>
      <c r="J337" s="79"/>
      <c r="K337" s="179"/>
    </row>
    <row r="338" spans="1:11" s="188" customFormat="1" x14ac:dyDescent="0.25">
      <c r="A338" s="185"/>
      <c r="B338" s="179"/>
      <c r="C338" s="184"/>
      <c r="D338" s="169"/>
      <c r="E338" s="169"/>
      <c r="F338" s="187"/>
      <c r="G338" s="79"/>
      <c r="H338" s="79"/>
      <c r="I338" s="79"/>
      <c r="J338" s="79"/>
      <c r="K338" s="179"/>
    </row>
    <row r="339" spans="1:11" s="188" customFormat="1" x14ac:dyDescent="0.25">
      <c r="A339" s="185"/>
      <c r="B339" s="179"/>
      <c r="C339" s="184"/>
      <c r="D339" s="169"/>
      <c r="E339" s="169"/>
      <c r="F339" s="187"/>
      <c r="G339" s="79"/>
      <c r="H339" s="79"/>
      <c r="I339" s="79"/>
      <c r="J339" s="79"/>
      <c r="K339" s="179"/>
    </row>
    <row r="340" spans="1:11" s="188" customFormat="1" x14ac:dyDescent="0.25">
      <c r="A340" s="185"/>
      <c r="B340" s="179"/>
      <c r="C340" s="184"/>
      <c r="D340" s="169"/>
      <c r="E340" s="169"/>
      <c r="F340" s="187"/>
      <c r="G340" s="79"/>
      <c r="H340" s="79"/>
      <c r="I340" s="79"/>
      <c r="J340" s="79"/>
      <c r="K340" s="179"/>
    </row>
    <row r="341" spans="1:11" s="188" customFormat="1" x14ac:dyDescent="0.25">
      <c r="A341" s="185"/>
      <c r="B341" s="179"/>
      <c r="C341" s="184"/>
      <c r="D341" s="169"/>
      <c r="E341" s="169"/>
      <c r="F341" s="187"/>
      <c r="G341" s="79"/>
      <c r="H341" s="79"/>
      <c r="I341" s="79"/>
      <c r="J341" s="79"/>
      <c r="K341" s="179"/>
    </row>
    <row r="342" spans="1:11" s="188" customFormat="1" x14ac:dyDescent="0.25">
      <c r="A342" s="185"/>
      <c r="B342" s="179"/>
      <c r="C342" s="184"/>
      <c r="D342" s="169"/>
      <c r="E342" s="169"/>
      <c r="F342" s="187"/>
      <c r="G342" s="79"/>
      <c r="H342" s="79"/>
      <c r="I342" s="79"/>
      <c r="J342" s="79"/>
      <c r="K342" s="179"/>
    </row>
    <row r="343" spans="1:11" s="188" customFormat="1" x14ac:dyDescent="0.25">
      <c r="A343" s="185"/>
      <c r="B343" s="179"/>
      <c r="C343" s="184"/>
      <c r="D343" s="169"/>
      <c r="E343" s="169"/>
      <c r="F343" s="187"/>
      <c r="G343" s="79"/>
      <c r="H343" s="79"/>
      <c r="I343" s="79"/>
      <c r="J343" s="79"/>
      <c r="K343" s="179"/>
    </row>
    <row r="344" spans="1:11" s="188" customFormat="1" x14ac:dyDescent="0.25">
      <c r="A344" s="185"/>
      <c r="B344" s="179"/>
      <c r="C344" s="184"/>
      <c r="D344" s="169"/>
      <c r="E344" s="169"/>
      <c r="F344" s="187"/>
      <c r="G344" s="79"/>
      <c r="H344" s="79"/>
      <c r="I344" s="79"/>
      <c r="J344" s="79"/>
      <c r="K344" s="179"/>
    </row>
    <row r="345" spans="1:11" s="188" customFormat="1" x14ac:dyDescent="0.25">
      <c r="A345" s="185"/>
      <c r="B345" s="179"/>
      <c r="C345" s="184"/>
      <c r="D345" s="169"/>
      <c r="E345" s="169"/>
      <c r="F345" s="187"/>
      <c r="G345" s="79"/>
      <c r="H345" s="79"/>
      <c r="I345" s="79"/>
      <c r="J345" s="79"/>
      <c r="K345" s="179"/>
    </row>
    <row r="346" spans="1:11" s="188" customFormat="1" x14ac:dyDescent="0.25">
      <c r="A346" s="185"/>
      <c r="B346" s="179"/>
      <c r="C346" s="184"/>
      <c r="D346" s="169"/>
      <c r="E346" s="169"/>
      <c r="F346" s="187"/>
      <c r="G346" s="79"/>
      <c r="H346" s="79"/>
      <c r="I346" s="79"/>
      <c r="J346" s="79"/>
      <c r="K346" s="179"/>
    </row>
    <row r="347" spans="1:11" s="188" customFormat="1" x14ac:dyDescent="0.25">
      <c r="A347" s="185"/>
      <c r="B347" s="179"/>
      <c r="C347" s="184"/>
      <c r="D347" s="169"/>
      <c r="E347" s="169"/>
      <c r="F347" s="187"/>
      <c r="G347" s="79"/>
      <c r="H347" s="79"/>
      <c r="I347" s="79"/>
      <c r="J347" s="79"/>
      <c r="K347" s="179"/>
    </row>
    <row r="348" spans="1:11" s="188" customFormat="1" x14ac:dyDescent="0.25">
      <c r="A348" s="185"/>
      <c r="B348" s="179"/>
      <c r="C348" s="184"/>
      <c r="D348" s="169"/>
      <c r="E348" s="169"/>
      <c r="F348" s="187"/>
      <c r="G348" s="79"/>
      <c r="H348" s="79"/>
      <c r="I348" s="79"/>
      <c r="J348" s="79"/>
      <c r="K348" s="179"/>
    </row>
    <row r="349" spans="1:11" s="188" customFormat="1" x14ac:dyDescent="0.25">
      <c r="A349" s="185"/>
      <c r="B349" s="179"/>
      <c r="C349" s="184"/>
      <c r="D349" s="169"/>
      <c r="E349" s="169"/>
      <c r="F349" s="187"/>
      <c r="G349" s="79"/>
      <c r="H349" s="79"/>
      <c r="I349" s="79"/>
      <c r="J349" s="79"/>
      <c r="K349" s="179"/>
    </row>
    <row r="350" spans="1:11" s="188" customFormat="1" x14ac:dyDescent="0.25">
      <c r="A350" s="185"/>
      <c r="B350" s="179"/>
      <c r="C350" s="184"/>
      <c r="D350" s="169"/>
      <c r="E350" s="169"/>
      <c r="F350" s="187"/>
      <c r="G350" s="79"/>
      <c r="H350" s="79"/>
      <c r="I350" s="79"/>
      <c r="J350" s="79"/>
      <c r="K350" s="179"/>
    </row>
    <row r="351" spans="1:11" s="188" customFormat="1" x14ac:dyDescent="0.25">
      <c r="A351" s="185"/>
      <c r="B351" s="179"/>
      <c r="C351" s="184"/>
      <c r="D351" s="169"/>
      <c r="E351" s="169"/>
      <c r="F351" s="187"/>
      <c r="G351" s="79"/>
      <c r="H351" s="79"/>
      <c r="I351" s="79"/>
      <c r="J351" s="79"/>
      <c r="K351" s="179"/>
    </row>
    <row r="352" spans="1:11" s="188" customFormat="1" x14ac:dyDescent="0.25">
      <c r="A352" s="185"/>
      <c r="B352" s="179"/>
      <c r="C352" s="184"/>
      <c r="D352" s="169"/>
      <c r="E352" s="169"/>
      <c r="F352" s="187"/>
      <c r="G352" s="79"/>
      <c r="H352" s="79"/>
      <c r="I352" s="79"/>
      <c r="J352" s="79"/>
      <c r="K352" s="179"/>
    </row>
    <row r="353" spans="1:11" s="188" customFormat="1" x14ac:dyDescent="0.25">
      <c r="A353" s="185"/>
      <c r="B353" s="179"/>
      <c r="C353" s="184"/>
      <c r="D353" s="169"/>
      <c r="E353" s="169"/>
      <c r="F353" s="187"/>
      <c r="G353" s="79"/>
      <c r="H353" s="79"/>
      <c r="I353" s="79"/>
      <c r="J353" s="79"/>
      <c r="K353" s="179"/>
    </row>
    <row r="354" spans="1:11" s="188" customFormat="1" x14ac:dyDescent="0.25">
      <c r="A354" s="185"/>
      <c r="B354" s="179"/>
      <c r="C354" s="184"/>
      <c r="D354" s="169"/>
      <c r="E354" s="169"/>
      <c r="F354" s="187"/>
      <c r="G354" s="79"/>
      <c r="H354" s="79"/>
      <c r="I354" s="79"/>
      <c r="J354" s="79"/>
      <c r="K354" s="179"/>
    </row>
    <row r="355" spans="1:11" s="188" customFormat="1" x14ac:dyDescent="0.25">
      <c r="A355" s="185"/>
      <c r="B355" s="179"/>
      <c r="C355" s="184"/>
      <c r="D355" s="169"/>
      <c r="E355" s="169"/>
      <c r="F355" s="187"/>
      <c r="G355" s="79"/>
      <c r="H355" s="79"/>
      <c r="I355" s="79"/>
      <c r="J355" s="79"/>
      <c r="K355" s="179"/>
    </row>
    <row r="356" spans="1:11" s="188" customFormat="1" x14ac:dyDescent="0.25">
      <c r="A356" s="185"/>
      <c r="B356" s="179"/>
      <c r="C356" s="184"/>
      <c r="D356" s="169"/>
      <c r="E356" s="169"/>
      <c r="F356" s="187"/>
      <c r="G356" s="79"/>
      <c r="H356" s="79"/>
      <c r="I356" s="79"/>
      <c r="J356" s="79"/>
      <c r="K356" s="179"/>
    </row>
    <row r="357" spans="1:11" s="188" customFormat="1" x14ac:dyDescent="0.25">
      <c r="A357" s="185"/>
      <c r="B357" s="179"/>
      <c r="C357" s="184"/>
      <c r="D357" s="169"/>
      <c r="E357" s="169"/>
      <c r="F357" s="187"/>
      <c r="G357" s="79"/>
      <c r="H357" s="79"/>
      <c r="I357" s="79"/>
      <c r="J357" s="79"/>
      <c r="K357" s="179"/>
    </row>
    <row r="358" spans="1:11" s="188" customFormat="1" x14ac:dyDescent="0.25">
      <c r="A358" s="185"/>
      <c r="B358" s="179"/>
      <c r="C358" s="184"/>
      <c r="D358" s="169"/>
      <c r="E358" s="169"/>
      <c r="F358" s="187"/>
      <c r="G358" s="79"/>
      <c r="H358" s="79"/>
      <c r="I358" s="79"/>
      <c r="J358" s="79"/>
      <c r="K358" s="179"/>
    </row>
    <row r="359" spans="1:11" s="188" customFormat="1" x14ac:dyDescent="0.25">
      <c r="A359" s="185"/>
      <c r="B359" s="179"/>
      <c r="C359" s="184"/>
      <c r="D359" s="169"/>
      <c r="E359" s="169"/>
      <c r="F359" s="187"/>
      <c r="G359" s="79"/>
      <c r="H359" s="79"/>
      <c r="I359" s="79"/>
      <c r="J359" s="79"/>
      <c r="K359" s="179"/>
    </row>
    <row r="360" spans="1:11" s="188" customFormat="1" x14ac:dyDescent="0.25">
      <c r="A360" s="185"/>
      <c r="B360" s="179"/>
      <c r="C360" s="184"/>
      <c r="D360" s="169"/>
      <c r="E360" s="169"/>
      <c r="F360" s="187"/>
      <c r="G360" s="79"/>
      <c r="H360" s="79"/>
      <c r="I360" s="79"/>
      <c r="J360" s="79"/>
      <c r="K360" s="179"/>
    </row>
    <row r="361" spans="1:11" s="188" customFormat="1" x14ac:dyDescent="0.25">
      <c r="A361" s="185"/>
      <c r="B361" s="179"/>
      <c r="C361" s="184"/>
      <c r="D361" s="169"/>
      <c r="E361" s="169"/>
      <c r="F361" s="187"/>
      <c r="G361" s="79"/>
      <c r="H361" s="79"/>
      <c r="I361" s="79"/>
      <c r="J361" s="79"/>
      <c r="K361" s="179"/>
    </row>
    <row r="362" spans="1:11" s="188" customFormat="1" x14ac:dyDescent="0.25">
      <c r="A362" s="185"/>
      <c r="B362" s="179"/>
      <c r="C362" s="184"/>
      <c r="D362" s="169"/>
      <c r="E362" s="169"/>
      <c r="F362" s="187"/>
      <c r="G362" s="79"/>
      <c r="H362" s="79"/>
      <c r="I362" s="79"/>
      <c r="J362" s="79"/>
      <c r="K362" s="179"/>
    </row>
    <row r="363" spans="1:11" s="188" customFormat="1" x14ac:dyDescent="0.25">
      <c r="A363" s="185"/>
      <c r="B363" s="179"/>
      <c r="C363" s="184"/>
      <c r="D363" s="169"/>
      <c r="E363" s="169"/>
      <c r="F363" s="187"/>
      <c r="G363" s="79"/>
      <c r="H363" s="79"/>
      <c r="I363" s="79"/>
      <c r="J363" s="79"/>
      <c r="K363" s="179"/>
    </row>
    <row r="364" spans="1:11" s="188" customFormat="1" x14ac:dyDescent="0.25">
      <c r="A364" s="185"/>
      <c r="B364" s="179"/>
      <c r="C364" s="184"/>
      <c r="D364" s="169"/>
      <c r="E364" s="169"/>
      <c r="F364" s="187"/>
      <c r="G364" s="79"/>
      <c r="H364" s="79"/>
      <c r="I364" s="79"/>
      <c r="J364" s="79"/>
      <c r="K364" s="179"/>
    </row>
    <row r="365" spans="1:11" s="188" customFormat="1" x14ac:dyDescent="0.25">
      <c r="A365" s="185"/>
      <c r="B365" s="179"/>
      <c r="C365" s="184"/>
      <c r="D365" s="169"/>
      <c r="E365" s="169"/>
      <c r="F365" s="187"/>
      <c r="G365" s="79"/>
      <c r="H365" s="79"/>
      <c r="I365" s="79"/>
      <c r="J365" s="79"/>
      <c r="K365" s="179"/>
    </row>
    <row r="366" spans="1:11" s="188" customFormat="1" x14ac:dyDescent="0.25">
      <c r="A366" s="185"/>
      <c r="B366" s="179"/>
      <c r="C366" s="184"/>
      <c r="D366" s="169"/>
      <c r="E366" s="169"/>
      <c r="F366" s="187"/>
      <c r="G366" s="79"/>
      <c r="H366" s="79"/>
      <c r="I366" s="79"/>
      <c r="J366" s="79"/>
      <c r="K366" s="179"/>
    </row>
    <row r="367" spans="1:11" s="188" customFormat="1" x14ac:dyDescent="0.25">
      <c r="A367" s="185"/>
      <c r="B367" s="179"/>
      <c r="C367" s="184"/>
      <c r="D367" s="169"/>
      <c r="E367" s="169"/>
      <c r="F367" s="187"/>
      <c r="G367" s="79"/>
      <c r="H367" s="79"/>
      <c r="I367" s="79"/>
      <c r="J367" s="79"/>
      <c r="K367" s="179"/>
    </row>
    <row r="368" spans="1:11" s="188" customFormat="1" x14ac:dyDescent="0.25">
      <c r="A368" s="185"/>
      <c r="B368" s="179"/>
      <c r="C368" s="184"/>
      <c r="D368" s="169"/>
      <c r="E368" s="169"/>
      <c r="F368" s="187"/>
      <c r="G368" s="79"/>
      <c r="H368" s="79"/>
      <c r="I368" s="79"/>
      <c r="J368" s="79"/>
      <c r="K368" s="179"/>
    </row>
    <row r="369" spans="1:11" s="188" customFormat="1" x14ac:dyDescent="0.25">
      <c r="A369" s="185"/>
      <c r="B369" s="179"/>
      <c r="C369" s="184"/>
      <c r="D369" s="169"/>
      <c r="E369" s="169"/>
      <c r="F369" s="187"/>
      <c r="G369" s="79"/>
      <c r="H369" s="79"/>
      <c r="I369" s="79"/>
      <c r="J369" s="79"/>
      <c r="K369" s="179"/>
    </row>
    <row r="370" spans="1:11" s="188" customFormat="1" x14ac:dyDescent="0.25">
      <c r="A370" s="185"/>
      <c r="B370" s="179"/>
      <c r="C370" s="184"/>
      <c r="D370" s="169"/>
      <c r="E370" s="169"/>
      <c r="F370" s="187"/>
      <c r="G370" s="79"/>
      <c r="H370" s="79"/>
      <c r="I370" s="79"/>
      <c r="J370" s="79"/>
      <c r="K370" s="179"/>
    </row>
    <row r="371" spans="1:11" s="188" customFormat="1" x14ac:dyDescent="0.25">
      <c r="A371" s="185"/>
      <c r="B371" s="179"/>
      <c r="C371" s="184"/>
      <c r="D371" s="169"/>
      <c r="E371" s="169"/>
      <c r="F371" s="187"/>
      <c r="G371" s="79"/>
      <c r="H371" s="79"/>
      <c r="I371" s="79"/>
      <c r="J371" s="79"/>
      <c r="K371" s="179"/>
    </row>
    <row r="372" spans="1:11" s="188" customFormat="1" x14ac:dyDescent="0.25">
      <c r="A372" s="185"/>
      <c r="B372" s="179"/>
      <c r="C372" s="184"/>
      <c r="D372" s="169"/>
      <c r="E372" s="169"/>
      <c r="F372" s="187"/>
      <c r="G372" s="79"/>
      <c r="H372" s="79"/>
      <c r="I372" s="79"/>
      <c r="J372" s="79"/>
      <c r="K372" s="179"/>
    </row>
    <row r="373" spans="1:11" s="188" customFormat="1" x14ac:dyDescent="0.25">
      <c r="A373" s="185"/>
      <c r="B373" s="179"/>
      <c r="C373" s="184"/>
      <c r="D373" s="169"/>
      <c r="E373" s="169"/>
      <c r="F373" s="187"/>
      <c r="G373" s="79"/>
      <c r="H373" s="79"/>
      <c r="I373" s="79"/>
      <c r="J373" s="79"/>
      <c r="K373" s="179"/>
    </row>
    <row r="374" spans="1:11" s="188" customFormat="1" x14ac:dyDescent="0.25">
      <c r="A374" s="185"/>
      <c r="B374" s="179"/>
      <c r="C374" s="184"/>
      <c r="D374" s="169"/>
      <c r="E374" s="169"/>
      <c r="F374" s="187"/>
      <c r="G374" s="79"/>
      <c r="H374" s="79"/>
      <c r="I374" s="79"/>
      <c r="J374" s="79"/>
      <c r="K374" s="179"/>
    </row>
    <row r="375" spans="1:11" s="188" customFormat="1" x14ac:dyDescent="0.25">
      <c r="A375" s="185"/>
      <c r="B375" s="179"/>
      <c r="C375" s="184"/>
      <c r="D375" s="169"/>
      <c r="E375" s="169"/>
      <c r="F375" s="187"/>
      <c r="G375" s="79"/>
      <c r="H375" s="79"/>
      <c r="I375" s="79"/>
      <c r="J375" s="79"/>
      <c r="K375" s="179"/>
    </row>
    <row r="376" spans="1:11" s="188" customFormat="1" x14ac:dyDescent="0.25">
      <c r="A376" s="185"/>
      <c r="B376" s="179"/>
      <c r="C376" s="184"/>
      <c r="D376" s="169"/>
      <c r="E376" s="169"/>
      <c r="F376" s="187"/>
      <c r="G376" s="79"/>
      <c r="H376" s="79"/>
      <c r="I376" s="79"/>
      <c r="J376" s="79"/>
      <c r="K376" s="179"/>
    </row>
    <row r="377" spans="1:11" s="188" customFormat="1" x14ac:dyDescent="0.25">
      <c r="A377" s="185"/>
      <c r="B377" s="179"/>
      <c r="C377" s="184"/>
      <c r="D377" s="169"/>
      <c r="E377" s="169"/>
      <c r="F377" s="187"/>
      <c r="G377" s="79"/>
      <c r="H377" s="79"/>
      <c r="I377" s="79"/>
      <c r="J377" s="79"/>
      <c r="K377" s="179"/>
    </row>
    <row r="378" spans="1:11" s="188" customFormat="1" x14ac:dyDescent="0.25">
      <c r="A378" s="185"/>
      <c r="B378" s="179"/>
      <c r="C378" s="184"/>
      <c r="D378" s="169"/>
      <c r="E378" s="169"/>
      <c r="F378" s="187"/>
      <c r="G378" s="79"/>
      <c r="H378" s="79"/>
      <c r="I378" s="79"/>
      <c r="J378" s="79"/>
      <c r="K378" s="179"/>
    </row>
    <row r="379" spans="1:11" s="188" customFormat="1" x14ac:dyDescent="0.25">
      <c r="A379" s="185"/>
      <c r="B379" s="179"/>
      <c r="C379" s="184"/>
      <c r="D379" s="169"/>
      <c r="E379" s="169"/>
      <c r="F379" s="187"/>
      <c r="G379" s="79"/>
      <c r="H379" s="79"/>
      <c r="I379" s="79"/>
      <c r="J379" s="79"/>
      <c r="K379" s="179"/>
    </row>
    <row r="380" spans="1:11" s="188" customFormat="1" x14ac:dyDescent="0.25">
      <c r="A380" s="185"/>
      <c r="B380" s="179"/>
      <c r="C380" s="184"/>
      <c r="D380" s="169"/>
      <c r="E380" s="169"/>
      <c r="F380" s="187"/>
      <c r="G380" s="79"/>
      <c r="H380" s="79"/>
      <c r="I380" s="79"/>
      <c r="J380" s="79"/>
      <c r="K380" s="179"/>
    </row>
    <row r="381" spans="1:11" s="188" customFormat="1" x14ac:dyDescent="0.25">
      <c r="A381" s="185"/>
      <c r="B381" s="179"/>
      <c r="C381" s="184"/>
      <c r="D381" s="169"/>
      <c r="E381" s="169"/>
      <c r="F381" s="187"/>
      <c r="G381" s="79"/>
      <c r="H381" s="79"/>
      <c r="I381" s="79"/>
      <c r="J381" s="79"/>
      <c r="K381" s="179"/>
    </row>
    <row r="382" spans="1:11" s="188" customFormat="1" x14ac:dyDescent="0.25">
      <c r="A382" s="185"/>
      <c r="B382" s="179"/>
      <c r="C382" s="184"/>
      <c r="D382" s="169"/>
      <c r="E382" s="169"/>
      <c r="F382" s="187"/>
      <c r="G382" s="79"/>
      <c r="H382" s="79"/>
      <c r="I382" s="79"/>
      <c r="J382" s="79"/>
      <c r="K382" s="179"/>
    </row>
    <row r="383" spans="1:11" s="188" customFormat="1" x14ac:dyDescent="0.25">
      <c r="A383" s="185"/>
      <c r="B383" s="179"/>
      <c r="C383" s="184"/>
      <c r="D383" s="169"/>
      <c r="E383" s="169"/>
      <c r="F383" s="187"/>
      <c r="G383" s="79"/>
      <c r="H383" s="79"/>
      <c r="I383" s="79"/>
      <c r="J383" s="79"/>
      <c r="K383" s="179"/>
    </row>
    <row r="384" spans="1:11" s="188" customFormat="1" x14ac:dyDescent="0.25">
      <c r="A384" s="185"/>
      <c r="B384" s="179"/>
      <c r="C384" s="184"/>
      <c r="D384" s="169"/>
      <c r="E384" s="169"/>
      <c r="F384" s="187"/>
      <c r="G384" s="79"/>
      <c r="H384" s="79"/>
      <c r="I384" s="79"/>
      <c r="J384" s="79"/>
      <c r="K384" s="179"/>
    </row>
    <row r="385" spans="1:11" s="188" customFormat="1" x14ac:dyDescent="0.25">
      <c r="A385" s="185"/>
      <c r="B385" s="179"/>
      <c r="C385" s="184"/>
      <c r="D385" s="169"/>
      <c r="E385" s="169"/>
      <c r="F385" s="187"/>
      <c r="G385" s="79"/>
      <c r="H385" s="79"/>
      <c r="I385" s="79"/>
      <c r="J385" s="79"/>
      <c r="K385" s="179"/>
    </row>
    <row r="386" spans="1:11" s="188" customFormat="1" x14ac:dyDescent="0.25">
      <c r="A386" s="185"/>
      <c r="B386" s="179"/>
      <c r="C386" s="184"/>
      <c r="D386" s="169"/>
      <c r="E386" s="169"/>
      <c r="F386" s="187"/>
      <c r="G386" s="79"/>
      <c r="H386" s="79"/>
      <c r="I386" s="79"/>
      <c r="J386" s="79"/>
      <c r="K386" s="179"/>
    </row>
    <row r="387" spans="1:11" s="188" customFormat="1" x14ac:dyDescent="0.25">
      <c r="A387" s="185"/>
      <c r="B387" s="179"/>
      <c r="C387" s="184"/>
      <c r="D387" s="169"/>
      <c r="E387" s="169"/>
      <c r="F387" s="187"/>
      <c r="G387" s="79"/>
      <c r="H387" s="79"/>
      <c r="I387" s="79"/>
      <c r="J387" s="79"/>
      <c r="K387" s="179"/>
    </row>
    <row r="388" spans="1:11" s="188" customFormat="1" x14ac:dyDescent="0.25">
      <c r="A388" s="185"/>
      <c r="B388" s="179"/>
      <c r="C388" s="184"/>
      <c r="D388" s="169"/>
      <c r="E388" s="169"/>
      <c r="F388" s="187"/>
      <c r="G388" s="79"/>
      <c r="H388" s="79"/>
      <c r="I388" s="79"/>
      <c r="J388" s="79"/>
      <c r="K388" s="179"/>
    </row>
    <row r="389" spans="1:11" s="188" customFormat="1" x14ac:dyDescent="0.25">
      <c r="A389" s="185"/>
      <c r="B389" s="179"/>
      <c r="C389" s="184"/>
      <c r="D389" s="169"/>
      <c r="E389" s="169"/>
      <c r="F389" s="187"/>
      <c r="G389" s="79"/>
      <c r="H389" s="79"/>
      <c r="I389" s="79"/>
      <c r="J389" s="79"/>
      <c r="K389" s="179"/>
    </row>
    <row r="390" spans="1:11" s="188" customFormat="1" x14ac:dyDescent="0.25">
      <c r="A390" s="185"/>
      <c r="B390" s="179"/>
      <c r="C390" s="184"/>
      <c r="D390" s="169"/>
      <c r="E390" s="169"/>
      <c r="F390" s="187"/>
      <c r="G390" s="79"/>
      <c r="H390" s="79"/>
      <c r="I390" s="79"/>
      <c r="J390" s="79"/>
      <c r="K390" s="179"/>
    </row>
    <row r="391" spans="1:11" s="188" customFormat="1" x14ac:dyDescent="0.25">
      <c r="A391" s="185"/>
      <c r="B391" s="179"/>
      <c r="C391" s="184"/>
      <c r="D391" s="169"/>
      <c r="E391" s="169"/>
      <c r="F391" s="187"/>
      <c r="G391" s="79"/>
      <c r="H391" s="79"/>
      <c r="I391" s="79"/>
      <c r="J391" s="79"/>
      <c r="K391" s="179"/>
    </row>
    <row r="392" spans="1:11" s="188" customFormat="1" x14ac:dyDescent="0.25">
      <c r="A392" s="185"/>
      <c r="B392" s="179"/>
      <c r="C392" s="184"/>
      <c r="D392" s="169"/>
      <c r="E392" s="169"/>
      <c r="F392" s="187"/>
      <c r="G392" s="79"/>
      <c r="H392" s="79"/>
      <c r="I392" s="79"/>
      <c r="J392" s="79"/>
      <c r="K392" s="179"/>
    </row>
    <row r="393" spans="1:11" s="188" customFormat="1" x14ac:dyDescent="0.25">
      <c r="A393" s="185"/>
      <c r="B393" s="179"/>
      <c r="C393" s="184"/>
      <c r="D393" s="169"/>
      <c r="E393" s="169"/>
      <c r="F393" s="187"/>
      <c r="G393" s="79"/>
      <c r="H393" s="79"/>
      <c r="I393" s="79"/>
      <c r="J393" s="79"/>
      <c r="K393" s="179"/>
    </row>
    <row r="394" spans="1:11" s="188" customFormat="1" x14ac:dyDescent="0.25">
      <c r="A394" s="185"/>
      <c r="B394" s="179"/>
      <c r="C394" s="184"/>
      <c r="D394" s="169"/>
      <c r="E394" s="169"/>
      <c r="F394" s="187"/>
      <c r="G394" s="79"/>
      <c r="H394" s="79"/>
      <c r="I394" s="79"/>
      <c r="J394" s="79"/>
      <c r="K394" s="179"/>
    </row>
    <row r="395" spans="1:11" s="188" customFormat="1" x14ac:dyDescent="0.25">
      <c r="A395" s="185"/>
      <c r="B395" s="179"/>
      <c r="C395" s="184"/>
      <c r="D395" s="169"/>
      <c r="E395" s="169"/>
      <c r="F395" s="187"/>
      <c r="G395" s="79"/>
      <c r="H395" s="79"/>
      <c r="I395" s="79"/>
      <c r="J395" s="79"/>
      <c r="K395" s="179"/>
    </row>
    <row r="396" spans="1:11" s="188" customFormat="1" x14ac:dyDescent="0.25">
      <c r="A396" s="185"/>
      <c r="B396" s="179"/>
      <c r="C396" s="184"/>
      <c r="D396" s="169"/>
      <c r="E396" s="169"/>
      <c r="F396" s="187"/>
      <c r="G396" s="79"/>
      <c r="H396" s="79"/>
      <c r="I396" s="79"/>
      <c r="J396" s="79"/>
      <c r="K396" s="179"/>
    </row>
    <row r="397" spans="1:11" s="188" customFormat="1" x14ac:dyDescent="0.25">
      <c r="A397" s="185"/>
      <c r="B397" s="179"/>
      <c r="C397" s="184"/>
      <c r="D397" s="169"/>
      <c r="E397" s="169"/>
      <c r="F397" s="187"/>
      <c r="G397" s="79"/>
      <c r="H397" s="79"/>
      <c r="I397" s="79"/>
      <c r="J397" s="79"/>
      <c r="K397" s="179"/>
    </row>
    <row r="398" spans="1:11" s="188" customFormat="1" x14ac:dyDescent="0.25">
      <c r="A398" s="185"/>
      <c r="B398" s="179"/>
      <c r="C398" s="184"/>
      <c r="D398" s="169"/>
      <c r="E398" s="169"/>
      <c r="F398" s="187"/>
      <c r="G398" s="79"/>
      <c r="H398" s="79"/>
      <c r="I398" s="79"/>
      <c r="J398" s="79"/>
      <c r="K398" s="179"/>
    </row>
    <row r="399" spans="1:11" s="188" customFormat="1" x14ac:dyDescent="0.25">
      <c r="A399" s="185"/>
      <c r="B399" s="179"/>
      <c r="C399" s="184"/>
      <c r="D399" s="169"/>
      <c r="E399" s="169"/>
      <c r="F399" s="187"/>
      <c r="G399" s="79"/>
      <c r="H399" s="79"/>
      <c r="I399" s="79"/>
      <c r="J399" s="79"/>
      <c r="K399" s="179"/>
    </row>
    <row r="400" spans="1:11" s="188" customFormat="1" x14ac:dyDescent="0.25">
      <c r="A400" s="185"/>
      <c r="B400" s="179"/>
      <c r="C400" s="184"/>
      <c r="D400" s="169"/>
      <c r="E400" s="169"/>
      <c r="F400" s="187"/>
      <c r="G400" s="79"/>
      <c r="H400" s="79"/>
      <c r="I400" s="79"/>
      <c r="J400" s="79"/>
      <c r="K400" s="179"/>
    </row>
    <row r="401" spans="1:11" s="188" customFormat="1" x14ac:dyDescent="0.25">
      <c r="A401" s="185"/>
      <c r="B401" s="179"/>
      <c r="C401" s="184"/>
      <c r="D401" s="169"/>
      <c r="E401" s="169"/>
      <c r="F401" s="187"/>
      <c r="G401" s="79"/>
      <c r="H401" s="79"/>
      <c r="I401" s="79"/>
      <c r="J401" s="79"/>
      <c r="K401" s="179"/>
    </row>
    <row r="402" spans="1:11" s="188" customFormat="1" x14ac:dyDescent="0.25">
      <c r="A402" s="185"/>
      <c r="B402" s="179"/>
      <c r="C402" s="184"/>
      <c r="D402" s="169"/>
      <c r="E402" s="169"/>
      <c r="F402" s="187"/>
      <c r="G402" s="79"/>
      <c r="H402" s="79"/>
      <c r="I402" s="79"/>
      <c r="J402" s="79"/>
      <c r="K402" s="179"/>
    </row>
    <row r="403" spans="1:11" s="188" customFormat="1" x14ac:dyDescent="0.25">
      <c r="A403" s="185"/>
      <c r="B403" s="179"/>
      <c r="C403" s="184"/>
      <c r="D403" s="169"/>
      <c r="E403" s="169"/>
      <c r="F403" s="187"/>
      <c r="G403" s="79"/>
      <c r="H403" s="79"/>
      <c r="I403" s="79"/>
      <c r="J403" s="79"/>
      <c r="K403" s="179"/>
    </row>
    <row r="404" spans="1:11" s="188" customFormat="1" x14ac:dyDescent="0.25">
      <c r="A404" s="185"/>
      <c r="B404" s="179"/>
      <c r="C404" s="184"/>
      <c r="D404" s="169"/>
      <c r="E404" s="169"/>
      <c r="F404" s="187"/>
      <c r="G404" s="79"/>
      <c r="H404" s="79"/>
      <c r="I404" s="79"/>
      <c r="J404" s="79"/>
      <c r="K404" s="179"/>
    </row>
    <row r="405" spans="1:11" s="188" customFormat="1" x14ac:dyDescent="0.25">
      <c r="A405" s="185"/>
      <c r="B405" s="179"/>
      <c r="C405" s="184"/>
      <c r="D405" s="169"/>
      <c r="E405" s="169"/>
      <c r="F405" s="187"/>
      <c r="G405" s="79"/>
      <c r="H405" s="79"/>
      <c r="I405" s="79"/>
      <c r="J405" s="79"/>
      <c r="K405" s="179"/>
    </row>
    <row r="406" spans="1:11" s="188" customFormat="1" x14ac:dyDescent="0.25">
      <c r="A406" s="185"/>
      <c r="B406" s="179"/>
      <c r="C406" s="184"/>
      <c r="D406" s="169"/>
      <c r="E406" s="169"/>
      <c r="F406" s="187"/>
      <c r="G406" s="79"/>
      <c r="H406" s="79"/>
      <c r="I406" s="79"/>
      <c r="J406" s="79"/>
      <c r="K406" s="179"/>
    </row>
    <row r="407" spans="1:11" s="188" customFormat="1" x14ac:dyDescent="0.25">
      <c r="A407" s="185"/>
      <c r="B407" s="179"/>
      <c r="C407" s="184"/>
      <c r="D407" s="169"/>
      <c r="E407" s="169"/>
      <c r="F407" s="187"/>
      <c r="G407" s="79"/>
      <c r="H407" s="79"/>
      <c r="I407" s="79"/>
      <c r="J407" s="79"/>
      <c r="K407" s="179"/>
    </row>
    <row r="408" spans="1:11" s="188" customFormat="1" x14ac:dyDescent="0.25">
      <c r="A408" s="185"/>
      <c r="B408" s="179"/>
      <c r="C408" s="184"/>
      <c r="D408" s="169"/>
      <c r="E408" s="169"/>
      <c r="F408" s="187"/>
      <c r="G408" s="79"/>
      <c r="H408" s="79"/>
      <c r="I408" s="79"/>
      <c r="J408" s="79"/>
      <c r="K408" s="179"/>
    </row>
    <row r="409" spans="1:11" s="188" customFormat="1" x14ac:dyDescent="0.25">
      <c r="A409" s="185"/>
      <c r="B409" s="179"/>
      <c r="C409" s="184"/>
      <c r="D409" s="169"/>
      <c r="E409" s="169"/>
      <c r="F409" s="187"/>
      <c r="G409" s="79"/>
      <c r="H409" s="79"/>
      <c r="I409" s="79"/>
      <c r="J409" s="79"/>
      <c r="K409" s="179"/>
    </row>
    <row r="410" spans="1:11" s="188" customFormat="1" x14ac:dyDescent="0.25">
      <c r="A410" s="185"/>
      <c r="B410" s="179"/>
      <c r="C410" s="184"/>
      <c r="D410" s="169"/>
      <c r="E410" s="169"/>
      <c r="F410" s="187"/>
      <c r="G410" s="79"/>
      <c r="H410" s="79"/>
      <c r="I410" s="79"/>
      <c r="J410" s="79"/>
      <c r="K410" s="179"/>
    </row>
    <row r="411" spans="1:11" s="188" customFormat="1" x14ac:dyDescent="0.25">
      <c r="A411" s="185"/>
      <c r="B411" s="179"/>
      <c r="C411" s="184"/>
      <c r="D411" s="169"/>
      <c r="E411" s="169"/>
      <c r="F411" s="187"/>
      <c r="G411" s="79"/>
      <c r="H411" s="79"/>
      <c r="I411" s="79"/>
      <c r="J411" s="79"/>
      <c r="K411" s="179"/>
    </row>
    <row r="412" spans="1:11" s="188" customFormat="1" x14ac:dyDescent="0.25">
      <c r="A412" s="185"/>
      <c r="B412" s="179"/>
      <c r="C412" s="184"/>
      <c r="D412" s="169"/>
      <c r="E412" s="169"/>
      <c r="F412" s="187"/>
      <c r="G412" s="79"/>
      <c r="H412" s="79"/>
      <c r="I412" s="79"/>
      <c r="J412" s="79"/>
      <c r="K412" s="179"/>
    </row>
    <row r="413" spans="1:11" s="188" customFormat="1" x14ac:dyDescent="0.25">
      <c r="A413" s="185"/>
      <c r="B413" s="179"/>
      <c r="C413" s="184"/>
      <c r="D413" s="169"/>
      <c r="E413" s="169"/>
      <c r="F413" s="187"/>
      <c r="G413" s="79"/>
      <c r="H413" s="79"/>
      <c r="I413" s="79"/>
      <c r="J413" s="79"/>
      <c r="K413" s="179"/>
    </row>
    <row r="414" spans="1:11" s="188" customFormat="1" x14ac:dyDescent="0.25">
      <c r="A414" s="185"/>
      <c r="B414" s="179"/>
      <c r="C414" s="184"/>
      <c r="D414" s="169"/>
      <c r="E414" s="169"/>
      <c r="F414" s="187"/>
      <c r="G414" s="79"/>
      <c r="H414" s="79"/>
      <c r="I414" s="79"/>
      <c r="J414" s="79"/>
      <c r="K414" s="179"/>
    </row>
    <row r="415" spans="1:11" s="188" customFormat="1" x14ac:dyDescent="0.25">
      <c r="A415" s="185"/>
      <c r="B415" s="179"/>
      <c r="C415" s="184"/>
      <c r="D415" s="169"/>
      <c r="E415" s="169"/>
      <c r="F415" s="187"/>
      <c r="G415" s="79"/>
      <c r="H415" s="79"/>
      <c r="I415" s="79"/>
      <c r="J415" s="79"/>
      <c r="K415" s="179"/>
    </row>
    <row r="416" spans="1:11" s="188" customFormat="1" x14ac:dyDescent="0.25">
      <c r="A416" s="185"/>
      <c r="B416" s="179"/>
      <c r="C416" s="184"/>
      <c r="D416" s="169"/>
      <c r="E416" s="169"/>
      <c r="F416" s="187"/>
      <c r="G416" s="79"/>
      <c r="H416" s="79"/>
      <c r="I416" s="79"/>
      <c r="J416" s="79"/>
      <c r="K416" s="179"/>
    </row>
    <row r="417" spans="1:11" s="188" customFormat="1" x14ac:dyDescent="0.25">
      <c r="A417" s="185"/>
      <c r="B417" s="179"/>
      <c r="C417" s="184"/>
      <c r="D417" s="169"/>
      <c r="E417" s="169"/>
      <c r="F417" s="187"/>
      <c r="G417" s="79"/>
      <c r="H417" s="79"/>
      <c r="I417" s="79"/>
      <c r="J417" s="79"/>
      <c r="K417" s="179"/>
    </row>
    <row r="418" spans="1:11" s="188" customFormat="1" x14ac:dyDescent="0.25">
      <c r="A418" s="185"/>
      <c r="B418" s="179"/>
      <c r="C418" s="184"/>
      <c r="D418" s="169"/>
      <c r="E418" s="169"/>
      <c r="F418" s="187"/>
      <c r="G418" s="79"/>
      <c r="H418" s="79"/>
      <c r="I418" s="79"/>
      <c r="J418" s="79"/>
      <c r="K418" s="179"/>
    </row>
    <row r="419" spans="1:11" s="188" customFormat="1" x14ac:dyDescent="0.25">
      <c r="A419" s="185"/>
      <c r="B419" s="179"/>
      <c r="C419" s="184"/>
      <c r="D419" s="169"/>
      <c r="E419" s="169"/>
      <c r="F419" s="187"/>
      <c r="G419" s="79"/>
      <c r="H419" s="79"/>
      <c r="I419" s="79"/>
      <c r="J419" s="79"/>
      <c r="K419" s="179"/>
    </row>
    <row r="420" spans="1:11" s="188" customFormat="1" x14ac:dyDescent="0.25">
      <c r="A420" s="185"/>
      <c r="B420" s="179"/>
      <c r="C420" s="184"/>
      <c r="D420" s="169"/>
      <c r="E420" s="169"/>
      <c r="F420" s="187"/>
      <c r="G420" s="79"/>
      <c r="H420" s="79"/>
      <c r="I420" s="79"/>
      <c r="J420" s="79"/>
      <c r="K420" s="179"/>
    </row>
    <row r="421" spans="1:11" s="188" customFormat="1" x14ac:dyDescent="0.25">
      <c r="A421" s="185"/>
      <c r="B421" s="179"/>
      <c r="C421" s="184"/>
      <c r="D421" s="169"/>
      <c r="E421" s="169"/>
      <c r="F421" s="187"/>
      <c r="G421" s="79"/>
      <c r="H421" s="79"/>
      <c r="I421" s="79"/>
      <c r="J421" s="79"/>
      <c r="K421" s="179"/>
    </row>
    <row r="422" spans="1:11" s="188" customFormat="1" x14ac:dyDescent="0.25">
      <c r="A422" s="185"/>
      <c r="B422" s="179"/>
      <c r="C422" s="184"/>
      <c r="D422" s="169"/>
      <c r="E422" s="169"/>
      <c r="F422" s="187"/>
      <c r="G422" s="79"/>
      <c r="H422" s="79"/>
      <c r="I422" s="79"/>
      <c r="J422" s="79"/>
      <c r="K422" s="179"/>
    </row>
    <row r="423" spans="1:11" s="188" customFormat="1" x14ac:dyDescent="0.25">
      <c r="A423" s="185"/>
      <c r="B423" s="179"/>
      <c r="C423" s="184"/>
      <c r="D423" s="169"/>
      <c r="E423" s="169"/>
      <c r="F423" s="187"/>
      <c r="G423" s="79"/>
      <c r="H423" s="79"/>
      <c r="I423" s="79"/>
      <c r="J423" s="79"/>
      <c r="K423" s="179"/>
    </row>
    <row r="424" spans="1:11" s="188" customFormat="1" x14ac:dyDescent="0.25">
      <c r="A424" s="185"/>
      <c r="B424" s="179"/>
      <c r="C424" s="184"/>
      <c r="D424" s="169"/>
      <c r="E424" s="169"/>
      <c r="F424" s="187"/>
      <c r="G424" s="79"/>
      <c r="H424" s="79"/>
      <c r="I424" s="79"/>
      <c r="J424" s="79"/>
      <c r="K424" s="179"/>
    </row>
    <row r="425" spans="1:11" s="188" customFormat="1" x14ac:dyDescent="0.25">
      <c r="A425" s="185"/>
      <c r="B425" s="179"/>
      <c r="C425" s="184"/>
      <c r="D425" s="169"/>
      <c r="E425" s="169"/>
      <c r="F425" s="187"/>
      <c r="G425" s="79"/>
      <c r="H425" s="79"/>
      <c r="I425" s="79"/>
      <c r="J425" s="79"/>
      <c r="K425" s="179"/>
    </row>
    <row r="426" spans="1:11" s="188" customFormat="1" x14ac:dyDescent="0.25">
      <c r="A426" s="185"/>
      <c r="B426" s="179"/>
      <c r="C426" s="184"/>
      <c r="D426" s="169"/>
      <c r="E426" s="169"/>
      <c r="F426" s="187"/>
      <c r="G426" s="79"/>
      <c r="H426" s="79"/>
      <c r="I426" s="79"/>
      <c r="J426" s="79"/>
      <c r="K426" s="179"/>
    </row>
    <row r="427" spans="1:11" s="188" customFormat="1" x14ac:dyDescent="0.25">
      <c r="A427" s="185"/>
      <c r="B427" s="179"/>
      <c r="C427" s="184"/>
      <c r="D427" s="169"/>
      <c r="E427" s="169"/>
      <c r="F427" s="187"/>
      <c r="G427" s="79"/>
      <c r="H427" s="79"/>
      <c r="I427" s="79"/>
      <c r="J427" s="79"/>
      <c r="K427" s="179"/>
    </row>
    <row r="428" spans="1:11" s="188" customFormat="1" x14ac:dyDescent="0.25">
      <c r="A428" s="185"/>
      <c r="B428" s="179"/>
      <c r="C428" s="184"/>
      <c r="D428" s="169"/>
      <c r="E428" s="169"/>
      <c r="F428" s="187"/>
      <c r="G428" s="79"/>
      <c r="H428" s="79"/>
      <c r="I428" s="79"/>
      <c r="J428" s="79"/>
      <c r="K428" s="179"/>
    </row>
    <row r="429" spans="1:11" s="188" customFormat="1" x14ac:dyDescent="0.25">
      <c r="A429" s="185"/>
      <c r="B429" s="179"/>
      <c r="C429" s="184"/>
      <c r="D429" s="169"/>
      <c r="E429" s="169"/>
      <c r="F429" s="187"/>
      <c r="G429" s="79"/>
      <c r="H429" s="79"/>
      <c r="I429" s="79"/>
      <c r="J429" s="79"/>
      <c r="K429" s="179"/>
    </row>
    <row r="430" spans="1:11" s="188" customFormat="1" x14ac:dyDescent="0.25">
      <c r="A430" s="185"/>
      <c r="B430" s="179"/>
      <c r="C430" s="184"/>
      <c r="D430" s="169"/>
      <c r="E430" s="169"/>
      <c r="F430" s="187"/>
      <c r="G430" s="79"/>
      <c r="H430" s="79"/>
      <c r="I430" s="79"/>
      <c r="J430" s="79"/>
      <c r="K430" s="179"/>
    </row>
    <row r="431" spans="1:11" s="188" customFormat="1" x14ac:dyDescent="0.25">
      <c r="A431" s="185"/>
      <c r="B431" s="179"/>
      <c r="C431" s="184"/>
      <c r="D431" s="169"/>
      <c r="E431" s="169"/>
      <c r="F431" s="187"/>
      <c r="G431" s="79"/>
      <c r="H431" s="79"/>
      <c r="I431" s="79"/>
      <c r="J431" s="79"/>
      <c r="K431" s="179"/>
    </row>
    <row r="432" spans="1:11" s="188" customFormat="1" x14ac:dyDescent="0.25">
      <c r="A432" s="185"/>
      <c r="B432" s="179"/>
      <c r="C432" s="184"/>
      <c r="D432" s="169"/>
      <c r="E432" s="169"/>
      <c r="F432" s="187"/>
      <c r="G432" s="79"/>
      <c r="H432" s="79"/>
      <c r="I432" s="79"/>
      <c r="J432" s="79"/>
      <c r="K432" s="179"/>
    </row>
    <row r="433" spans="1:11" s="188" customFormat="1" x14ac:dyDescent="0.25">
      <c r="A433" s="185"/>
      <c r="B433" s="179"/>
      <c r="C433" s="184"/>
      <c r="D433" s="169"/>
      <c r="E433" s="169"/>
      <c r="F433" s="187"/>
      <c r="G433" s="79"/>
      <c r="H433" s="79"/>
      <c r="I433" s="79"/>
      <c r="J433" s="79"/>
      <c r="K433" s="179"/>
    </row>
    <row r="434" spans="1:11" s="188" customFormat="1" x14ac:dyDescent="0.25">
      <c r="A434" s="185"/>
      <c r="B434" s="179"/>
      <c r="C434" s="184"/>
      <c r="D434" s="169"/>
      <c r="E434" s="169"/>
      <c r="F434" s="187"/>
      <c r="G434" s="79"/>
      <c r="H434" s="79"/>
      <c r="I434" s="79"/>
      <c r="J434" s="79"/>
      <c r="K434" s="179"/>
    </row>
    <row r="435" spans="1:11" s="188" customFormat="1" x14ac:dyDescent="0.25">
      <c r="A435" s="185"/>
      <c r="B435" s="179"/>
      <c r="C435" s="184"/>
      <c r="D435" s="169"/>
      <c r="E435" s="169"/>
      <c r="F435" s="187"/>
      <c r="G435" s="79"/>
      <c r="H435" s="79"/>
      <c r="I435" s="79"/>
      <c r="J435" s="79"/>
      <c r="K435" s="179"/>
    </row>
    <row r="436" spans="1:11" s="188" customFormat="1" x14ac:dyDescent="0.25">
      <c r="A436" s="185"/>
      <c r="B436" s="179"/>
      <c r="C436" s="184"/>
      <c r="D436" s="169"/>
      <c r="E436" s="169"/>
      <c r="F436" s="187"/>
      <c r="G436" s="79"/>
      <c r="H436" s="79"/>
      <c r="I436" s="79"/>
      <c r="J436" s="79"/>
      <c r="K436" s="179"/>
    </row>
    <row r="437" spans="1:11" s="188" customFormat="1" x14ac:dyDescent="0.25">
      <c r="A437" s="185"/>
      <c r="B437" s="179"/>
      <c r="C437" s="184"/>
      <c r="D437" s="169"/>
      <c r="E437" s="169"/>
      <c r="F437" s="187"/>
      <c r="G437" s="79"/>
      <c r="H437" s="79"/>
      <c r="I437" s="79"/>
      <c r="J437" s="79"/>
      <c r="K437" s="179"/>
    </row>
    <row r="438" spans="1:11" s="188" customFormat="1" x14ac:dyDescent="0.25">
      <c r="A438" s="185"/>
      <c r="B438" s="179"/>
      <c r="C438" s="184"/>
      <c r="D438" s="169"/>
      <c r="E438" s="169"/>
      <c r="F438" s="187"/>
      <c r="G438" s="79"/>
      <c r="H438" s="79"/>
      <c r="I438" s="79"/>
      <c r="J438" s="79"/>
      <c r="K438" s="179"/>
    </row>
    <row r="439" spans="1:11" s="188" customFormat="1" x14ac:dyDescent="0.25">
      <c r="A439" s="185"/>
      <c r="B439" s="179"/>
      <c r="C439" s="184"/>
      <c r="D439" s="169"/>
      <c r="E439" s="169"/>
      <c r="F439" s="187"/>
      <c r="G439" s="79"/>
      <c r="H439" s="79"/>
      <c r="I439" s="79"/>
      <c r="J439" s="79"/>
      <c r="K439" s="179"/>
    </row>
    <row r="440" spans="1:11" s="188" customFormat="1" x14ac:dyDescent="0.25">
      <c r="A440" s="185"/>
      <c r="B440" s="179"/>
      <c r="C440" s="184"/>
      <c r="D440" s="169"/>
      <c r="E440" s="169"/>
      <c r="F440" s="187"/>
      <c r="G440" s="79"/>
      <c r="H440" s="79"/>
      <c r="I440" s="79"/>
      <c r="J440" s="79"/>
      <c r="K440" s="179"/>
    </row>
    <row r="441" spans="1:11" s="188" customFormat="1" x14ac:dyDescent="0.25">
      <c r="A441" s="185"/>
      <c r="B441" s="179"/>
      <c r="C441" s="184"/>
      <c r="D441" s="169"/>
      <c r="E441" s="169"/>
      <c r="F441" s="187"/>
      <c r="G441" s="79"/>
      <c r="H441" s="79"/>
      <c r="I441" s="79"/>
      <c r="J441" s="79"/>
      <c r="K441" s="179"/>
    </row>
    <row r="442" spans="1:11" s="188" customFormat="1" x14ac:dyDescent="0.25">
      <c r="A442" s="185"/>
      <c r="B442" s="179"/>
      <c r="C442" s="184"/>
      <c r="D442" s="169"/>
      <c r="E442" s="169"/>
      <c r="F442" s="187"/>
      <c r="G442" s="79"/>
      <c r="H442" s="79"/>
      <c r="I442" s="79"/>
      <c r="J442" s="79"/>
      <c r="K442" s="179"/>
    </row>
    <row r="443" spans="1:11" s="188" customFormat="1" x14ac:dyDescent="0.25">
      <c r="A443" s="185"/>
      <c r="B443" s="179"/>
      <c r="C443" s="184"/>
      <c r="D443" s="169"/>
      <c r="E443" s="169"/>
      <c r="F443" s="187"/>
      <c r="G443" s="79"/>
      <c r="H443" s="79"/>
      <c r="I443" s="79"/>
      <c r="J443" s="79"/>
      <c r="K443" s="179"/>
    </row>
    <row r="444" spans="1:11" s="188" customFormat="1" x14ac:dyDescent="0.25">
      <c r="A444" s="185"/>
      <c r="B444" s="179"/>
      <c r="C444" s="184"/>
      <c r="D444" s="169"/>
      <c r="E444" s="169"/>
      <c r="F444" s="187"/>
      <c r="G444" s="79"/>
      <c r="H444" s="79"/>
      <c r="I444" s="79"/>
      <c r="J444" s="79"/>
      <c r="K444" s="179"/>
    </row>
    <row r="445" spans="1:11" s="188" customFormat="1" x14ac:dyDescent="0.25">
      <c r="A445" s="185"/>
      <c r="B445" s="179"/>
      <c r="C445" s="184"/>
      <c r="D445" s="169"/>
      <c r="E445" s="169"/>
      <c r="F445" s="187"/>
      <c r="G445" s="79"/>
      <c r="H445" s="79"/>
      <c r="I445" s="79"/>
      <c r="J445" s="79"/>
      <c r="K445" s="179"/>
    </row>
    <row r="446" spans="1:11" s="188" customFormat="1" x14ac:dyDescent="0.25">
      <c r="A446" s="185"/>
      <c r="B446" s="179"/>
      <c r="C446" s="184"/>
      <c r="D446" s="169"/>
      <c r="E446" s="169"/>
      <c r="F446" s="187"/>
      <c r="G446" s="79"/>
      <c r="H446" s="79"/>
      <c r="I446" s="79"/>
      <c r="J446" s="79"/>
      <c r="K446" s="179"/>
    </row>
    <row r="447" spans="1:11" s="188" customFormat="1" x14ac:dyDescent="0.25">
      <c r="A447" s="185"/>
      <c r="B447" s="179"/>
      <c r="C447" s="184"/>
      <c r="D447" s="169"/>
      <c r="E447" s="169"/>
      <c r="F447" s="187"/>
      <c r="G447" s="79"/>
      <c r="H447" s="79"/>
      <c r="I447" s="79"/>
      <c r="J447" s="79"/>
      <c r="K447" s="179"/>
    </row>
    <row r="448" spans="1:11" s="188" customFormat="1" x14ac:dyDescent="0.25">
      <c r="A448" s="185"/>
      <c r="B448" s="179"/>
      <c r="C448" s="184"/>
      <c r="D448" s="169"/>
      <c r="E448" s="169"/>
      <c r="F448" s="187"/>
      <c r="G448" s="79"/>
      <c r="H448" s="79"/>
      <c r="I448" s="79"/>
      <c r="J448" s="79"/>
      <c r="K448" s="179"/>
    </row>
    <row r="449" spans="1:11" s="188" customFormat="1" x14ac:dyDescent="0.25">
      <c r="A449" s="185"/>
      <c r="B449" s="179"/>
      <c r="C449" s="184"/>
      <c r="D449" s="169"/>
      <c r="E449" s="169"/>
      <c r="F449" s="187"/>
      <c r="G449" s="79"/>
      <c r="H449" s="79"/>
      <c r="I449" s="79"/>
      <c r="J449" s="79"/>
      <c r="K449" s="179"/>
    </row>
    <row r="450" spans="1:11" s="188" customFormat="1" x14ac:dyDescent="0.25">
      <c r="A450" s="185"/>
      <c r="B450" s="179"/>
      <c r="C450" s="184"/>
      <c r="D450" s="169"/>
      <c r="E450" s="169"/>
      <c r="F450" s="187"/>
      <c r="G450" s="79"/>
      <c r="H450" s="79"/>
      <c r="I450" s="79"/>
      <c r="J450" s="79"/>
      <c r="K450" s="179"/>
    </row>
    <row r="451" spans="1:11" s="188" customFormat="1" x14ac:dyDescent="0.25">
      <c r="A451" s="185"/>
      <c r="B451" s="179"/>
      <c r="C451" s="184"/>
      <c r="D451" s="169"/>
      <c r="E451" s="169"/>
      <c r="F451" s="187"/>
      <c r="G451" s="79"/>
      <c r="H451" s="79"/>
      <c r="I451" s="79"/>
      <c r="J451" s="79"/>
      <c r="K451" s="179"/>
    </row>
    <row r="452" spans="1:11" s="188" customFormat="1" x14ac:dyDescent="0.25">
      <c r="A452" s="185"/>
      <c r="B452" s="179"/>
      <c r="C452" s="184"/>
      <c r="D452" s="169"/>
      <c r="E452" s="169"/>
      <c r="F452" s="187"/>
      <c r="G452" s="79"/>
      <c r="H452" s="79"/>
      <c r="I452" s="79"/>
      <c r="J452" s="79"/>
      <c r="K452" s="179"/>
    </row>
    <row r="453" spans="1:11" s="188" customFormat="1" x14ac:dyDescent="0.25">
      <c r="A453" s="185"/>
      <c r="B453" s="179"/>
      <c r="C453" s="184"/>
      <c r="D453" s="169"/>
      <c r="E453" s="169"/>
      <c r="F453" s="187"/>
      <c r="G453" s="79"/>
      <c r="H453" s="79"/>
      <c r="I453" s="79"/>
      <c r="J453" s="79"/>
      <c r="K453" s="179"/>
    </row>
    <row r="454" spans="1:11" s="188" customFormat="1" x14ac:dyDescent="0.25">
      <c r="A454" s="185"/>
      <c r="B454" s="179"/>
      <c r="C454" s="184"/>
      <c r="D454" s="169"/>
      <c r="E454" s="169"/>
      <c r="F454" s="187"/>
      <c r="G454" s="79"/>
      <c r="H454" s="79"/>
      <c r="I454" s="79"/>
      <c r="J454" s="79"/>
      <c r="K454" s="179"/>
    </row>
    <row r="455" spans="1:11" s="188" customFormat="1" x14ac:dyDescent="0.25">
      <c r="A455" s="185"/>
      <c r="B455" s="179"/>
      <c r="C455" s="184"/>
      <c r="D455" s="169"/>
      <c r="E455" s="169"/>
      <c r="F455" s="187"/>
      <c r="G455" s="79"/>
      <c r="H455" s="79"/>
      <c r="I455" s="79"/>
      <c r="J455" s="79"/>
      <c r="K455" s="179"/>
    </row>
    <row r="456" spans="1:11" s="188" customFormat="1" x14ac:dyDescent="0.25">
      <c r="A456" s="185"/>
      <c r="B456" s="179"/>
      <c r="C456" s="184"/>
      <c r="D456" s="169"/>
      <c r="E456" s="169"/>
      <c r="F456" s="187"/>
      <c r="G456" s="79"/>
      <c r="H456" s="79"/>
      <c r="I456" s="79"/>
      <c r="J456" s="79"/>
      <c r="K456" s="179"/>
    </row>
    <row r="457" spans="1:11" s="188" customFormat="1" x14ac:dyDescent="0.25">
      <c r="A457" s="185"/>
      <c r="B457" s="179"/>
      <c r="C457" s="184"/>
      <c r="D457" s="169"/>
      <c r="E457" s="169"/>
      <c r="F457" s="187"/>
      <c r="G457" s="79"/>
      <c r="H457" s="79"/>
      <c r="I457" s="79"/>
      <c r="J457" s="79"/>
      <c r="K457" s="179"/>
    </row>
    <row r="458" spans="1:11" s="188" customFormat="1" x14ac:dyDescent="0.25">
      <c r="A458" s="185"/>
      <c r="B458" s="179"/>
      <c r="C458" s="184"/>
      <c r="D458" s="169"/>
      <c r="E458" s="169"/>
      <c r="F458" s="187"/>
      <c r="G458" s="79"/>
      <c r="H458" s="79"/>
      <c r="I458" s="79"/>
      <c r="J458" s="79"/>
      <c r="K458" s="179"/>
    </row>
    <row r="459" spans="1:11" s="188" customFormat="1" x14ac:dyDescent="0.25">
      <c r="A459" s="185"/>
      <c r="B459" s="179"/>
      <c r="C459" s="184"/>
      <c r="D459" s="169"/>
      <c r="E459" s="169"/>
      <c r="F459" s="187"/>
      <c r="G459" s="79"/>
      <c r="H459" s="79"/>
      <c r="I459" s="79"/>
      <c r="J459" s="79"/>
      <c r="K459" s="179"/>
    </row>
    <row r="460" spans="1:11" s="188" customFormat="1" x14ac:dyDescent="0.25">
      <c r="A460" s="185"/>
      <c r="B460" s="179"/>
      <c r="C460" s="184"/>
      <c r="D460" s="169"/>
      <c r="E460" s="169"/>
      <c r="F460" s="187"/>
      <c r="G460" s="79"/>
      <c r="H460" s="79"/>
      <c r="I460" s="79"/>
      <c r="J460" s="79"/>
      <c r="K460" s="179"/>
    </row>
    <row r="461" spans="1:11" s="188" customFormat="1" x14ac:dyDescent="0.25">
      <c r="A461" s="185"/>
      <c r="B461" s="179"/>
      <c r="C461" s="184"/>
      <c r="D461" s="169"/>
      <c r="E461" s="169"/>
      <c r="F461" s="187"/>
      <c r="G461" s="79"/>
      <c r="H461" s="79"/>
      <c r="I461" s="79"/>
      <c r="J461" s="79"/>
      <c r="K461" s="179"/>
    </row>
    <row r="462" spans="1:11" s="188" customFormat="1" x14ac:dyDescent="0.25">
      <c r="A462" s="185"/>
      <c r="B462" s="179"/>
      <c r="C462" s="184"/>
      <c r="D462" s="169"/>
      <c r="E462" s="169"/>
      <c r="F462" s="187"/>
      <c r="G462" s="79"/>
      <c r="H462" s="79"/>
      <c r="I462" s="79"/>
      <c r="J462" s="79"/>
      <c r="K462" s="179"/>
    </row>
    <row r="463" spans="1:11" s="188" customFormat="1" x14ac:dyDescent="0.25">
      <c r="A463" s="185"/>
      <c r="B463" s="179"/>
      <c r="C463" s="184"/>
      <c r="D463" s="169"/>
      <c r="E463" s="169"/>
      <c r="F463" s="187"/>
      <c r="G463" s="79"/>
      <c r="H463" s="79"/>
      <c r="I463" s="79"/>
      <c r="J463" s="79"/>
      <c r="K463" s="179"/>
    </row>
    <row r="464" spans="1:11" s="188" customFormat="1" x14ac:dyDescent="0.25">
      <c r="A464" s="185"/>
      <c r="B464" s="179"/>
      <c r="C464" s="184"/>
      <c r="D464" s="169"/>
      <c r="E464" s="169"/>
      <c r="F464" s="187"/>
      <c r="G464" s="79"/>
      <c r="H464" s="79"/>
      <c r="I464" s="79"/>
      <c r="J464" s="79"/>
      <c r="K464" s="179"/>
    </row>
    <row r="465" spans="1:11" s="188" customFormat="1" x14ac:dyDescent="0.25">
      <c r="A465" s="185"/>
      <c r="B465" s="179"/>
      <c r="C465" s="184"/>
      <c r="D465" s="169"/>
      <c r="E465" s="169"/>
      <c r="F465" s="187"/>
      <c r="G465" s="79"/>
      <c r="H465" s="79"/>
      <c r="I465" s="79"/>
      <c r="J465" s="79"/>
      <c r="K465" s="179"/>
    </row>
    <row r="466" spans="1:11" s="188" customFormat="1" x14ac:dyDescent="0.25">
      <c r="A466" s="185"/>
      <c r="B466" s="179"/>
      <c r="C466" s="184"/>
      <c r="D466" s="169"/>
      <c r="E466" s="169"/>
      <c r="F466" s="187"/>
      <c r="G466" s="79"/>
      <c r="H466" s="79"/>
      <c r="I466" s="79"/>
      <c r="J466" s="79"/>
      <c r="K466" s="179"/>
    </row>
    <row r="467" spans="1:11" s="188" customFormat="1" x14ac:dyDescent="0.25">
      <c r="A467" s="185"/>
      <c r="B467" s="179"/>
      <c r="C467" s="184"/>
      <c r="D467" s="169"/>
      <c r="E467" s="169"/>
      <c r="F467" s="187"/>
      <c r="G467" s="79"/>
      <c r="H467" s="79"/>
      <c r="I467" s="79"/>
      <c r="J467" s="79"/>
      <c r="K467" s="179"/>
    </row>
    <row r="468" spans="1:11" s="188" customFormat="1" x14ac:dyDescent="0.25">
      <c r="A468" s="185"/>
      <c r="B468" s="179"/>
      <c r="C468" s="184"/>
      <c r="D468" s="169"/>
      <c r="E468" s="169"/>
      <c r="F468" s="187"/>
      <c r="G468" s="79"/>
      <c r="H468" s="79"/>
      <c r="I468" s="79"/>
      <c r="J468" s="79"/>
      <c r="K468" s="179"/>
    </row>
    <row r="469" spans="1:11" s="188" customFormat="1" x14ac:dyDescent="0.25">
      <c r="A469" s="185"/>
      <c r="B469" s="179"/>
      <c r="C469" s="184"/>
      <c r="D469" s="169"/>
      <c r="E469" s="169"/>
      <c r="F469" s="187"/>
      <c r="G469" s="79"/>
      <c r="H469" s="79"/>
      <c r="I469" s="79"/>
      <c r="J469" s="79"/>
      <c r="K469" s="179"/>
    </row>
    <row r="470" spans="1:11" s="188" customFormat="1" x14ac:dyDescent="0.25">
      <c r="A470" s="185"/>
      <c r="B470" s="179"/>
      <c r="C470" s="184"/>
      <c r="D470" s="169"/>
      <c r="E470" s="169"/>
      <c r="F470" s="187"/>
      <c r="G470" s="79"/>
      <c r="H470" s="79"/>
      <c r="I470" s="79"/>
      <c r="J470" s="79"/>
      <c r="K470" s="179"/>
    </row>
    <row r="471" spans="1:11" s="188" customFormat="1" x14ac:dyDescent="0.25">
      <c r="A471" s="185"/>
      <c r="B471" s="179"/>
      <c r="C471" s="184"/>
      <c r="D471" s="169"/>
      <c r="E471" s="169"/>
      <c r="F471" s="187"/>
      <c r="G471" s="79"/>
      <c r="H471" s="79"/>
      <c r="I471" s="79"/>
      <c r="J471" s="79"/>
      <c r="K471" s="179"/>
    </row>
    <row r="472" spans="1:11" s="188" customFormat="1" x14ac:dyDescent="0.25">
      <c r="A472" s="185"/>
      <c r="B472" s="179"/>
      <c r="C472" s="184"/>
      <c r="D472" s="169"/>
      <c r="E472" s="169"/>
      <c r="F472" s="187"/>
      <c r="G472" s="79"/>
      <c r="H472" s="79"/>
      <c r="I472" s="79"/>
      <c r="J472" s="79"/>
      <c r="K472" s="179"/>
    </row>
    <row r="473" spans="1:11" s="188" customFormat="1" x14ac:dyDescent="0.25">
      <c r="A473" s="185"/>
      <c r="B473" s="179"/>
      <c r="C473" s="184"/>
      <c r="D473" s="169"/>
      <c r="E473" s="169"/>
      <c r="F473" s="187"/>
      <c r="G473" s="79"/>
      <c r="H473" s="79"/>
      <c r="I473" s="79"/>
      <c r="J473" s="79"/>
      <c r="K473" s="179"/>
    </row>
    <row r="474" spans="1:11" s="188" customFormat="1" x14ac:dyDescent="0.25">
      <c r="A474" s="185"/>
      <c r="B474" s="179"/>
      <c r="C474" s="184"/>
      <c r="D474" s="169"/>
      <c r="E474" s="169"/>
      <c r="F474" s="187"/>
      <c r="G474" s="79"/>
      <c r="H474" s="79"/>
      <c r="I474" s="79"/>
      <c r="J474" s="79"/>
      <c r="K474" s="179"/>
    </row>
    <row r="475" spans="1:11" s="188" customFormat="1" x14ac:dyDescent="0.25">
      <c r="A475" s="185"/>
      <c r="B475" s="179"/>
      <c r="C475" s="184"/>
      <c r="D475" s="169"/>
      <c r="E475" s="169"/>
      <c r="F475" s="187"/>
      <c r="G475" s="79"/>
      <c r="H475" s="79"/>
      <c r="I475" s="79"/>
      <c r="J475" s="79"/>
      <c r="K475" s="179"/>
    </row>
    <row r="476" spans="1:11" s="188" customFormat="1" x14ac:dyDescent="0.25">
      <c r="A476" s="185"/>
      <c r="B476" s="179"/>
      <c r="C476" s="184"/>
      <c r="D476" s="169"/>
      <c r="E476" s="169"/>
      <c r="F476" s="187"/>
      <c r="G476" s="79"/>
      <c r="H476" s="79"/>
      <c r="I476" s="79"/>
      <c r="J476" s="79"/>
      <c r="K476" s="179"/>
    </row>
    <row r="477" spans="1:11" s="188" customFormat="1" x14ac:dyDescent="0.25">
      <c r="A477" s="185"/>
      <c r="B477" s="179"/>
      <c r="C477" s="184"/>
      <c r="D477" s="169"/>
      <c r="E477" s="169"/>
      <c r="F477" s="187"/>
      <c r="G477" s="79"/>
      <c r="H477" s="79"/>
      <c r="I477" s="79"/>
      <c r="J477" s="79"/>
      <c r="K477" s="179"/>
    </row>
    <row r="478" spans="1:11" s="188" customFormat="1" x14ac:dyDescent="0.25">
      <c r="A478" s="185"/>
      <c r="B478" s="179"/>
      <c r="C478" s="184"/>
      <c r="D478" s="169"/>
      <c r="E478" s="169"/>
      <c r="F478" s="187"/>
      <c r="G478" s="79"/>
      <c r="H478" s="79"/>
      <c r="I478" s="79"/>
      <c r="J478" s="79"/>
      <c r="K478" s="179"/>
    </row>
    <row r="479" spans="1:11" s="188" customFormat="1" x14ac:dyDescent="0.25">
      <c r="A479" s="185"/>
      <c r="B479" s="179"/>
      <c r="C479" s="184"/>
      <c r="D479" s="169"/>
      <c r="E479" s="169"/>
      <c r="F479" s="187"/>
      <c r="G479" s="79"/>
      <c r="H479" s="79"/>
      <c r="I479" s="79"/>
      <c r="J479" s="79"/>
      <c r="K479" s="179"/>
    </row>
    <row r="480" spans="1:11" s="188" customFormat="1" x14ac:dyDescent="0.25">
      <c r="A480" s="185"/>
      <c r="B480" s="179"/>
      <c r="C480" s="184"/>
      <c r="D480" s="169"/>
      <c r="E480" s="169"/>
      <c r="F480" s="187"/>
      <c r="G480" s="79"/>
      <c r="H480" s="79"/>
      <c r="I480" s="79"/>
      <c r="J480" s="79"/>
      <c r="K480" s="179"/>
    </row>
    <row r="481" spans="1:11" s="188" customFormat="1" x14ac:dyDescent="0.25">
      <c r="A481" s="185"/>
      <c r="B481" s="179"/>
      <c r="C481" s="184"/>
      <c r="D481" s="169"/>
      <c r="E481" s="169"/>
      <c r="F481" s="187"/>
      <c r="G481" s="79"/>
      <c r="H481" s="79"/>
      <c r="I481" s="79"/>
      <c r="J481" s="79"/>
      <c r="K481" s="179"/>
    </row>
    <row r="482" spans="1:11" s="188" customFormat="1" x14ac:dyDescent="0.25">
      <c r="A482" s="185"/>
      <c r="B482" s="179"/>
      <c r="C482" s="184"/>
      <c r="D482" s="169"/>
      <c r="E482" s="169"/>
      <c r="F482" s="187"/>
      <c r="G482" s="79"/>
      <c r="H482" s="79"/>
      <c r="I482" s="79"/>
      <c r="J482" s="79"/>
      <c r="K482" s="179"/>
    </row>
    <row r="483" spans="1:11" s="188" customFormat="1" x14ac:dyDescent="0.25">
      <c r="A483" s="185"/>
      <c r="B483" s="179"/>
      <c r="C483" s="184"/>
      <c r="D483" s="169"/>
      <c r="E483" s="169"/>
      <c r="F483" s="187"/>
      <c r="G483" s="79"/>
      <c r="H483" s="79"/>
      <c r="I483" s="79"/>
      <c r="J483" s="79"/>
      <c r="K483" s="179"/>
    </row>
    <row r="484" spans="1:11" s="188" customFormat="1" x14ac:dyDescent="0.25">
      <c r="A484" s="185"/>
      <c r="B484" s="179"/>
      <c r="C484" s="184"/>
      <c r="D484" s="169"/>
      <c r="E484" s="169"/>
      <c r="F484" s="187"/>
      <c r="G484" s="79"/>
      <c r="H484" s="79"/>
      <c r="I484" s="79"/>
      <c r="J484" s="79"/>
      <c r="K484" s="179"/>
    </row>
    <row r="485" spans="1:11" s="188" customFormat="1" x14ac:dyDescent="0.25">
      <c r="A485" s="185"/>
      <c r="B485" s="179"/>
      <c r="C485" s="184"/>
      <c r="D485" s="169"/>
      <c r="E485" s="169"/>
      <c r="F485" s="187"/>
      <c r="G485" s="79"/>
      <c r="H485" s="79"/>
      <c r="I485" s="79"/>
      <c r="J485" s="79"/>
      <c r="K485" s="179"/>
    </row>
    <row r="486" spans="1:11" s="188" customFormat="1" x14ac:dyDescent="0.25">
      <c r="A486" s="185"/>
      <c r="B486" s="179"/>
      <c r="C486" s="184"/>
      <c r="D486" s="169"/>
      <c r="E486" s="169"/>
      <c r="F486" s="187"/>
      <c r="G486" s="79"/>
      <c r="H486" s="79"/>
      <c r="I486" s="79"/>
      <c r="J486" s="79"/>
      <c r="K486" s="179"/>
    </row>
    <row r="487" spans="1:11" s="188" customFormat="1" x14ac:dyDescent="0.25">
      <c r="A487" s="185"/>
      <c r="B487" s="179"/>
      <c r="C487" s="184"/>
      <c r="D487" s="169"/>
      <c r="E487" s="169"/>
      <c r="F487" s="187"/>
      <c r="G487" s="79"/>
      <c r="H487" s="79"/>
      <c r="I487" s="79"/>
      <c r="J487" s="79"/>
      <c r="K487" s="179"/>
    </row>
    <row r="488" spans="1:11" s="188" customFormat="1" x14ac:dyDescent="0.25">
      <c r="A488" s="185"/>
      <c r="B488" s="179"/>
      <c r="C488" s="184"/>
      <c r="D488" s="169"/>
      <c r="E488" s="169"/>
      <c r="F488" s="187"/>
      <c r="G488" s="79"/>
      <c r="H488" s="79"/>
      <c r="I488" s="79"/>
      <c r="J488" s="79"/>
      <c r="K488" s="179"/>
    </row>
    <row r="489" spans="1:11" s="188" customFormat="1" x14ac:dyDescent="0.25">
      <c r="A489" s="185"/>
      <c r="B489" s="179"/>
      <c r="C489" s="184"/>
      <c r="D489" s="169"/>
      <c r="E489" s="169"/>
      <c r="F489" s="187"/>
      <c r="G489" s="79"/>
      <c r="H489" s="79"/>
      <c r="I489" s="79"/>
      <c r="J489" s="79"/>
      <c r="K489" s="179"/>
    </row>
    <row r="490" spans="1:11" s="188" customFormat="1" x14ac:dyDescent="0.25">
      <c r="A490" s="185"/>
      <c r="B490" s="179"/>
      <c r="C490" s="184"/>
      <c r="D490" s="169"/>
      <c r="E490" s="169"/>
      <c r="F490" s="187"/>
      <c r="G490" s="79"/>
      <c r="H490" s="79"/>
      <c r="I490" s="79"/>
      <c r="J490" s="79"/>
      <c r="K490" s="179"/>
    </row>
    <row r="491" spans="1:11" s="188" customFormat="1" x14ac:dyDescent="0.25">
      <c r="A491" s="185"/>
      <c r="B491" s="179"/>
      <c r="C491" s="184"/>
      <c r="D491" s="169"/>
      <c r="E491" s="169"/>
      <c r="F491" s="187"/>
      <c r="G491" s="79"/>
      <c r="H491" s="79"/>
      <c r="I491" s="79"/>
      <c r="J491" s="79"/>
      <c r="K491" s="179"/>
    </row>
    <row r="492" spans="1:11" s="188" customFormat="1" x14ac:dyDescent="0.25">
      <c r="A492" s="185"/>
      <c r="B492" s="179"/>
      <c r="C492" s="184"/>
      <c r="D492" s="169"/>
      <c r="E492" s="169"/>
      <c r="F492" s="187"/>
      <c r="G492" s="79"/>
      <c r="H492" s="79"/>
      <c r="I492" s="79"/>
      <c r="J492" s="79"/>
      <c r="K492" s="179"/>
    </row>
    <row r="493" spans="1:11" s="188" customFormat="1" x14ac:dyDescent="0.25">
      <c r="A493" s="185"/>
      <c r="B493" s="179"/>
      <c r="C493" s="184"/>
      <c r="D493" s="169"/>
      <c r="E493" s="169"/>
      <c r="F493" s="187"/>
      <c r="G493" s="79"/>
      <c r="H493" s="79"/>
      <c r="I493" s="79"/>
      <c r="J493" s="79"/>
      <c r="K493" s="179"/>
    </row>
    <row r="494" spans="1:11" s="188" customFormat="1" x14ac:dyDescent="0.25">
      <c r="A494" s="185"/>
      <c r="B494" s="179"/>
      <c r="C494" s="184"/>
      <c r="D494" s="169"/>
      <c r="E494" s="169"/>
      <c r="F494" s="187"/>
      <c r="G494" s="79"/>
      <c r="H494" s="79"/>
      <c r="I494" s="79"/>
      <c r="J494" s="79"/>
      <c r="K494" s="179"/>
    </row>
    <row r="495" spans="1:11" s="188" customFormat="1" x14ac:dyDescent="0.25">
      <c r="A495" s="185"/>
      <c r="B495" s="179"/>
      <c r="C495" s="184"/>
      <c r="D495" s="169"/>
      <c r="E495" s="169"/>
      <c r="F495" s="187"/>
      <c r="G495" s="79"/>
      <c r="H495" s="79"/>
      <c r="I495" s="79"/>
      <c r="J495" s="79"/>
      <c r="K495" s="179"/>
    </row>
    <row r="496" spans="1:11" s="188" customFormat="1" x14ac:dyDescent="0.25">
      <c r="A496" s="185"/>
      <c r="B496" s="179"/>
      <c r="C496" s="184"/>
      <c r="D496" s="169"/>
      <c r="E496" s="169"/>
      <c r="F496" s="187"/>
      <c r="G496" s="79"/>
      <c r="H496" s="79"/>
      <c r="I496" s="79"/>
      <c r="J496" s="79"/>
      <c r="K496" s="179"/>
    </row>
    <row r="497" spans="1:11" s="188" customFormat="1" x14ac:dyDescent="0.25">
      <c r="A497" s="185"/>
      <c r="B497" s="179"/>
      <c r="C497" s="184"/>
      <c r="D497" s="169"/>
      <c r="E497" s="169"/>
      <c r="F497" s="187"/>
      <c r="G497" s="79"/>
      <c r="H497" s="79"/>
      <c r="I497" s="79"/>
      <c r="J497" s="79"/>
      <c r="K497" s="179"/>
    </row>
    <row r="498" spans="1:11" s="188" customFormat="1" x14ac:dyDescent="0.25">
      <c r="A498" s="185"/>
      <c r="B498" s="179"/>
      <c r="C498" s="184"/>
      <c r="D498" s="169"/>
      <c r="E498" s="169"/>
      <c r="F498" s="187"/>
      <c r="G498" s="79"/>
      <c r="H498" s="79"/>
      <c r="I498" s="79"/>
      <c r="J498" s="79"/>
      <c r="K498" s="179"/>
    </row>
    <row r="499" spans="1:11" s="188" customFormat="1" x14ac:dyDescent="0.25">
      <c r="A499" s="185"/>
      <c r="B499" s="179"/>
      <c r="C499" s="184"/>
      <c r="D499" s="169"/>
      <c r="E499" s="169"/>
      <c r="F499" s="187"/>
      <c r="G499" s="79"/>
      <c r="H499" s="79"/>
      <c r="I499" s="79"/>
      <c r="J499" s="79"/>
      <c r="K499" s="179"/>
    </row>
    <row r="500" spans="1:11" s="188" customFormat="1" x14ac:dyDescent="0.25">
      <c r="A500" s="185"/>
      <c r="B500" s="179"/>
      <c r="C500" s="184"/>
      <c r="D500" s="169"/>
      <c r="E500" s="169"/>
      <c r="F500" s="187"/>
      <c r="G500" s="79"/>
      <c r="H500" s="79"/>
      <c r="I500" s="79"/>
      <c r="J500" s="79"/>
      <c r="K500" s="179"/>
    </row>
    <row r="501" spans="1:11" s="188" customFormat="1" x14ac:dyDescent="0.25">
      <c r="A501" s="185"/>
      <c r="B501" s="179"/>
      <c r="C501" s="184"/>
      <c r="D501" s="169"/>
      <c r="E501" s="169"/>
      <c r="F501" s="187"/>
      <c r="G501" s="79"/>
      <c r="H501" s="79"/>
      <c r="I501" s="79"/>
      <c r="J501" s="79"/>
      <c r="K501" s="179"/>
    </row>
    <row r="502" spans="1:11" s="188" customFormat="1" x14ac:dyDescent="0.25">
      <c r="A502" s="185"/>
      <c r="B502" s="179"/>
      <c r="C502" s="184"/>
      <c r="D502" s="169"/>
      <c r="E502" s="169"/>
      <c r="F502" s="187"/>
      <c r="G502" s="79"/>
      <c r="H502" s="79"/>
      <c r="I502" s="79"/>
      <c r="J502" s="79"/>
      <c r="K502" s="179"/>
    </row>
    <row r="503" spans="1:11" s="188" customFormat="1" x14ac:dyDescent="0.25">
      <c r="A503" s="185"/>
      <c r="B503" s="179"/>
      <c r="C503" s="184"/>
      <c r="D503" s="169"/>
      <c r="E503" s="169"/>
      <c r="F503" s="187"/>
      <c r="G503" s="79"/>
      <c r="H503" s="79"/>
      <c r="I503" s="79"/>
      <c r="J503" s="79"/>
      <c r="K503" s="179"/>
    </row>
    <row r="504" spans="1:11" s="188" customFormat="1" x14ac:dyDescent="0.25">
      <c r="A504" s="185"/>
      <c r="B504" s="179"/>
      <c r="C504" s="184"/>
      <c r="D504" s="169"/>
      <c r="E504" s="169"/>
      <c r="F504" s="187"/>
      <c r="G504" s="79"/>
      <c r="H504" s="79"/>
      <c r="I504" s="79"/>
      <c r="J504" s="79"/>
      <c r="K504" s="179"/>
    </row>
    <row r="505" spans="1:11" s="188" customFormat="1" x14ac:dyDescent="0.25">
      <c r="A505" s="185"/>
      <c r="B505" s="179"/>
      <c r="C505" s="184"/>
      <c r="D505" s="169"/>
      <c r="E505" s="169"/>
      <c r="F505" s="187"/>
      <c r="G505" s="79"/>
      <c r="H505" s="79"/>
      <c r="I505" s="79"/>
      <c r="J505" s="79"/>
      <c r="K505" s="179"/>
    </row>
    <row r="506" spans="1:11" s="188" customFormat="1" x14ac:dyDescent="0.25">
      <c r="A506" s="185"/>
      <c r="B506" s="179"/>
      <c r="C506" s="184"/>
      <c r="D506" s="169"/>
      <c r="E506" s="169"/>
      <c r="F506" s="187"/>
      <c r="G506" s="79"/>
      <c r="H506" s="79"/>
      <c r="I506" s="79"/>
      <c r="J506" s="79"/>
      <c r="K506" s="179"/>
    </row>
    <row r="507" spans="1:11" s="188" customFormat="1" x14ac:dyDescent="0.25">
      <c r="A507" s="185"/>
      <c r="B507" s="179"/>
      <c r="C507" s="184"/>
      <c r="D507" s="169"/>
      <c r="E507" s="169"/>
      <c r="F507" s="187"/>
      <c r="G507" s="79"/>
      <c r="H507" s="79"/>
      <c r="I507" s="79"/>
      <c r="J507" s="79"/>
      <c r="K507" s="179"/>
    </row>
    <row r="508" spans="1:11" s="188" customFormat="1" x14ac:dyDescent="0.25">
      <c r="A508" s="185"/>
      <c r="B508" s="179"/>
      <c r="C508" s="184"/>
      <c r="D508" s="169"/>
      <c r="E508" s="169"/>
      <c r="F508" s="187"/>
      <c r="G508" s="79"/>
      <c r="H508" s="79"/>
      <c r="I508" s="79"/>
      <c r="J508" s="79"/>
      <c r="K508" s="179"/>
    </row>
    <row r="509" spans="1:11" s="188" customFormat="1" x14ac:dyDescent="0.25">
      <c r="A509" s="185"/>
      <c r="B509" s="179"/>
      <c r="C509" s="184"/>
      <c r="D509" s="169"/>
      <c r="E509" s="169"/>
      <c r="F509" s="187"/>
      <c r="G509" s="79"/>
      <c r="H509" s="79"/>
      <c r="I509" s="79"/>
      <c r="J509" s="79"/>
      <c r="K509" s="179"/>
    </row>
    <row r="510" spans="1:11" s="188" customFormat="1" x14ac:dyDescent="0.25">
      <c r="A510" s="185"/>
      <c r="B510" s="179"/>
      <c r="C510" s="184"/>
      <c r="D510" s="169"/>
      <c r="E510" s="169"/>
      <c r="F510" s="187"/>
      <c r="G510" s="79"/>
      <c r="H510" s="79"/>
      <c r="I510" s="79"/>
      <c r="J510" s="79"/>
      <c r="K510" s="179"/>
    </row>
    <row r="511" spans="1:11" s="188" customFormat="1" x14ac:dyDescent="0.25">
      <c r="A511" s="185"/>
      <c r="B511" s="179"/>
      <c r="C511" s="184"/>
      <c r="D511" s="169"/>
      <c r="E511" s="169"/>
      <c r="F511" s="187"/>
      <c r="G511" s="79"/>
      <c r="H511" s="79"/>
      <c r="I511" s="79"/>
      <c r="J511" s="79"/>
      <c r="K511" s="179"/>
    </row>
    <row r="512" spans="1:11" s="188" customFormat="1" x14ac:dyDescent="0.25">
      <c r="A512" s="185"/>
      <c r="B512" s="179"/>
      <c r="C512" s="184"/>
      <c r="D512" s="169"/>
      <c r="E512" s="169"/>
      <c r="F512" s="187"/>
      <c r="G512" s="79"/>
      <c r="H512" s="79"/>
      <c r="I512" s="79"/>
      <c r="J512" s="79"/>
      <c r="K512" s="179"/>
    </row>
    <row r="513" spans="1:11" s="188" customFormat="1" x14ac:dyDescent="0.25">
      <c r="A513" s="185"/>
      <c r="B513" s="179"/>
      <c r="C513" s="184"/>
      <c r="D513" s="169"/>
      <c r="E513" s="169"/>
      <c r="F513" s="187"/>
      <c r="G513" s="79"/>
      <c r="H513" s="79"/>
      <c r="I513" s="79"/>
      <c r="J513" s="79"/>
      <c r="K513" s="179"/>
    </row>
    <row r="514" spans="1:11" s="188" customFormat="1" x14ac:dyDescent="0.25">
      <c r="A514" s="185"/>
      <c r="B514" s="179"/>
      <c r="C514" s="184"/>
      <c r="D514" s="169"/>
      <c r="E514" s="169"/>
      <c r="F514" s="187"/>
      <c r="G514" s="79"/>
      <c r="H514" s="79"/>
      <c r="I514" s="79"/>
      <c r="J514" s="79"/>
      <c r="K514" s="179"/>
    </row>
    <row r="515" spans="1:11" s="188" customFormat="1" x14ac:dyDescent="0.25">
      <c r="A515" s="185"/>
      <c r="B515" s="179"/>
      <c r="C515" s="184"/>
      <c r="D515" s="169"/>
      <c r="E515" s="169"/>
      <c r="F515" s="187"/>
      <c r="G515" s="79"/>
      <c r="H515" s="79"/>
      <c r="I515" s="79"/>
      <c r="J515" s="79"/>
      <c r="K515" s="179"/>
    </row>
    <row r="516" spans="1:11" s="188" customFormat="1" x14ac:dyDescent="0.25">
      <c r="A516" s="185"/>
      <c r="B516" s="179"/>
      <c r="C516" s="184"/>
      <c r="D516" s="169"/>
      <c r="E516" s="169"/>
      <c r="F516" s="187"/>
      <c r="G516" s="79"/>
      <c r="H516" s="79"/>
      <c r="I516" s="79"/>
      <c r="J516" s="79"/>
      <c r="K516" s="179"/>
    </row>
    <row r="517" spans="1:11" s="188" customFormat="1" x14ac:dyDescent="0.25">
      <c r="A517" s="185"/>
      <c r="B517" s="179"/>
      <c r="C517" s="184"/>
      <c r="D517" s="169"/>
      <c r="E517" s="169"/>
      <c r="F517" s="187"/>
      <c r="G517" s="79"/>
      <c r="H517" s="79"/>
      <c r="I517" s="79"/>
      <c r="J517" s="79"/>
      <c r="K517" s="179"/>
    </row>
    <row r="518" spans="1:11" s="188" customFormat="1" x14ac:dyDescent="0.25">
      <c r="A518" s="185"/>
      <c r="B518" s="179"/>
      <c r="C518" s="184"/>
      <c r="D518" s="169"/>
      <c r="E518" s="169"/>
      <c r="F518" s="187"/>
      <c r="G518" s="79"/>
      <c r="H518" s="79"/>
      <c r="I518" s="79"/>
      <c r="J518" s="79"/>
      <c r="K518" s="179"/>
    </row>
    <row r="519" spans="1:11" s="188" customFormat="1" x14ac:dyDescent="0.25">
      <c r="A519" s="185"/>
      <c r="B519" s="179"/>
      <c r="C519" s="184"/>
      <c r="D519" s="169"/>
      <c r="E519" s="169"/>
      <c r="F519" s="187"/>
      <c r="G519" s="79"/>
      <c r="H519" s="79"/>
      <c r="I519" s="79"/>
      <c r="J519" s="79"/>
      <c r="K519" s="179"/>
    </row>
    <row r="520" spans="1:11" s="188" customFormat="1" x14ac:dyDescent="0.25">
      <c r="A520" s="185"/>
      <c r="B520" s="179"/>
      <c r="C520" s="184"/>
      <c r="D520" s="169"/>
      <c r="E520" s="169"/>
      <c r="F520" s="187"/>
      <c r="G520" s="79"/>
      <c r="H520" s="79"/>
      <c r="I520" s="79"/>
      <c r="J520" s="79"/>
      <c r="K520" s="179"/>
    </row>
    <row r="521" spans="1:11" s="188" customFormat="1" x14ac:dyDescent="0.25">
      <c r="A521" s="185"/>
      <c r="B521" s="179"/>
      <c r="C521" s="184"/>
      <c r="D521" s="169"/>
      <c r="E521" s="169"/>
      <c r="F521" s="187"/>
      <c r="G521" s="79"/>
      <c r="H521" s="79"/>
      <c r="I521" s="79"/>
      <c r="J521" s="79"/>
      <c r="K521" s="179"/>
    </row>
    <row r="522" spans="1:11" s="188" customFormat="1" x14ac:dyDescent="0.25">
      <c r="A522" s="185"/>
      <c r="B522" s="179"/>
      <c r="C522" s="184"/>
      <c r="D522" s="169"/>
      <c r="E522" s="169"/>
      <c r="F522" s="187"/>
      <c r="G522" s="79"/>
      <c r="H522" s="79"/>
      <c r="I522" s="79"/>
      <c r="J522" s="79"/>
      <c r="K522" s="179"/>
    </row>
    <row r="523" spans="1:11" s="188" customFormat="1" x14ac:dyDescent="0.25">
      <c r="A523" s="185"/>
      <c r="B523" s="179"/>
      <c r="C523" s="184"/>
      <c r="D523" s="169"/>
      <c r="E523" s="169"/>
      <c r="F523" s="187"/>
      <c r="G523" s="79"/>
      <c r="H523" s="79"/>
      <c r="I523" s="79"/>
      <c r="J523" s="79"/>
      <c r="K523" s="179"/>
    </row>
    <row r="524" spans="1:11" s="188" customFormat="1" x14ac:dyDescent="0.25">
      <c r="A524" s="185"/>
      <c r="B524" s="179"/>
      <c r="C524" s="184"/>
      <c r="D524" s="169"/>
      <c r="E524" s="169"/>
      <c r="F524" s="187"/>
      <c r="G524" s="79"/>
      <c r="H524" s="79"/>
      <c r="I524" s="79"/>
      <c r="J524" s="79"/>
      <c r="K524" s="179"/>
    </row>
    <row r="525" spans="1:11" s="188" customFormat="1" x14ac:dyDescent="0.25">
      <c r="A525" s="185"/>
      <c r="B525" s="179"/>
      <c r="C525" s="184"/>
      <c r="D525" s="169"/>
      <c r="E525" s="169"/>
      <c r="F525" s="187"/>
      <c r="G525" s="79"/>
      <c r="H525" s="79"/>
      <c r="I525" s="79"/>
      <c r="J525" s="79"/>
      <c r="K525" s="179"/>
    </row>
    <row r="526" spans="1:11" s="188" customFormat="1" x14ac:dyDescent="0.25">
      <c r="A526" s="185"/>
      <c r="B526" s="179"/>
      <c r="C526" s="184"/>
      <c r="D526" s="169"/>
      <c r="E526" s="169"/>
      <c r="F526" s="187"/>
      <c r="G526" s="79"/>
      <c r="H526" s="79"/>
      <c r="I526" s="79"/>
      <c r="J526" s="79"/>
      <c r="K526" s="179"/>
    </row>
    <row r="527" spans="1:11" s="188" customFormat="1" x14ac:dyDescent="0.25">
      <c r="A527" s="185"/>
      <c r="B527" s="179"/>
      <c r="C527" s="184"/>
      <c r="D527" s="169"/>
      <c r="E527" s="169"/>
      <c r="F527" s="187"/>
      <c r="G527" s="79"/>
      <c r="H527" s="79"/>
      <c r="I527" s="79"/>
      <c r="J527" s="79"/>
      <c r="K527" s="179"/>
    </row>
    <row r="528" spans="1:11" s="188" customFormat="1" x14ac:dyDescent="0.25">
      <c r="A528" s="185"/>
      <c r="B528" s="179"/>
      <c r="C528" s="184"/>
      <c r="D528" s="169"/>
      <c r="E528" s="169"/>
      <c r="F528" s="187"/>
      <c r="G528" s="79"/>
      <c r="H528" s="79"/>
      <c r="I528" s="79"/>
      <c r="J528" s="79"/>
      <c r="K528" s="179"/>
    </row>
    <row r="529" spans="1:11" s="188" customFormat="1" x14ac:dyDescent="0.25">
      <c r="A529" s="185"/>
      <c r="B529" s="179"/>
      <c r="C529" s="184"/>
      <c r="D529" s="169"/>
      <c r="E529" s="169"/>
      <c r="F529" s="187"/>
      <c r="G529" s="79"/>
      <c r="H529" s="79"/>
      <c r="I529" s="79"/>
      <c r="J529" s="79"/>
      <c r="K529" s="179"/>
    </row>
    <row r="530" spans="1:11" s="188" customFormat="1" x14ac:dyDescent="0.25">
      <c r="A530" s="185"/>
      <c r="B530" s="179"/>
      <c r="C530" s="184"/>
      <c r="D530" s="169"/>
      <c r="E530" s="169"/>
      <c r="F530" s="187"/>
      <c r="G530" s="79"/>
      <c r="H530" s="79"/>
      <c r="I530" s="79"/>
      <c r="J530" s="79"/>
      <c r="K530" s="179"/>
    </row>
    <row r="531" spans="1:11" s="188" customFormat="1" x14ac:dyDescent="0.25">
      <c r="A531" s="185"/>
      <c r="B531" s="179"/>
      <c r="C531" s="184"/>
      <c r="D531" s="169"/>
      <c r="E531" s="169"/>
      <c r="F531" s="187"/>
      <c r="G531" s="79"/>
      <c r="H531" s="79"/>
      <c r="I531" s="79"/>
      <c r="J531" s="79"/>
      <c r="K531" s="179"/>
    </row>
    <row r="532" spans="1:11" s="188" customFormat="1" x14ac:dyDescent="0.25">
      <c r="A532" s="185"/>
      <c r="B532" s="179"/>
      <c r="C532" s="184"/>
      <c r="D532" s="169"/>
      <c r="E532" s="169"/>
      <c r="F532" s="187"/>
      <c r="G532" s="79"/>
      <c r="H532" s="79"/>
      <c r="I532" s="79"/>
      <c r="J532" s="79"/>
      <c r="K532" s="179"/>
    </row>
    <row r="533" spans="1:11" s="188" customFormat="1" x14ac:dyDescent="0.25">
      <c r="A533" s="185"/>
      <c r="B533" s="179"/>
      <c r="C533" s="184"/>
      <c r="D533" s="169"/>
      <c r="E533" s="169"/>
      <c r="F533" s="187"/>
      <c r="G533" s="79"/>
      <c r="H533" s="79"/>
      <c r="I533" s="79"/>
      <c r="J533" s="79"/>
      <c r="K533" s="179"/>
    </row>
    <row r="534" spans="1:11" s="188" customFormat="1" x14ac:dyDescent="0.25">
      <c r="A534" s="185"/>
      <c r="B534" s="179"/>
      <c r="C534" s="184"/>
      <c r="D534" s="169"/>
      <c r="E534" s="169"/>
      <c r="F534" s="187"/>
      <c r="G534" s="79"/>
      <c r="H534" s="79"/>
      <c r="I534" s="79"/>
      <c r="J534" s="79"/>
      <c r="K534" s="179"/>
    </row>
    <row r="535" spans="1:11" s="188" customFormat="1" x14ac:dyDescent="0.25">
      <c r="A535" s="185"/>
      <c r="B535" s="179"/>
      <c r="C535" s="184"/>
      <c r="D535" s="169"/>
      <c r="E535" s="169"/>
      <c r="F535" s="187"/>
      <c r="G535" s="79"/>
      <c r="H535" s="79"/>
      <c r="I535" s="79"/>
      <c r="J535" s="79"/>
      <c r="K535" s="179"/>
    </row>
    <row r="536" spans="1:11" s="188" customFormat="1" x14ac:dyDescent="0.25">
      <c r="A536" s="185"/>
      <c r="B536" s="179"/>
      <c r="C536" s="184"/>
      <c r="D536" s="169"/>
      <c r="E536" s="169"/>
      <c r="F536" s="187"/>
      <c r="G536" s="79"/>
      <c r="H536" s="79"/>
      <c r="I536" s="79"/>
      <c r="J536" s="79"/>
      <c r="K536" s="179"/>
    </row>
    <row r="537" spans="1:11" s="188" customFormat="1" x14ac:dyDescent="0.25">
      <c r="A537" s="185"/>
      <c r="B537" s="179"/>
      <c r="C537" s="184"/>
      <c r="D537" s="169"/>
      <c r="E537" s="169"/>
      <c r="F537" s="187"/>
      <c r="G537" s="79"/>
      <c r="H537" s="79"/>
      <c r="I537" s="79"/>
      <c r="J537" s="79"/>
      <c r="K537" s="179"/>
    </row>
    <row r="538" spans="1:11" s="188" customFormat="1" x14ac:dyDescent="0.25">
      <c r="A538" s="185"/>
      <c r="B538" s="179"/>
      <c r="C538" s="184"/>
      <c r="D538" s="169"/>
      <c r="E538" s="169"/>
      <c r="F538" s="187"/>
      <c r="G538" s="79"/>
      <c r="H538" s="79"/>
      <c r="I538" s="79"/>
      <c r="J538" s="79"/>
      <c r="K538" s="179"/>
    </row>
    <row r="539" spans="1:11" s="188" customFormat="1" x14ac:dyDescent="0.25">
      <c r="A539" s="185"/>
      <c r="B539" s="179"/>
      <c r="C539" s="184"/>
      <c r="D539" s="169"/>
      <c r="E539" s="169"/>
      <c r="F539" s="187"/>
      <c r="G539" s="79"/>
      <c r="H539" s="79"/>
      <c r="I539" s="79"/>
      <c r="J539" s="79"/>
      <c r="K539" s="179"/>
    </row>
    <row r="540" spans="1:11" s="188" customFormat="1" x14ac:dyDescent="0.25">
      <c r="A540" s="185"/>
      <c r="B540" s="179"/>
      <c r="C540" s="184"/>
      <c r="D540" s="169"/>
      <c r="E540" s="169"/>
      <c r="F540" s="187"/>
      <c r="G540" s="79"/>
      <c r="H540" s="79"/>
      <c r="I540" s="79"/>
      <c r="J540" s="79"/>
      <c r="K540" s="179"/>
    </row>
    <row r="541" spans="1:11" s="188" customFormat="1" x14ac:dyDescent="0.25">
      <c r="A541" s="185"/>
      <c r="B541" s="179"/>
      <c r="C541" s="184"/>
      <c r="D541" s="169"/>
      <c r="E541" s="169"/>
      <c r="F541" s="187"/>
      <c r="G541" s="79"/>
      <c r="H541" s="79"/>
      <c r="I541" s="79"/>
      <c r="J541" s="79"/>
      <c r="K541" s="179"/>
    </row>
    <row r="542" spans="1:11" s="188" customFormat="1" x14ac:dyDescent="0.25">
      <c r="A542" s="185"/>
      <c r="B542" s="179"/>
      <c r="C542" s="184"/>
      <c r="D542" s="169"/>
      <c r="E542" s="169"/>
      <c r="F542" s="187"/>
      <c r="G542" s="79"/>
      <c r="H542" s="79"/>
      <c r="I542" s="79"/>
      <c r="J542" s="79"/>
      <c r="K542" s="179"/>
    </row>
    <row r="543" spans="1:11" s="188" customFormat="1" x14ac:dyDescent="0.25">
      <c r="A543" s="185"/>
      <c r="B543" s="179"/>
      <c r="C543" s="184"/>
      <c r="D543" s="169"/>
      <c r="E543" s="169"/>
      <c r="F543" s="187"/>
      <c r="G543" s="79"/>
      <c r="H543" s="79"/>
      <c r="I543" s="79"/>
      <c r="J543" s="79"/>
      <c r="K543" s="179"/>
    </row>
    <row r="544" spans="1:11" s="188" customFormat="1" x14ac:dyDescent="0.25">
      <c r="A544" s="185"/>
      <c r="B544" s="179"/>
      <c r="C544" s="184"/>
      <c r="D544" s="169"/>
      <c r="E544" s="169"/>
      <c r="F544" s="187"/>
      <c r="G544" s="79"/>
      <c r="H544" s="79"/>
      <c r="I544" s="79"/>
      <c r="J544" s="79"/>
      <c r="K544" s="179"/>
    </row>
    <row r="545" spans="1:11" s="188" customFormat="1" x14ac:dyDescent="0.25">
      <c r="A545" s="185"/>
      <c r="B545" s="179"/>
      <c r="C545" s="184"/>
      <c r="D545" s="169"/>
      <c r="E545" s="169"/>
      <c r="F545" s="187"/>
      <c r="G545" s="79"/>
      <c r="H545" s="79"/>
      <c r="I545" s="79"/>
      <c r="J545" s="79"/>
      <c r="K545" s="179"/>
    </row>
    <row r="546" spans="1:11" s="188" customFormat="1" x14ac:dyDescent="0.25">
      <c r="A546" s="185"/>
      <c r="B546" s="179"/>
      <c r="C546" s="184"/>
      <c r="D546" s="169"/>
      <c r="E546" s="169"/>
      <c r="F546" s="187"/>
      <c r="G546" s="79"/>
      <c r="H546" s="79"/>
      <c r="I546" s="79"/>
      <c r="J546" s="79"/>
      <c r="K546" s="179"/>
    </row>
    <row r="547" spans="1:11" s="188" customFormat="1" x14ac:dyDescent="0.25">
      <c r="A547" s="185"/>
      <c r="B547" s="179"/>
      <c r="C547" s="184"/>
      <c r="D547" s="169"/>
      <c r="E547" s="169"/>
      <c r="F547" s="187"/>
      <c r="G547" s="79"/>
      <c r="H547" s="79"/>
      <c r="I547" s="79"/>
      <c r="J547" s="79"/>
      <c r="K547" s="179"/>
    </row>
    <row r="548" spans="1:11" s="188" customFormat="1" x14ac:dyDescent="0.25">
      <c r="A548" s="185"/>
      <c r="B548" s="179"/>
      <c r="C548" s="184"/>
      <c r="D548" s="169"/>
      <c r="E548" s="169"/>
      <c r="F548" s="187"/>
      <c r="G548" s="79"/>
      <c r="H548" s="79"/>
      <c r="I548" s="79"/>
      <c r="J548" s="79"/>
      <c r="K548" s="179"/>
    </row>
    <row r="549" spans="1:11" s="188" customFormat="1" x14ac:dyDescent="0.25">
      <c r="A549" s="185"/>
      <c r="B549" s="179"/>
      <c r="C549" s="184"/>
      <c r="D549" s="169"/>
      <c r="E549" s="169"/>
      <c r="F549" s="187"/>
      <c r="G549" s="79"/>
      <c r="H549" s="79"/>
      <c r="I549" s="79"/>
      <c r="J549" s="79"/>
      <c r="K549" s="179"/>
    </row>
    <row r="550" spans="1:11" s="188" customFormat="1" x14ac:dyDescent="0.25">
      <c r="A550" s="185"/>
      <c r="B550" s="179"/>
      <c r="C550" s="184"/>
      <c r="D550" s="169"/>
      <c r="E550" s="169"/>
      <c r="F550" s="187"/>
      <c r="G550" s="79"/>
      <c r="H550" s="79"/>
      <c r="I550" s="79"/>
      <c r="J550" s="79"/>
      <c r="K550" s="179"/>
    </row>
    <row r="551" spans="1:11" s="188" customFormat="1" x14ac:dyDescent="0.25">
      <c r="A551" s="185"/>
      <c r="B551" s="179"/>
      <c r="C551" s="184"/>
      <c r="D551" s="169"/>
      <c r="E551" s="169"/>
      <c r="F551" s="187"/>
      <c r="G551" s="79"/>
      <c r="H551" s="79"/>
      <c r="I551" s="79"/>
      <c r="J551" s="79"/>
      <c r="K551" s="179"/>
    </row>
    <row r="552" spans="1:11" s="188" customFormat="1" x14ac:dyDescent="0.25">
      <c r="A552" s="185"/>
      <c r="B552" s="179"/>
      <c r="C552" s="184"/>
      <c r="D552" s="169"/>
      <c r="E552" s="169"/>
      <c r="F552" s="187"/>
      <c r="G552" s="79"/>
      <c r="H552" s="79"/>
      <c r="I552" s="79"/>
      <c r="J552" s="79"/>
      <c r="K552" s="179"/>
    </row>
    <row r="553" spans="1:11" s="188" customFormat="1" x14ac:dyDescent="0.25">
      <c r="A553" s="185"/>
      <c r="B553" s="179"/>
      <c r="C553" s="184"/>
      <c r="D553" s="169"/>
      <c r="E553" s="169"/>
      <c r="F553" s="187"/>
      <c r="G553" s="79"/>
      <c r="H553" s="79"/>
      <c r="I553" s="79"/>
      <c r="J553" s="79"/>
      <c r="K553" s="179"/>
    </row>
    <row r="554" spans="1:11" s="188" customFormat="1" x14ac:dyDescent="0.25">
      <c r="A554" s="185"/>
      <c r="B554" s="179"/>
      <c r="C554" s="184"/>
      <c r="D554" s="169"/>
      <c r="E554" s="169"/>
      <c r="F554" s="187"/>
      <c r="G554" s="79"/>
      <c r="H554" s="79"/>
      <c r="I554" s="79"/>
      <c r="J554" s="79"/>
      <c r="K554" s="179"/>
    </row>
    <row r="555" spans="1:11" s="188" customFormat="1" x14ac:dyDescent="0.25">
      <c r="A555" s="185"/>
      <c r="B555" s="179"/>
      <c r="C555" s="184"/>
      <c r="D555" s="169"/>
      <c r="E555" s="169"/>
      <c r="F555" s="187"/>
      <c r="G555" s="79"/>
      <c r="H555" s="79"/>
      <c r="I555" s="79"/>
      <c r="J555" s="79"/>
      <c r="K555" s="179"/>
    </row>
    <row r="556" spans="1:11" s="188" customFormat="1" x14ac:dyDescent="0.25">
      <c r="A556" s="185"/>
      <c r="B556" s="179"/>
      <c r="C556" s="184"/>
      <c r="D556" s="169"/>
      <c r="E556" s="169"/>
      <c r="F556" s="187"/>
      <c r="G556" s="79"/>
      <c r="H556" s="79"/>
      <c r="I556" s="79"/>
      <c r="J556" s="79"/>
      <c r="K556" s="179"/>
    </row>
    <row r="557" spans="1:11" s="188" customFormat="1" x14ac:dyDescent="0.25">
      <c r="A557" s="185"/>
      <c r="B557" s="179"/>
      <c r="C557" s="184"/>
      <c r="D557" s="169"/>
      <c r="E557" s="169"/>
      <c r="F557" s="187"/>
      <c r="G557" s="79"/>
      <c r="H557" s="79"/>
      <c r="I557" s="79"/>
      <c r="J557" s="79"/>
      <c r="K557" s="179"/>
    </row>
    <row r="558" spans="1:11" s="188" customFormat="1" x14ac:dyDescent="0.25">
      <c r="A558" s="185"/>
      <c r="B558" s="179"/>
      <c r="C558" s="184"/>
      <c r="D558" s="169"/>
      <c r="E558" s="169"/>
      <c r="F558" s="187"/>
      <c r="G558" s="79"/>
      <c r="H558" s="79"/>
      <c r="I558" s="79"/>
      <c r="J558" s="79"/>
      <c r="K558" s="179"/>
    </row>
    <row r="559" spans="1:11" s="188" customFormat="1" x14ac:dyDescent="0.25">
      <c r="A559" s="185"/>
      <c r="B559" s="179"/>
      <c r="C559" s="184"/>
      <c r="D559" s="169"/>
      <c r="E559" s="169"/>
      <c r="F559" s="187"/>
      <c r="G559" s="79"/>
      <c r="H559" s="79"/>
      <c r="I559" s="79"/>
      <c r="J559" s="79"/>
      <c r="K559" s="179"/>
    </row>
  </sheetData>
  <sheetProtection algorithmName="SHA-512" hashValue="mqylqAW07YI8fkeUjS9AZcQMe/bD8B1iYPiNScpTayW0fHi9PG9Wr14xs3bqczclPoCIFWbsOphXG7EZZQ860A==" saltValue="03clCuS2uZlvmrdT+E35sQ==" spinCount="100000" sheet="1" objects="1" scenarios="1" selectLockedCells="1"/>
  <mergeCells count="8">
    <mergeCell ref="B142:F142"/>
    <mergeCell ref="B143:F143"/>
    <mergeCell ref="B144:F144"/>
    <mergeCell ref="B137:F137"/>
    <mergeCell ref="B138:F138"/>
    <mergeCell ref="B139:F139"/>
    <mergeCell ref="B140:F140"/>
    <mergeCell ref="B141:F141"/>
  </mergeCells>
  <phoneticPr fontId="32" type="noConversion"/>
  <pageMargins left="0.70866141732283472" right="0.70866141732283472" top="0.74803149606299213" bottom="0.74803149606299213" header="0.31496062992125984" footer="0.31496062992125984"/>
  <pageSetup paperSize="9" scale="92" orientation="portrait" r:id="rId1"/>
  <headerFooter>
    <oddFooter>&amp;C
&amp;8&amp;K00-034&amp;A&amp;R
&amp;8&amp;K00-033&amp;P / &amp;N</oddFooter>
  </headerFooter>
  <rowBreaks count="5" manualBreakCount="5">
    <brk id="81" max="5" man="1"/>
    <brk id="118" max="5" man="1"/>
    <brk id="135" max="5" man="1"/>
    <brk id="151" max="5" man="1"/>
    <brk id="180"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AA419-9A62-4CD4-A0C1-8CE0961E0BEE}">
  <sheetPr>
    <tabColor theme="6" tint="0.59999389629810485"/>
  </sheetPr>
  <dimension ref="A1"/>
  <sheetViews>
    <sheetView workbookViewId="0"/>
  </sheetViews>
  <sheetFormatPr defaultRowHeight="12.75" x14ac:dyDescent="0.2"/>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10431-7DCA-4212-8AF4-299D092C021A}">
  <sheetPr>
    <tabColor theme="6" tint="0.59999389629810485"/>
  </sheetPr>
  <dimension ref="A1:O547"/>
  <sheetViews>
    <sheetView showZeros="0" view="pageBreakPreview" zoomScaleNormal="90" zoomScaleSheetLayoutView="100" workbookViewId="0">
      <pane ySplit="3" topLeftCell="A4" activePane="bottomLeft" state="frozen"/>
      <selection activeCell="L14" sqref="L14"/>
      <selection pane="bottomLeft" activeCell="E8" sqref="E8"/>
    </sheetView>
  </sheetViews>
  <sheetFormatPr defaultColWidth="9.140625" defaultRowHeight="15" x14ac:dyDescent="0.25"/>
  <cols>
    <col min="1" max="1" width="5.7109375" style="189" customWidth="1"/>
    <col min="2" max="2" width="50.7109375" style="182" customWidth="1"/>
    <col min="3" max="3" width="5.5703125" style="183" customWidth="1"/>
    <col min="4" max="4" width="9.140625" style="119"/>
    <col min="5" max="5" width="12.7109375" style="119" customWidth="1"/>
    <col min="6" max="6" width="12.7109375" style="187" customWidth="1"/>
    <col min="7" max="8" width="24.42578125" style="79" customWidth="1"/>
    <col min="9" max="9" width="15.42578125" style="79" customWidth="1"/>
    <col min="10" max="10" width="16.140625" style="79" customWidth="1"/>
    <col min="11" max="11" width="48.140625" style="179" customWidth="1"/>
    <col min="12" max="16384" width="9.140625" style="179"/>
  </cols>
  <sheetData>
    <row r="1" spans="1:6" ht="25.5" x14ac:dyDescent="0.25">
      <c r="A1" s="56" t="s">
        <v>0</v>
      </c>
      <c r="B1" s="2" t="s">
        <v>2</v>
      </c>
      <c r="C1" s="1" t="s">
        <v>3</v>
      </c>
      <c r="D1" s="1" t="s">
        <v>4</v>
      </c>
      <c r="E1" s="154" t="s">
        <v>26</v>
      </c>
      <c r="F1" s="161" t="s">
        <v>27</v>
      </c>
    </row>
    <row r="2" spans="1:6" x14ac:dyDescent="0.25">
      <c r="A2" s="57" t="s">
        <v>126</v>
      </c>
      <c r="B2" s="50" t="s">
        <v>138</v>
      </c>
      <c r="C2" s="122"/>
      <c r="D2" s="111"/>
      <c r="E2" s="111"/>
      <c r="F2" s="162"/>
    </row>
    <row r="3" spans="1:6" x14ac:dyDescent="0.25">
      <c r="A3" s="58" t="s">
        <v>57</v>
      </c>
      <c r="B3" s="51" t="s">
        <v>355</v>
      </c>
      <c r="C3" s="122"/>
      <c r="D3" s="111"/>
      <c r="E3" s="111"/>
      <c r="F3" s="135"/>
    </row>
    <row r="4" spans="1:6" ht="63.75" x14ac:dyDescent="0.25">
      <c r="A4" s="58"/>
      <c r="B4" s="28" t="s">
        <v>712</v>
      </c>
      <c r="C4" s="122"/>
      <c r="D4" s="111"/>
      <c r="E4" s="111"/>
      <c r="F4" s="135"/>
    </row>
    <row r="5" spans="1:6" x14ac:dyDescent="0.25">
      <c r="A5" s="58"/>
      <c r="B5" s="110"/>
      <c r="C5" s="122"/>
      <c r="D5" s="111"/>
      <c r="E5" s="111"/>
      <c r="F5" s="135"/>
    </row>
    <row r="6" spans="1:6" x14ac:dyDescent="0.25">
      <c r="A6" s="58" t="s">
        <v>598</v>
      </c>
      <c r="B6" s="5" t="s">
        <v>34</v>
      </c>
      <c r="C6" s="122"/>
      <c r="D6" s="111"/>
      <c r="E6" s="111"/>
      <c r="F6" s="135"/>
    </row>
    <row r="7" spans="1:6" x14ac:dyDescent="0.25">
      <c r="A7" s="58"/>
      <c r="B7" s="5"/>
      <c r="C7" s="122"/>
      <c r="D7" s="111"/>
      <c r="E7" s="111"/>
      <c r="F7" s="135"/>
    </row>
    <row r="8" spans="1:6" ht="89.25" x14ac:dyDescent="0.25">
      <c r="A8" s="58" t="s">
        <v>1</v>
      </c>
      <c r="B8" s="15" t="s">
        <v>135</v>
      </c>
      <c r="C8" s="122" t="s">
        <v>33</v>
      </c>
      <c r="D8" s="112">
        <v>1</v>
      </c>
      <c r="E8" s="302"/>
      <c r="F8" s="135">
        <f>D8*E8</f>
        <v>0</v>
      </c>
    </row>
    <row r="9" spans="1:6" x14ac:dyDescent="0.25">
      <c r="A9" s="58"/>
      <c r="B9" s="4"/>
      <c r="C9" s="122"/>
      <c r="D9" s="111"/>
      <c r="E9" s="111"/>
      <c r="F9" s="135"/>
    </row>
    <row r="10" spans="1:6" ht="25.5" x14ac:dyDescent="0.25">
      <c r="A10" s="58" t="s">
        <v>6</v>
      </c>
      <c r="B10" s="15" t="s">
        <v>622</v>
      </c>
      <c r="C10" s="122" t="s">
        <v>33</v>
      </c>
      <c r="D10" s="112">
        <v>1</v>
      </c>
      <c r="E10" s="302"/>
      <c r="F10" s="135">
        <f>D10*E10</f>
        <v>0</v>
      </c>
    </row>
    <row r="11" spans="1:6" x14ac:dyDescent="0.25">
      <c r="A11" s="58"/>
      <c r="B11" s="4"/>
      <c r="C11" s="122"/>
      <c r="D11" s="111"/>
      <c r="E11" s="111"/>
      <c r="F11" s="135"/>
    </row>
    <row r="12" spans="1:6" ht="25.5" x14ac:dyDescent="0.25">
      <c r="A12" s="58" t="s">
        <v>7</v>
      </c>
      <c r="B12" s="15" t="s">
        <v>624</v>
      </c>
      <c r="C12" s="122" t="s">
        <v>33</v>
      </c>
      <c r="D12" s="112">
        <v>1</v>
      </c>
      <c r="E12" s="302"/>
      <c r="F12" s="135">
        <f>D12*E12</f>
        <v>0</v>
      </c>
    </row>
    <row r="13" spans="1:6" x14ac:dyDescent="0.25">
      <c r="A13" s="58"/>
      <c r="B13" s="4"/>
      <c r="C13" s="122"/>
      <c r="D13" s="111"/>
      <c r="E13" s="111"/>
      <c r="F13" s="135"/>
    </row>
    <row r="14" spans="1:6" ht="51" x14ac:dyDescent="0.25">
      <c r="A14" s="58" t="s">
        <v>10</v>
      </c>
      <c r="B14" s="15" t="s">
        <v>625</v>
      </c>
      <c r="C14" s="122" t="s">
        <v>33</v>
      </c>
      <c r="D14" s="112">
        <v>1</v>
      </c>
      <c r="E14" s="302"/>
      <c r="F14" s="135">
        <f>D14*E14</f>
        <v>0</v>
      </c>
    </row>
    <row r="15" spans="1:6" x14ac:dyDescent="0.25">
      <c r="A15" s="58"/>
      <c r="B15" s="4"/>
      <c r="C15" s="122"/>
      <c r="D15" s="111"/>
      <c r="E15" s="111"/>
      <c r="F15" s="135"/>
    </row>
    <row r="16" spans="1:6" ht="25.5" x14ac:dyDescent="0.25">
      <c r="A16" s="58" t="s">
        <v>11</v>
      </c>
      <c r="B16" s="5" t="s">
        <v>40</v>
      </c>
      <c r="C16" s="122" t="s">
        <v>41</v>
      </c>
      <c r="D16" s="111">
        <v>310</v>
      </c>
      <c r="E16" s="303"/>
      <c r="F16" s="135">
        <f>D16*E16</f>
        <v>0</v>
      </c>
    </row>
    <row r="17" spans="1:6" x14ac:dyDescent="0.25">
      <c r="A17" s="58"/>
      <c r="B17" s="5"/>
      <c r="C17" s="122"/>
      <c r="D17" s="111"/>
      <c r="E17" s="111"/>
      <c r="F17" s="135"/>
    </row>
    <row r="18" spans="1:6" ht="25.5" x14ac:dyDescent="0.25">
      <c r="A18" s="58" t="s">
        <v>12</v>
      </c>
      <c r="B18" s="5" t="s">
        <v>137</v>
      </c>
      <c r="C18" s="122" t="s">
        <v>5</v>
      </c>
      <c r="D18" s="111">
        <v>17</v>
      </c>
      <c r="E18" s="303"/>
      <c r="F18" s="135">
        <f>D18*E18</f>
        <v>0</v>
      </c>
    </row>
    <row r="19" spans="1:6" x14ac:dyDescent="0.25">
      <c r="A19" s="58"/>
      <c r="B19" s="5"/>
      <c r="C19" s="122"/>
      <c r="D19" s="111"/>
      <c r="E19" s="111"/>
      <c r="F19" s="135"/>
    </row>
    <row r="20" spans="1:6" ht="25.5" x14ac:dyDescent="0.25">
      <c r="A20" s="58" t="s">
        <v>13</v>
      </c>
      <c r="B20" s="15" t="s">
        <v>644</v>
      </c>
      <c r="C20" s="122"/>
      <c r="D20" s="111"/>
      <c r="E20" s="111"/>
      <c r="F20" s="135"/>
    </row>
    <row r="21" spans="1:6" x14ac:dyDescent="0.25">
      <c r="A21" s="58"/>
      <c r="B21" s="6" t="s">
        <v>42</v>
      </c>
      <c r="C21" s="122" t="s">
        <v>41</v>
      </c>
      <c r="D21" s="111">
        <v>180</v>
      </c>
      <c r="E21" s="303"/>
      <c r="F21" s="135">
        <f>D21*E21</f>
        <v>0</v>
      </c>
    </row>
    <row r="22" spans="1:6" x14ac:dyDescent="0.25">
      <c r="A22" s="58"/>
      <c r="B22" s="6" t="s">
        <v>43</v>
      </c>
      <c r="C22" s="122" t="s">
        <v>41</v>
      </c>
      <c r="D22" s="111">
        <v>180</v>
      </c>
      <c r="E22" s="303"/>
      <c r="F22" s="135">
        <f>D22*E22</f>
        <v>0</v>
      </c>
    </row>
    <row r="23" spans="1:6" x14ac:dyDescent="0.25">
      <c r="A23" s="58"/>
      <c r="B23" s="6" t="s">
        <v>54</v>
      </c>
      <c r="C23" s="122" t="s">
        <v>41</v>
      </c>
      <c r="D23" s="111">
        <v>230</v>
      </c>
      <c r="E23" s="303"/>
      <c r="F23" s="135">
        <f>D23*E23</f>
        <v>0</v>
      </c>
    </row>
    <row r="24" spans="1:6" x14ac:dyDescent="0.25">
      <c r="A24" s="58"/>
      <c r="B24" s="6" t="s">
        <v>45</v>
      </c>
      <c r="C24" s="122" t="s">
        <v>41</v>
      </c>
      <c r="D24" s="111">
        <v>160</v>
      </c>
      <c r="E24" s="303"/>
      <c r="F24" s="135">
        <f>D24*E24</f>
        <v>0</v>
      </c>
    </row>
    <row r="25" spans="1:6" x14ac:dyDescent="0.25">
      <c r="A25" s="58"/>
      <c r="B25" s="6" t="s">
        <v>698</v>
      </c>
      <c r="C25" s="122" t="s">
        <v>41</v>
      </c>
      <c r="D25" s="111">
        <v>180</v>
      </c>
      <c r="E25" s="303"/>
      <c r="F25" s="135">
        <f>D25*E25</f>
        <v>0</v>
      </c>
    </row>
    <row r="26" spans="1:6" x14ac:dyDescent="0.25">
      <c r="A26" s="58"/>
      <c r="B26" s="5"/>
      <c r="C26" s="122"/>
      <c r="D26" s="111"/>
      <c r="E26" s="111"/>
      <c r="F26" s="135"/>
    </row>
    <row r="27" spans="1:6" ht="76.5" x14ac:dyDescent="0.25">
      <c r="A27" s="58" t="s">
        <v>14</v>
      </c>
      <c r="B27" s="15" t="s">
        <v>65</v>
      </c>
      <c r="C27" s="122"/>
      <c r="D27" s="111"/>
      <c r="E27" s="111"/>
      <c r="F27" s="135"/>
    </row>
    <row r="28" spans="1:6" x14ac:dyDescent="0.25">
      <c r="A28" s="58"/>
      <c r="B28" s="6" t="s">
        <v>42</v>
      </c>
      <c r="C28" s="122" t="s">
        <v>5</v>
      </c>
      <c r="D28" s="111">
        <v>5</v>
      </c>
      <c r="E28" s="303"/>
      <c r="F28" s="135">
        <f>D28*E28</f>
        <v>0</v>
      </c>
    </row>
    <row r="29" spans="1:6" x14ac:dyDescent="0.25">
      <c r="A29" s="58"/>
      <c r="B29" s="6" t="s">
        <v>43</v>
      </c>
      <c r="C29" s="122" t="s">
        <v>5</v>
      </c>
      <c r="D29" s="111">
        <v>2</v>
      </c>
      <c r="E29" s="303"/>
      <c r="F29" s="135">
        <f>D29*E29</f>
        <v>0</v>
      </c>
    </row>
    <row r="30" spans="1:6" x14ac:dyDescent="0.25">
      <c r="A30" s="58"/>
      <c r="B30" s="6" t="s">
        <v>44</v>
      </c>
      <c r="C30" s="122" t="s">
        <v>5</v>
      </c>
      <c r="D30" s="111">
        <v>1</v>
      </c>
      <c r="E30" s="303"/>
      <c r="F30" s="135">
        <f>D30*E30</f>
        <v>0</v>
      </c>
    </row>
    <row r="31" spans="1:6" x14ac:dyDescent="0.25">
      <c r="A31" s="58"/>
      <c r="B31" s="6" t="s">
        <v>54</v>
      </c>
      <c r="C31" s="122" t="s">
        <v>5</v>
      </c>
      <c r="D31" s="111">
        <v>1</v>
      </c>
      <c r="E31" s="303"/>
      <c r="F31" s="135">
        <f>D31*E31</f>
        <v>0</v>
      </c>
    </row>
    <row r="32" spans="1:6" x14ac:dyDescent="0.25">
      <c r="A32" s="58"/>
      <c r="B32" s="6" t="s">
        <v>45</v>
      </c>
      <c r="C32" s="122" t="s">
        <v>5</v>
      </c>
      <c r="D32" s="111">
        <v>3</v>
      </c>
      <c r="E32" s="303"/>
      <c r="F32" s="135">
        <f>D32*E32</f>
        <v>0</v>
      </c>
    </row>
    <row r="33" spans="1:6" x14ac:dyDescent="0.25">
      <c r="A33" s="58"/>
      <c r="B33" s="7"/>
      <c r="C33" s="122"/>
      <c r="D33" s="111"/>
      <c r="E33" s="111"/>
      <c r="F33" s="135"/>
    </row>
    <row r="34" spans="1:6" ht="38.25" x14ac:dyDescent="0.25">
      <c r="A34" s="58" t="s">
        <v>15</v>
      </c>
      <c r="B34" s="8" t="s">
        <v>46</v>
      </c>
      <c r="C34" s="122" t="s">
        <v>5</v>
      </c>
      <c r="D34" s="111">
        <v>2</v>
      </c>
      <c r="E34" s="303"/>
      <c r="F34" s="135">
        <f>D34*E34</f>
        <v>0</v>
      </c>
    </row>
    <row r="35" spans="1:6" x14ac:dyDescent="0.25">
      <c r="A35" s="58"/>
      <c r="B35" s="8"/>
      <c r="C35" s="122"/>
      <c r="D35" s="111"/>
      <c r="E35" s="111"/>
      <c r="F35" s="163"/>
    </row>
    <row r="36" spans="1:6" ht="76.5" x14ac:dyDescent="0.25">
      <c r="A36" s="58" t="s">
        <v>39</v>
      </c>
      <c r="B36" s="47" t="s">
        <v>314</v>
      </c>
      <c r="C36" s="122" t="s">
        <v>5</v>
      </c>
      <c r="D36" s="111">
        <v>5</v>
      </c>
      <c r="E36" s="303"/>
      <c r="F36" s="135">
        <f>D36*E36</f>
        <v>0</v>
      </c>
    </row>
    <row r="37" spans="1:6" ht="38.25" x14ac:dyDescent="0.25">
      <c r="A37" s="58"/>
      <c r="B37" s="28" t="s">
        <v>642</v>
      </c>
      <c r="C37" s="122"/>
      <c r="D37" s="111"/>
      <c r="E37" s="111"/>
      <c r="F37" s="135"/>
    </row>
    <row r="38" spans="1:6" x14ac:dyDescent="0.25">
      <c r="A38" s="58"/>
      <c r="B38" s="47"/>
      <c r="C38" s="122"/>
      <c r="D38" s="111"/>
      <c r="E38" s="111"/>
      <c r="F38" s="135"/>
    </row>
    <row r="39" spans="1:6" ht="51" x14ac:dyDescent="0.25">
      <c r="A39" s="58" t="s">
        <v>38</v>
      </c>
      <c r="B39" s="5" t="s">
        <v>256</v>
      </c>
      <c r="C39" s="136" t="s">
        <v>5</v>
      </c>
      <c r="D39" s="133">
        <v>1</v>
      </c>
      <c r="E39" s="304"/>
      <c r="F39" s="163">
        <f>D39*E39</f>
        <v>0</v>
      </c>
    </row>
    <row r="40" spans="1:6" x14ac:dyDescent="0.25">
      <c r="A40" s="58"/>
      <c r="B40" s="23"/>
      <c r="C40" s="122"/>
      <c r="D40" s="111"/>
      <c r="E40" s="111"/>
      <c r="F40" s="163"/>
    </row>
    <row r="41" spans="1:6" ht="51" x14ac:dyDescent="0.25">
      <c r="A41" s="58" t="s">
        <v>56</v>
      </c>
      <c r="B41" s="23" t="s">
        <v>356</v>
      </c>
      <c r="C41" s="122" t="s">
        <v>5</v>
      </c>
      <c r="D41" s="111">
        <v>1</v>
      </c>
      <c r="E41" s="304"/>
      <c r="F41" s="163">
        <f>D41*E41</f>
        <v>0</v>
      </c>
    </row>
    <row r="42" spans="1:6" ht="38.25" x14ac:dyDescent="0.25">
      <c r="A42" s="58"/>
      <c r="B42" s="28" t="s">
        <v>699</v>
      </c>
      <c r="C42" s="122"/>
      <c r="D42" s="111"/>
      <c r="E42" s="111"/>
      <c r="F42" s="163"/>
    </row>
    <row r="43" spans="1:6" x14ac:dyDescent="0.25">
      <c r="A43" s="58"/>
      <c r="B43" s="23"/>
      <c r="C43" s="122"/>
      <c r="D43" s="111"/>
      <c r="E43" s="111"/>
      <c r="F43" s="163"/>
    </row>
    <row r="44" spans="1:6" ht="51" x14ac:dyDescent="0.25">
      <c r="A44" s="58" t="s">
        <v>238</v>
      </c>
      <c r="B44" s="23" t="s">
        <v>603</v>
      </c>
      <c r="C44" s="122" t="s">
        <v>33</v>
      </c>
      <c r="D44" s="143">
        <v>1</v>
      </c>
      <c r="E44" s="304"/>
      <c r="F44" s="163">
        <f>D44*E44</f>
        <v>0</v>
      </c>
    </row>
    <row r="45" spans="1:6" x14ac:dyDescent="0.25">
      <c r="A45" s="58"/>
      <c r="B45" s="23"/>
      <c r="C45" s="122"/>
      <c r="D45" s="111"/>
      <c r="E45" s="111"/>
      <c r="F45" s="163"/>
    </row>
    <row r="46" spans="1:6" ht="25.5" x14ac:dyDescent="0.25">
      <c r="A46" s="58" t="s">
        <v>57</v>
      </c>
      <c r="B46" s="23" t="s">
        <v>627</v>
      </c>
      <c r="C46" s="136" t="s">
        <v>33</v>
      </c>
      <c r="D46" s="133">
        <v>1</v>
      </c>
      <c r="E46" s="304"/>
      <c r="F46" s="163">
        <f>D46*E46</f>
        <v>0</v>
      </c>
    </row>
    <row r="47" spans="1:6" x14ac:dyDescent="0.25">
      <c r="A47" s="58"/>
      <c r="B47" s="23"/>
      <c r="C47" s="122"/>
      <c r="D47" s="111"/>
      <c r="E47" s="111"/>
      <c r="F47" s="163"/>
    </row>
    <row r="48" spans="1:6" ht="25.5" x14ac:dyDescent="0.25">
      <c r="A48" s="58" t="s">
        <v>58</v>
      </c>
      <c r="B48" s="23" t="s">
        <v>645</v>
      </c>
      <c r="C48" s="136" t="s">
        <v>638</v>
      </c>
      <c r="D48" s="133">
        <v>15</v>
      </c>
      <c r="E48" s="304"/>
      <c r="F48" s="163">
        <f>D48*E48</f>
        <v>0</v>
      </c>
    </row>
    <row r="49" spans="1:6" ht="51" x14ac:dyDescent="0.25">
      <c r="A49" s="58"/>
      <c r="B49" s="28" t="s">
        <v>648</v>
      </c>
      <c r="C49" s="122"/>
      <c r="D49" s="111"/>
      <c r="E49" s="111"/>
      <c r="F49" s="163"/>
    </row>
    <row r="50" spans="1:6" x14ac:dyDescent="0.25">
      <c r="A50" s="58"/>
      <c r="B50" s="23"/>
      <c r="C50" s="122"/>
      <c r="D50" s="111"/>
      <c r="E50" s="111"/>
      <c r="F50" s="163"/>
    </row>
    <row r="51" spans="1:6" ht="25.5" x14ac:dyDescent="0.25">
      <c r="A51" s="58" t="s">
        <v>39</v>
      </c>
      <c r="B51" s="23" t="s">
        <v>646</v>
      </c>
      <c r="C51" s="136" t="s">
        <v>638</v>
      </c>
      <c r="D51" s="133">
        <v>20</v>
      </c>
      <c r="E51" s="304"/>
      <c r="F51" s="163">
        <f>D51*E51</f>
        <v>0</v>
      </c>
    </row>
    <row r="52" spans="1:6" x14ac:dyDescent="0.25">
      <c r="A52" s="58"/>
      <c r="B52" s="5"/>
      <c r="C52" s="122"/>
      <c r="D52" s="111"/>
      <c r="E52" s="111"/>
      <c r="F52" s="163"/>
    </row>
    <row r="53" spans="1:6" ht="15.75" thickBot="1" x14ac:dyDescent="0.3">
      <c r="A53" s="59"/>
      <c r="B53" s="48" t="s">
        <v>47</v>
      </c>
      <c r="C53" s="123"/>
      <c r="D53" s="113"/>
      <c r="E53" s="113"/>
      <c r="F53" s="164">
        <f>SUM(F7:F52)</f>
        <v>0</v>
      </c>
    </row>
    <row r="54" spans="1:6" ht="15.75" thickTop="1" x14ac:dyDescent="0.25">
      <c r="A54" s="58"/>
      <c r="B54" s="27"/>
      <c r="C54" s="122"/>
      <c r="D54" s="111"/>
      <c r="E54" s="111"/>
      <c r="F54" s="135"/>
    </row>
    <row r="55" spans="1:6" x14ac:dyDescent="0.25">
      <c r="A55" s="58" t="s">
        <v>599</v>
      </c>
      <c r="B55" s="5" t="s">
        <v>35</v>
      </c>
      <c r="C55" s="122"/>
      <c r="D55" s="111"/>
      <c r="E55" s="111"/>
      <c r="F55" s="135"/>
    </row>
    <row r="56" spans="1:6" x14ac:dyDescent="0.25">
      <c r="A56" s="58"/>
      <c r="B56" s="28" t="s">
        <v>36</v>
      </c>
      <c r="C56" s="122"/>
      <c r="D56" s="111"/>
      <c r="E56" s="111"/>
      <c r="F56" s="135"/>
    </row>
    <row r="57" spans="1:6" ht="51" x14ac:dyDescent="0.25">
      <c r="A57" s="58"/>
      <c r="B57" s="28" t="s">
        <v>37</v>
      </c>
      <c r="C57" s="122"/>
      <c r="D57" s="111"/>
      <c r="E57" s="111"/>
      <c r="F57" s="135"/>
    </row>
    <row r="58" spans="1:6" ht="25.5" x14ac:dyDescent="0.25">
      <c r="A58" s="58"/>
      <c r="B58" s="28" t="s">
        <v>623</v>
      </c>
      <c r="C58" s="122"/>
      <c r="D58" s="111"/>
      <c r="E58" s="111"/>
      <c r="F58" s="135"/>
    </row>
    <row r="59" spans="1:6" x14ac:dyDescent="0.25">
      <c r="A59" s="58"/>
      <c r="B59" s="24"/>
      <c r="C59" s="124"/>
      <c r="D59" s="114"/>
      <c r="E59" s="133"/>
      <c r="F59" s="135"/>
    </row>
    <row r="60" spans="1:6" ht="25.5" x14ac:dyDescent="0.25">
      <c r="A60" s="58" t="s">
        <v>1</v>
      </c>
      <c r="B60" s="15" t="s">
        <v>21</v>
      </c>
      <c r="C60" s="122" t="s">
        <v>8</v>
      </c>
      <c r="D60" s="111">
        <v>21</v>
      </c>
      <c r="E60" s="303"/>
      <c r="F60" s="135">
        <f>D60*E60</f>
        <v>0</v>
      </c>
    </row>
    <row r="61" spans="1:6" x14ac:dyDescent="0.25">
      <c r="A61" s="58"/>
      <c r="B61" s="5"/>
      <c r="C61" s="122"/>
      <c r="D61" s="111"/>
      <c r="E61" s="111"/>
      <c r="F61" s="135"/>
    </row>
    <row r="62" spans="1:6" ht="51" x14ac:dyDescent="0.25">
      <c r="A62" s="58" t="s">
        <v>6</v>
      </c>
      <c r="B62" s="15" t="s">
        <v>756</v>
      </c>
      <c r="C62" s="122" t="s">
        <v>8</v>
      </c>
      <c r="D62" s="111">
        <v>450.5</v>
      </c>
      <c r="E62" s="303"/>
      <c r="F62" s="135">
        <f>D62*E62</f>
        <v>0</v>
      </c>
    </row>
    <row r="63" spans="1:6" x14ac:dyDescent="0.25">
      <c r="A63" s="58"/>
      <c r="B63" s="15"/>
      <c r="C63" s="122"/>
      <c r="D63" s="111"/>
      <c r="E63" s="111"/>
      <c r="F63" s="165"/>
    </row>
    <row r="64" spans="1:6" ht="38.25" x14ac:dyDescent="0.25">
      <c r="A64" s="58" t="s">
        <v>7</v>
      </c>
      <c r="B64" s="15" t="s">
        <v>757</v>
      </c>
      <c r="C64" s="122" t="s">
        <v>8</v>
      </c>
      <c r="D64" s="111">
        <v>50.1</v>
      </c>
      <c r="E64" s="303"/>
      <c r="F64" s="135">
        <f>D64*E64</f>
        <v>0</v>
      </c>
    </row>
    <row r="65" spans="1:11" x14ac:dyDescent="0.25">
      <c r="A65" s="58"/>
      <c r="B65" s="9"/>
      <c r="C65" s="122"/>
      <c r="D65" s="111"/>
      <c r="E65" s="111"/>
      <c r="F65" s="163"/>
    </row>
    <row r="66" spans="1:11" ht="38.25" x14ac:dyDescent="0.25">
      <c r="A66" s="58" t="s">
        <v>10</v>
      </c>
      <c r="B66" s="15" t="s">
        <v>632</v>
      </c>
      <c r="C66" s="122" t="s">
        <v>8</v>
      </c>
      <c r="D66" s="111">
        <f>0.6*D64</f>
        <v>30.06</v>
      </c>
      <c r="E66" s="303"/>
      <c r="F66" s="135">
        <f>D66*E66</f>
        <v>0</v>
      </c>
    </row>
    <row r="67" spans="1:11" x14ac:dyDescent="0.25">
      <c r="A67" s="58"/>
      <c r="B67" s="9"/>
      <c r="C67" s="122"/>
      <c r="D67" s="111"/>
      <c r="E67" s="111"/>
      <c r="F67" s="163"/>
    </row>
    <row r="68" spans="1:11" ht="51" x14ac:dyDescent="0.25">
      <c r="A68" s="58" t="s">
        <v>11</v>
      </c>
      <c r="B68" s="15" t="s">
        <v>692</v>
      </c>
      <c r="C68" s="122" t="s">
        <v>8</v>
      </c>
      <c r="D68" s="143">
        <v>166.57</v>
      </c>
      <c r="E68" s="303"/>
      <c r="F68" s="135">
        <f>D68*E68</f>
        <v>0</v>
      </c>
    </row>
    <row r="69" spans="1:11" x14ac:dyDescent="0.25">
      <c r="A69" s="58"/>
      <c r="B69" s="9"/>
      <c r="C69" s="122"/>
      <c r="D69" s="111"/>
      <c r="E69" s="111"/>
      <c r="F69" s="163"/>
    </row>
    <row r="70" spans="1:11" ht="25.5" x14ac:dyDescent="0.25">
      <c r="A70" s="58" t="s">
        <v>12</v>
      </c>
      <c r="B70" s="10" t="s">
        <v>689</v>
      </c>
      <c r="C70" s="122" t="s">
        <v>8</v>
      </c>
      <c r="D70" s="111">
        <f>D72</f>
        <v>500.6</v>
      </c>
      <c r="E70" s="303"/>
      <c r="F70" s="135">
        <f>D70*E70</f>
        <v>0</v>
      </c>
      <c r="K70" s="217"/>
    </row>
    <row r="71" spans="1:11" x14ac:dyDescent="0.25">
      <c r="A71" s="58"/>
      <c r="B71" s="8"/>
      <c r="C71" s="122"/>
      <c r="D71" s="111"/>
      <c r="E71" s="111"/>
      <c r="F71" s="135"/>
    </row>
    <row r="72" spans="1:11" ht="76.5" x14ac:dyDescent="0.25">
      <c r="A72" s="58" t="s">
        <v>13</v>
      </c>
      <c r="B72" s="10" t="s">
        <v>640</v>
      </c>
      <c r="C72" s="122" t="s">
        <v>8</v>
      </c>
      <c r="D72" s="111">
        <f>SUM(D62:D64)</f>
        <v>500.6</v>
      </c>
      <c r="E72" s="303"/>
      <c r="F72" s="135">
        <f>D72*E72</f>
        <v>0</v>
      </c>
    </row>
    <row r="73" spans="1:11" ht="38.25" x14ac:dyDescent="0.25">
      <c r="A73" s="58"/>
      <c r="B73" s="28" t="s">
        <v>639</v>
      </c>
      <c r="C73" s="122"/>
      <c r="D73" s="143"/>
      <c r="E73" s="111"/>
      <c r="F73" s="163"/>
    </row>
    <row r="74" spans="1:11" x14ac:dyDescent="0.25">
      <c r="A74" s="58"/>
      <c r="B74" s="8"/>
      <c r="C74" s="122"/>
      <c r="D74" s="143"/>
      <c r="E74" s="111"/>
      <c r="F74" s="135"/>
    </row>
    <row r="75" spans="1:11" ht="63.75" x14ac:dyDescent="0.25">
      <c r="A75" s="58" t="s">
        <v>14</v>
      </c>
      <c r="B75" s="10" t="s">
        <v>66</v>
      </c>
      <c r="C75" s="122" t="s">
        <v>9</v>
      </c>
      <c r="D75" s="111">
        <v>105</v>
      </c>
      <c r="E75" s="303"/>
      <c r="F75" s="135">
        <f>D75*E75</f>
        <v>0</v>
      </c>
    </row>
    <row r="76" spans="1:11" x14ac:dyDescent="0.25">
      <c r="A76" s="58"/>
      <c r="B76" s="10"/>
      <c r="C76" s="122"/>
      <c r="D76" s="111"/>
      <c r="E76" s="111"/>
      <c r="F76" s="135"/>
    </row>
    <row r="77" spans="1:11" ht="38.25" x14ac:dyDescent="0.25">
      <c r="A77" s="58" t="s">
        <v>15</v>
      </c>
      <c r="B77" s="10" t="s">
        <v>641</v>
      </c>
      <c r="C77" s="122" t="s">
        <v>9</v>
      </c>
      <c r="D77" s="111">
        <v>40</v>
      </c>
      <c r="E77" s="303"/>
      <c r="F77" s="135">
        <f>D77*E77</f>
        <v>0</v>
      </c>
    </row>
    <row r="78" spans="1:11" ht="51" x14ac:dyDescent="0.25">
      <c r="A78" s="58"/>
      <c r="B78" s="28" t="s">
        <v>643</v>
      </c>
      <c r="C78" s="122"/>
      <c r="D78" s="111"/>
      <c r="E78" s="111"/>
      <c r="F78" s="135"/>
    </row>
    <row r="79" spans="1:11" x14ac:dyDescent="0.25">
      <c r="A79" s="58"/>
      <c r="B79" s="10"/>
      <c r="C79" s="122"/>
      <c r="D79" s="111"/>
      <c r="E79" s="111"/>
      <c r="F79" s="135"/>
    </row>
    <row r="80" spans="1:11" ht="25.5" x14ac:dyDescent="0.25">
      <c r="A80" s="58" t="s">
        <v>39</v>
      </c>
      <c r="B80" s="15" t="s">
        <v>661</v>
      </c>
      <c r="C80" s="137" t="s">
        <v>638</v>
      </c>
      <c r="D80" s="134">
        <v>50</v>
      </c>
      <c r="E80" s="304"/>
      <c r="F80" s="135">
        <f>D80*E80</f>
        <v>0</v>
      </c>
    </row>
    <row r="81" spans="1:10" x14ac:dyDescent="0.25">
      <c r="A81" s="60"/>
      <c r="B81" s="16"/>
      <c r="C81" s="125"/>
      <c r="D81" s="115"/>
      <c r="E81" s="115"/>
      <c r="F81" s="166"/>
    </row>
    <row r="82" spans="1:10" ht="15.75" thickBot="1" x14ac:dyDescent="0.3">
      <c r="A82" s="59"/>
      <c r="B82" s="52" t="s">
        <v>49</v>
      </c>
      <c r="C82" s="126"/>
      <c r="D82" s="116"/>
      <c r="E82" s="116"/>
      <c r="F82" s="160">
        <f>SUM(F60:F81)</f>
        <v>0</v>
      </c>
    </row>
    <row r="83" spans="1:10" ht="15.75" thickTop="1" x14ac:dyDescent="0.25">
      <c r="A83" s="58"/>
      <c r="B83" s="16"/>
      <c r="C83" s="125"/>
      <c r="D83" s="115"/>
      <c r="E83" s="115"/>
      <c r="F83" s="166"/>
    </row>
    <row r="84" spans="1:10" x14ac:dyDescent="0.25">
      <c r="A84" s="58" t="s">
        <v>600</v>
      </c>
      <c r="B84" s="5" t="s">
        <v>67</v>
      </c>
      <c r="C84" s="125"/>
      <c r="D84" s="115"/>
      <c r="E84" s="115"/>
      <c r="F84" s="166"/>
    </row>
    <row r="85" spans="1:10" ht="63.75" x14ac:dyDescent="0.25">
      <c r="A85" s="58"/>
      <c r="B85" s="28" t="s">
        <v>712</v>
      </c>
      <c r="C85" s="125"/>
      <c r="D85" s="115"/>
      <c r="E85" s="115"/>
      <c r="F85" s="166"/>
      <c r="G85" s="179"/>
      <c r="I85" s="179"/>
      <c r="J85" s="179"/>
    </row>
    <row r="86" spans="1:10" x14ac:dyDescent="0.25">
      <c r="A86" s="58"/>
      <c r="B86" s="5"/>
      <c r="C86" s="125"/>
      <c r="D86" s="115"/>
      <c r="E86" s="115"/>
      <c r="F86" s="166"/>
    </row>
    <row r="87" spans="1:10" x14ac:dyDescent="0.25">
      <c r="A87" s="58" t="s">
        <v>1</v>
      </c>
      <c r="B87" s="15" t="s">
        <v>629</v>
      </c>
      <c r="C87" s="122" t="s">
        <v>41</v>
      </c>
      <c r="D87" s="111">
        <v>20</v>
      </c>
      <c r="E87" s="303"/>
      <c r="F87" s="135">
        <f>D87*E87</f>
        <v>0</v>
      </c>
    </row>
    <row r="88" spans="1:10" x14ac:dyDescent="0.25">
      <c r="A88" s="58"/>
      <c r="B88" s="5"/>
      <c r="C88" s="125"/>
      <c r="D88" s="115"/>
      <c r="E88" s="115"/>
      <c r="F88" s="166"/>
    </row>
    <row r="89" spans="1:10" ht="38.25" x14ac:dyDescent="0.25">
      <c r="A89" s="58" t="s">
        <v>6</v>
      </c>
      <c r="B89" s="15" t="s">
        <v>630</v>
      </c>
      <c r="C89" s="137" t="s">
        <v>9</v>
      </c>
      <c r="D89" s="134">
        <v>60</v>
      </c>
      <c r="E89" s="304"/>
      <c r="F89" s="135">
        <f>D89*E89</f>
        <v>0</v>
      </c>
    </row>
    <row r="90" spans="1:10" x14ac:dyDescent="0.25">
      <c r="A90" s="58"/>
      <c r="B90" s="3"/>
      <c r="C90" s="122"/>
      <c r="D90" s="111"/>
      <c r="E90" s="111"/>
      <c r="F90" s="135"/>
    </row>
    <row r="91" spans="1:10" ht="38.25" x14ac:dyDescent="0.25">
      <c r="A91" s="58" t="s">
        <v>7</v>
      </c>
      <c r="B91" s="15" t="s">
        <v>631</v>
      </c>
      <c r="C91" s="137" t="s">
        <v>9</v>
      </c>
      <c r="D91" s="134">
        <f>D87*0.5</f>
        <v>10</v>
      </c>
      <c r="E91" s="304"/>
      <c r="F91" s="135">
        <f>D91*E91</f>
        <v>0</v>
      </c>
    </row>
    <row r="92" spans="1:10" x14ac:dyDescent="0.25">
      <c r="A92" s="58"/>
      <c r="B92" s="3"/>
      <c r="C92" s="122"/>
      <c r="D92" s="111"/>
      <c r="E92" s="111"/>
      <c r="F92" s="135"/>
    </row>
    <row r="93" spans="1:10" ht="51" x14ac:dyDescent="0.25">
      <c r="A93" s="58" t="s">
        <v>7</v>
      </c>
      <c r="B93" s="5" t="s">
        <v>758</v>
      </c>
      <c r="C93" s="136" t="s">
        <v>9</v>
      </c>
      <c r="D93" s="135">
        <v>10</v>
      </c>
      <c r="E93" s="304"/>
      <c r="F93" s="163">
        <f>D93*E93</f>
        <v>0</v>
      </c>
      <c r="J93" s="81"/>
    </row>
    <row r="94" spans="1:10" x14ac:dyDescent="0.25">
      <c r="A94" s="58"/>
      <c r="B94" s="5"/>
      <c r="C94" s="122"/>
      <c r="D94" s="112"/>
      <c r="E94" s="111"/>
      <c r="F94" s="163"/>
      <c r="J94" s="81"/>
    </row>
    <row r="95" spans="1:10" ht="25.5" x14ac:dyDescent="0.25">
      <c r="A95" s="58" t="s">
        <v>10</v>
      </c>
      <c r="B95" s="15" t="s">
        <v>635</v>
      </c>
      <c r="C95" s="137" t="s">
        <v>8</v>
      </c>
      <c r="D95" s="134">
        <v>9.6</v>
      </c>
      <c r="E95" s="304"/>
      <c r="F95" s="135">
        <f>D95*E95</f>
        <v>0</v>
      </c>
      <c r="J95" s="81"/>
    </row>
    <row r="96" spans="1:10" x14ac:dyDescent="0.25">
      <c r="A96" s="58"/>
      <c r="B96" s="27"/>
      <c r="C96" s="122"/>
      <c r="D96" s="111"/>
      <c r="E96" s="111"/>
      <c r="F96" s="135"/>
      <c r="J96" s="81"/>
    </row>
    <row r="97" spans="1:11" ht="102" x14ac:dyDescent="0.25">
      <c r="A97" s="58" t="s">
        <v>11</v>
      </c>
      <c r="B97" s="177" t="s">
        <v>684</v>
      </c>
      <c r="C97" s="137" t="s">
        <v>8</v>
      </c>
      <c r="D97" s="134">
        <f>D95</f>
        <v>9.6</v>
      </c>
      <c r="E97" s="304"/>
      <c r="F97" s="135">
        <f>D97*E97</f>
        <v>0</v>
      </c>
      <c r="J97" s="81"/>
    </row>
    <row r="98" spans="1:11" x14ac:dyDescent="0.25">
      <c r="A98" s="58"/>
      <c r="B98" s="27"/>
      <c r="C98" s="122"/>
      <c r="D98" s="111"/>
      <c r="E98" s="111"/>
      <c r="F98" s="135"/>
      <c r="J98" s="81"/>
    </row>
    <row r="99" spans="1:11" ht="76.5" x14ac:dyDescent="0.25">
      <c r="A99" s="58" t="s">
        <v>12</v>
      </c>
      <c r="B99" s="15" t="s">
        <v>636</v>
      </c>
      <c r="C99" s="137" t="s">
        <v>8</v>
      </c>
      <c r="D99" s="134">
        <f>D95</f>
        <v>9.6</v>
      </c>
      <c r="E99" s="304"/>
      <c r="F99" s="135">
        <f>D99*E99</f>
        <v>0</v>
      </c>
      <c r="J99" s="81"/>
    </row>
    <row r="100" spans="1:11" ht="38.25" x14ac:dyDescent="0.25">
      <c r="A100" s="58"/>
      <c r="B100" s="28" t="s">
        <v>639</v>
      </c>
      <c r="C100" s="122"/>
      <c r="D100" s="111"/>
      <c r="E100" s="111"/>
      <c r="F100" s="135"/>
      <c r="J100" s="81"/>
    </row>
    <row r="101" spans="1:11" x14ac:dyDescent="0.25">
      <c r="A101" s="58"/>
      <c r="B101" s="5"/>
      <c r="C101" s="122"/>
      <c r="D101" s="112"/>
      <c r="E101" s="111"/>
      <c r="F101" s="163"/>
      <c r="J101" s="81"/>
    </row>
    <row r="102" spans="1:11" ht="102" x14ac:dyDescent="0.25">
      <c r="A102" s="58" t="s">
        <v>13</v>
      </c>
      <c r="B102" s="11" t="s">
        <v>670</v>
      </c>
      <c r="C102" s="127" t="s">
        <v>8</v>
      </c>
      <c r="D102" s="117">
        <v>280.10000000000002</v>
      </c>
      <c r="E102" s="303"/>
      <c r="F102" s="135">
        <f>D102*E102</f>
        <v>0</v>
      </c>
      <c r="J102" s="81"/>
    </row>
    <row r="103" spans="1:11" x14ac:dyDescent="0.25">
      <c r="A103" s="58"/>
      <c r="B103" s="18"/>
      <c r="C103" s="122"/>
      <c r="D103" s="111"/>
      <c r="E103" s="111"/>
      <c r="F103" s="163"/>
      <c r="J103" s="81"/>
    </row>
    <row r="104" spans="1:11" ht="63.75" x14ac:dyDescent="0.25">
      <c r="A104" s="58" t="s">
        <v>14</v>
      </c>
      <c r="B104" s="11" t="s">
        <v>660</v>
      </c>
      <c r="C104" s="127" t="s">
        <v>9</v>
      </c>
      <c r="D104" s="117">
        <v>7</v>
      </c>
      <c r="E104" s="303"/>
      <c r="F104" s="135">
        <f>D104*E104</f>
        <v>0</v>
      </c>
      <c r="J104" s="81"/>
    </row>
    <row r="105" spans="1:11" x14ac:dyDescent="0.25">
      <c r="A105" s="58"/>
      <c r="B105" s="11"/>
      <c r="C105" s="127"/>
      <c r="D105" s="117"/>
      <c r="E105" s="111"/>
      <c r="F105" s="135"/>
      <c r="J105" s="81"/>
    </row>
    <row r="106" spans="1:11" ht="51" x14ac:dyDescent="0.25">
      <c r="A106" s="58" t="s">
        <v>15</v>
      </c>
      <c r="B106" s="11" t="s">
        <v>690</v>
      </c>
      <c r="C106" s="127" t="s">
        <v>9</v>
      </c>
      <c r="D106" s="117">
        <f>D93-D104</f>
        <v>3</v>
      </c>
      <c r="E106" s="303"/>
      <c r="F106" s="135">
        <f>D106*E106</f>
        <v>0</v>
      </c>
      <c r="J106" s="81"/>
    </row>
    <row r="107" spans="1:11" x14ac:dyDescent="0.25">
      <c r="A107" s="58"/>
      <c r="B107" s="18"/>
      <c r="C107" s="122"/>
      <c r="D107" s="111"/>
      <c r="E107" s="111"/>
      <c r="F107" s="163"/>
      <c r="J107" s="81"/>
    </row>
    <row r="108" spans="1:11" ht="38.25" x14ac:dyDescent="0.25">
      <c r="A108" s="58" t="s">
        <v>39</v>
      </c>
      <c r="B108" s="11" t="s">
        <v>669</v>
      </c>
      <c r="C108" s="127" t="s">
        <v>8</v>
      </c>
      <c r="D108" s="117">
        <v>11</v>
      </c>
      <c r="E108" s="303"/>
      <c r="F108" s="135">
        <f>D108*E108</f>
        <v>0</v>
      </c>
      <c r="J108" s="81"/>
    </row>
    <row r="109" spans="1:11" x14ac:dyDescent="0.25">
      <c r="A109" s="58"/>
      <c r="B109" s="11"/>
      <c r="C109" s="127"/>
      <c r="D109" s="117"/>
      <c r="E109" s="111"/>
      <c r="F109" s="135"/>
      <c r="J109" s="81"/>
    </row>
    <row r="110" spans="1:11" ht="114.75" x14ac:dyDescent="0.25">
      <c r="A110" s="58" t="s">
        <v>38</v>
      </c>
      <c r="B110" s="11" t="s">
        <v>651</v>
      </c>
      <c r="C110" s="127" t="s">
        <v>9</v>
      </c>
      <c r="D110" s="117">
        <v>55</v>
      </c>
      <c r="E110" s="303"/>
      <c r="F110" s="135">
        <f>D110*E110</f>
        <v>0</v>
      </c>
      <c r="J110" s="81"/>
    </row>
    <row r="111" spans="1:11" x14ac:dyDescent="0.25">
      <c r="A111" s="58"/>
      <c r="B111" s="18"/>
      <c r="C111" s="122"/>
      <c r="D111" s="111"/>
      <c r="E111" s="111"/>
      <c r="F111" s="163"/>
    </row>
    <row r="112" spans="1:11" ht="51" x14ac:dyDescent="0.25">
      <c r="A112" s="58" t="s">
        <v>56</v>
      </c>
      <c r="B112" s="11" t="s">
        <v>653</v>
      </c>
      <c r="C112" s="127" t="s">
        <v>9</v>
      </c>
      <c r="D112" s="117">
        <v>50</v>
      </c>
      <c r="E112" s="303"/>
      <c r="F112" s="135">
        <f>D112*E112</f>
        <v>0</v>
      </c>
      <c r="K112" s="80"/>
    </row>
    <row r="113" spans="1:6" ht="51" x14ac:dyDescent="0.25">
      <c r="A113" s="58"/>
      <c r="B113" s="28" t="s">
        <v>654</v>
      </c>
      <c r="D113" s="117"/>
      <c r="E113" s="111"/>
      <c r="F113" s="135"/>
    </row>
    <row r="114" spans="1:6" x14ac:dyDescent="0.25">
      <c r="A114" s="58"/>
      <c r="B114" s="11"/>
      <c r="C114" s="127"/>
      <c r="D114" s="117"/>
      <c r="E114" s="111"/>
      <c r="F114" s="135"/>
    </row>
    <row r="115" spans="1:6" ht="38.25" x14ac:dyDescent="0.25">
      <c r="A115" s="58" t="s">
        <v>238</v>
      </c>
      <c r="B115" s="11" t="s">
        <v>656</v>
      </c>
      <c r="C115" s="127" t="s">
        <v>9</v>
      </c>
      <c r="D115" s="117">
        <v>50</v>
      </c>
      <c r="E115" s="303"/>
      <c r="F115" s="135">
        <f>D115*E115</f>
        <v>0</v>
      </c>
    </row>
    <row r="116" spans="1:6" x14ac:dyDescent="0.25">
      <c r="A116" s="58"/>
      <c r="B116" s="11"/>
      <c r="C116" s="127"/>
      <c r="D116" s="117"/>
      <c r="E116" s="111"/>
      <c r="F116" s="135"/>
    </row>
    <row r="117" spans="1:6" ht="38.25" x14ac:dyDescent="0.25">
      <c r="A117" s="58" t="s">
        <v>57</v>
      </c>
      <c r="B117" s="11" t="s">
        <v>657</v>
      </c>
      <c r="C117" s="127" t="s">
        <v>9</v>
      </c>
      <c r="D117" s="117">
        <f>D115</f>
        <v>50</v>
      </c>
      <c r="E117" s="303"/>
      <c r="F117" s="135">
        <f>D117*E117</f>
        <v>0</v>
      </c>
    </row>
    <row r="118" spans="1:6" x14ac:dyDescent="0.25">
      <c r="A118" s="58"/>
      <c r="B118" s="11"/>
      <c r="C118" s="127"/>
      <c r="D118" s="117"/>
      <c r="E118" s="111"/>
      <c r="F118" s="135"/>
    </row>
    <row r="119" spans="1:6" ht="25.5" x14ac:dyDescent="0.25">
      <c r="A119" s="58" t="s">
        <v>58</v>
      </c>
      <c r="B119" s="11" t="s">
        <v>658</v>
      </c>
      <c r="C119" s="127" t="s">
        <v>9</v>
      </c>
      <c r="D119" s="117">
        <f>D115</f>
        <v>50</v>
      </c>
      <c r="E119" s="303"/>
      <c r="F119" s="135">
        <f>D119*E119</f>
        <v>0</v>
      </c>
    </row>
    <row r="120" spans="1:6" x14ac:dyDescent="0.25">
      <c r="A120" s="58"/>
      <c r="B120" s="11"/>
      <c r="C120" s="127"/>
      <c r="D120" s="117"/>
      <c r="E120" s="111"/>
      <c r="F120" s="135"/>
    </row>
    <row r="121" spans="1:6" ht="45.75" customHeight="1" x14ac:dyDescent="0.25">
      <c r="A121" s="58" t="s">
        <v>64</v>
      </c>
      <c r="B121" s="91" t="s">
        <v>134</v>
      </c>
      <c r="C121" s="127" t="s">
        <v>9</v>
      </c>
      <c r="D121" s="117">
        <v>50</v>
      </c>
      <c r="E121" s="305"/>
      <c r="F121" s="135">
        <f>D121*E121</f>
        <v>0</v>
      </c>
    </row>
    <row r="122" spans="1:6" x14ac:dyDescent="0.25">
      <c r="A122" s="58"/>
      <c r="B122" s="12"/>
      <c r="C122" s="127"/>
      <c r="D122" s="117"/>
      <c r="E122" s="117"/>
      <c r="F122" s="163"/>
    </row>
    <row r="123" spans="1:6" ht="63.75" x14ac:dyDescent="0.25">
      <c r="A123" s="58" t="s">
        <v>239</v>
      </c>
      <c r="B123" s="11" t="s">
        <v>655</v>
      </c>
      <c r="C123" s="127" t="s">
        <v>5</v>
      </c>
      <c r="D123" s="117">
        <v>2</v>
      </c>
      <c r="E123" s="303"/>
      <c r="F123" s="135">
        <f>D123*E123</f>
        <v>0</v>
      </c>
    </row>
    <row r="124" spans="1:6" x14ac:dyDescent="0.25">
      <c r="A124" s="58"/>
      <c r="B124" s="19"/>
      <c r="C124" s="127"/>
      <c r="D124" s="117"/>
      <c r="E124" s="117"/>
      <c r="F124" s="135"/>
    </row>
    <row r="125" spans="1:6" ht="38.25" x14ac:dyDescent="0.25">
      <c r="A125" s="58" t="s">
        <v>69</v>
      </c>
      <c r="B125" s="11" t="s">
        <v>662</v>
      </c>
      <c r="C125" s="137" t="s">
        <v>638</v>
      </c>
      <c r="D125" s="134">
        <v>20</v>
      </c>
      <c r="E125" s="304"/>
      <c r="F125" s="135">
        <f>D125*E125</f>
        <v>0</v>
      </c>
    </row>
    <row r="126" spans="1:6" x14ac:dyDescent="0.25">
      <c r="A126" s="58"/>
      <c r="B126" s="20"/>
      <c r="C126" s="127"/>
      <c r="D126" s="117"/>
      <c r="E126" s="117"/>
      <c r="F126" s="170"/>
    </row>
    <row r="127" spans="1:6" ht="15.75" thickBot="1" x14ac:dyDescent="0.3">
      <c r="A127" s="59"/>
      <c r="B127" s="52" t="s">
        <v>50</v>
      </c>
      <c r="C127" s="126"/>
      <c r="D127" s="116"/>
      <c r="E127" s="116"/>
      <c r="F127" s="160">
        <f>SUM(F86:F126)</f>
        <v>0</v>
      </c>
    </row>
    <row r="128" spans="1:6" ht="15.75" thickTop="1" x14ac:dyDescent="0.25">
      <c r="A128" s="58"/>
      <c r="B128" s="5"/>
      <c r="C128" s="125"/>
      <c r="D128" s="115"/>
      <c r="E128" s="115"/>
      <c r="F128" s="166"/>
    </row>
    <row r="129" spans="1:15" x14ac:dyDescent="0.25">
      <c r="A129" s="58" t="s">
        <v>601</v>
      </c>
      <c r="B129" s="53" t="s">
        <v>142</v>
      </c>
      <c r="C129" s="125"/>
      <c r="D129" s="115"/>
      <c r="E129" s="115"/>
      <c r="F129" s="166"/>
    </row>
    <row r="130" spans="1:15" x14ac:dyDescent="0.25">
      <c r="A130" s="58"/>
      <c r="B130" s="16"/>
      <c r="C130" s="125"/>
      <c r="D130" s="115"/>
      <c r="E130" s="115"/>
      <c r="F130" s="166"/>
    </row>
    <row r="131" spans="1:15" ht="25.5" x14ac:dyDescent="0.25">
      <c r="A131" s="58" t="s">
        <v>1</v>
      </c>
      <c r="B131" s="15" t="s">
        <v>257</v>
      </c>
      <c r="C131" s="122" t="s">
        <v>9</v>
      </c>
      <c r="D131" s="111">
        <v>236.6</v>
      </c>
      <c r="E131" s="303"/>
      <c r="F131" s="135">
        <f>D131*E131</f>
        <v>0</v>
      </c>
    </row>
    <row r="132" spans="1:15" x14ac:dyDescent="0.25">
      <c r="A132" s="58"/>
      <c r="B132" s="5"/>
      <c r="C132" s="122"/>
      <c r="D132" s="111"/>
      <c r="E132" s="111"/>
      <c r="F132" s="163"/>
    </row>
    <row r="133" spans="1:15" ht="51" x14ac:dyDescent="0.25">
      <c r="A133" s="58" t="s">
        <v>6</v>
      </c>
      <c r="B133" s="11" t="s">
        <v>139</v>
      </c>
      <c r="C133" s="122" t="s">
        <v>8</v>
      </c>
      <c r="D133" s="111">
        <v>21.2</v>
      </c>
      <c r="E133" s="303"/>
      <c r="F133" s="135">
        <f>D133*E133</f>
        <v>0</v>
      </c>
    </row>
    <row r="134" spans="1:15" x14ac:dyDescent="0.25">
      <c r="A134" s="58"/>
      <c r="B134" s="5"/>
      <c r="C134" s="122"/>
      <c r="D134" s="111"/>
      <c r="E134" s="111"/>
      <c r="F134" s="163"/>
      <c r="J134" s="179"/>
    </row>
    <row r="135" spans="1:15" ht="51" x14ac:dyDescent="0.25">
      <c r="A135" s="58" t="s">
        <v>7</v>
      </c>
      <c r="B135" s="13" t="s">
        <v>140</v>
      </c>
      <c r="C135" s="122" t="s">
        <v>8</v>
      </c>
      <c r="D135" s="111">
        <v>77.5</v>
      </c>
      <c r="E135" s="303"/>
      <c r="F135" s="135">
        <f>D135*E135</f>
        <v>0</v>
      </c>
    </row>
    <row r="136" spans="1:15" x14ac:dyDescent="0.25">
      <c r="A136" s="58"/>
      <c r="B136" s="13"/>
      <c r="C136" s="122"/>
      <c r="D136" s="111"/>
      <c r="E136" s="111"/>
      <c r="F136" s="163"/>
    </row>
    <row r="137" spans="1:15" ht="36" x14ac:dyDescent="0.25">
      <c r="A137" s="58" t="s">
        <v>10</v>
      </c>
      <c r="B137" s="64" t="s">
        <v>141</v>
      </c>
      <c r="C137" s="128" t="s">
        <v>33</v>
      </c>
      <c r="D137" s="111">
        <v>1</v>
      </c>
      <c r="E137" s="303"/>
      <c r="F137" s="135">
        <f>D137*E137</f>
        <v>0</v>
      </c>
    </row>
    <row r="138" spans="1:15" x14ac:dyDescent="0.25">
      <c r="A138" s="58"/>
      <c r="B138" s="14"/>
      <c r="C138" s="128"/>
      <c r="D138" s="111"/>
      <c r="E138" s="111"/>
      <c r="F138" s="163"/>
    </row>
    <row r="139" spans="1:15" x14ac:dyDescent="0.25">
      <c r="A139" s="58"/>
      <c r="B139" s="68" t="s">
        <v>143</v>
      </c>
      <c r="C139" s="128"/>
      <c r="D139" s="111"/>
      <c r="E139" s="111"/>
      <c r="F139" s="163"/>
    </row>
    <row r="140" spans="1:15" s="97" customFormat="1" x14ac:dyDescent="0.25">
      <c r="A140" s="58"/>
      <c r="B140" s="367" t="s">
        <v>446</v>
      </c>
      <c r="C140" s="367"/>
      <c r="D140" s="367"/>
      <c r="E140" s="367"/>
      <c r="F140" s="367"/>
      <c r="G140" s="99"/>
      <c r="H140" s="79"/>
      <c r="I140"/>
      <c r="J140"/>
      <c r="K140"/>
      <c r="L140" s="98"/>
      <c r="M140"/>
      <c r="N140"/>
      <c r="O140"/>
    </row>
    <row r="141" spans="1:15" s="97" customFormat="1" ht="75" customHeight="1" x14ac:dyDescent="0.25">
      <c r="A141" s="58"/>
      <c r="B141" s="368" t="s">
        <v>450</v>
      </c>
      <c r="C141" s="369"/>
      <c r="D141" s="369"/>
      <c r="E141" s="369"/>
      <c r="F141" s="369"/>
      <c r="G141" s="99"/>
      <c r="H141" s="79"/>
      <c r="I141"/>
      <c r="J141"/>
      <c r="K141"/>
      <c r="L141" s="98"/>
      <c r="M141"/>
      <c r="N141"/>
      <c r="O141"/>
    </row>
    <row r="142" spans="1:15" s="97" customFormat="1" ht="61.5" customHeight="1" x14ac:dyDescent="0.25">
      <c r="A142" s="58"/>
      <c r="B142" s="362" t="s">
        <v>444</v>
      </c>
      <c r="C142" s="362"/>
      <c r="D142" s="362"/>
      <c r="E142" s="362"/>
      <c r="F142" s="362"/>
      <c r="G142" s="100"/>
      <c r="H142" s="79"/>
      <c r="I142"/>
      <c r="J142"/>
      <c r="K142"/>
      <c r="L142" s="98"/>
      <c r="M142"/>
      <c r="N142"/>
      <c r="O142"/>
    </row>
    <row r="143" spans="1:15" s="97" customFormat="1" ht="97.5" customHeight="1" x14ac:dyDescent="0.25">
      <c r="A143" s="58"/>
      <c r="B143" s="362" t="s">
        <v>448</v>
      </c>
      <c r="C143" s="362"/>
      <c r="D143" s="362"/>
      <c r="E143" s="362"/>
      <c r="F143" s="362"/>
      <c r="G143" s="100"/>
      <c r="H143" s="79"/>
      <c r="I143"/>
      <c r="J143"/>
      <c r="K143"/>
      <c r="L143" s="98"/>
      <c r="M143"/>
      <c r="N143"/>
      <c r="O143"/>
    </row>
    <row r="144" spans="1:15" s="97" customFormat="1" ht="78" customHeight="1" x14ac:dyDescent="0.25">
      <c r="A144" s="58"/>
      <c r="B144" s="370" t="s">
        <v>447</v>
      </c>
      <c r="C144" s="371"/>
      <c r="D144" s="371"/>
      <c r="E144" s="371"/>
      <c r="F144" s="371"/>
      <c r="G144" s="100"/>
      <c r="H144" s="79"/>
      <c r="I144"/>
      <c r="J144"/>
      <c r="K144"/>
      <c r="L144" s="98"/>
      <c r="M144"/>
      <c r="N144"/>
      <c r="O144"/>
    </row>
    <row r="145" spans="1:15" s="97" customFormat="1" ht="18" customHeight="1" x14ac:dyDescent="0.25">
      <c r="A145" s="58"/>
      <c r="B145" s="361" t="s">
        <v>445</v>
      </c>
      <c r="C145" s="361"/>
      <c r="D145" s="361"/>
      <c r="E145" s="361"/>
      <c r="F145" s="361"/>
      <c r="G145" s="101"/>
      <c r="H145" s="79"/>
      <c r="I145"/>
      <c r="J145"/>
      <c r="K145"/>
      <c r="L145" s="98"/>
      <c r="M145"/>
      <c r="N145"/>
      <c r="O145"/>
    </row>
    <row r="146" spans="1:15" s="97" customFormat="1" ht="87.75" customHeight="1" x14ac:dyDescent="0.25">
      <c r="A146" s="58"/>
      <c r="B146" s="362" t="s">
        <v>449</v>
      </c>
      <c r="C146" s="363"/>
      <c r="D146" s="363"/>
      <c r="E146" s="363"/>
      <c r="F146" s="363"/>
      <c r="G146" s="102"/>
      <c r="H146" s="79"/>
      <c r="I146"/>
      <c r="J146"/>
      <c r="K146"/>
      <c r="L146" s="98"/>
      <c r="M146"/>
      <c r="N146"/>
      <c r="O146"/>
    </row>
    <row r="147" spans="1:15" ht="26.25" customHeight="1" x14ac:dyDescent="0.25">
      <c r="A147" s="58"/>
      <c r="B147" s="364" t="s">
        <v>451</v>
      </c>
      <c r="C147" s="365"/>
      <c r="D147" s="365"/>
      <c r="E147" s="365"/>
      <c r="F147" s="366"/>
      <c r="G147" s="179"/>
      <c r="I147" s="179"/>
      <c r="J147" s="179"/>
    </row>
    <row r="148" spans="1:15" x14ac:dyDescent="0.25">
      <c r="A148" s="58"/>
      <c r="B148" s="14"/>
      <c r="C148" s="128"/>
      <c r="D148" s="111"/>
      <c r="E148" s="111"/>
      <c r="F148" s="163"/>
    </row>
    <row r="149" spans="1:15" ht="51" x14ac:dyDescent="0.25">
      <c r="A149" s="58"/>
      <c r="B149" s="11" t="s">
        <v>165</v>
      </c>
      <c r="C149" s="65"/>
      <c r="D149" s="66"/>
      <c r="E149" s="66"/>
      <c r="F149" s="67"/>
    </row>
    <row r="150" spans="1:15" ht="25.5" x14ac:dyDescent="0.25">
      <c r="A150" s="58" t="s">
        <v>11</v>
      </c>
      <c r="B150" s="78" t="s">
        <v>177</v>
      </c>
      <c r="C150" s="65" t="s">
        <v>41</v>
      </c>
      <c r="D150" s="66">
        <v>115.8</v>
      </c>
      <c r="E150" s="306"/>
      <c r="F150" s="67">
        <f>E150*D150</f>
        <v>0</v>
      </c>
    </row>
    <row r="151" spans="1:15" ht="25.5" x14ac:dyDescent="0.25">
      <c r="A151" s="58" t="s">
        <v>12</v>
      </c>
      <c r="B151" s="78" t="s">
        <v>288</v>
      </c>
      <c r="C151" s="65" t="s">
        <v>41</v>
      </c>
      <c r="D151" s="66">
        <v>83.2</v>
      </c>
      <c r="E151" s="306"/>
      <c r="F151" s="67">
        <f>E151*D151</f>
        <v>0</v>
      </c>
    </row>
    <row r="152" spans="1:15" ht="25.5" x14ac:dyDescent="0.25">
      <c r="A152" s="58" t="s">
        <v>13</v>
      </c>
      <c r="B152" s="78" t="s">
        <v>225</v>
      </c>
      <c r="C152" s="65" t="s">
        <v>41</v>
      </c>
      <c r="D152" s="66">
        <v>54.4</v>
      </c>
      <c r="E152" s="306"/>
      <c r="F152" s="67">
        <f>E152*D152</f>
        <v>0</v>
      </c>
    </row>
    <row r="153" spans="1:15" ht="25.5" x14ac:dyDescent="0.25">
      <c r="A153" s="58" t="s">
        <v>14</v>
      </c>
      <c r="B153" s="78" t="s">
        <v>179</v>
      </c>
      <c r="C153" s="65" t="s">
        <v>41</v>
      </c>
      <c r="D153" s="66">
        <v>56.5</v>
      </c>
      <c r="E153" s="306"/>
      <c r="F153" s="67">
        <f>E153*D153</f>
        <v>0</v>
      </c>
    </row>
    <row r="154" spans="1:15" x14ac:dyDescent="0.25">
      <c r="A154" s="58"/>
      <c r="B154" s="78"/>
      <c r="C154" s="65"/>
      <c r="D154" s="66"/>
      <c r="E154" s="66"/>
      <c r="F154" s="67"/>
    </row>
    <row r="155" spans="1:15" x14ac:dyDescent="0.25">
      <c r="A155" s="58" t="s">
        <v>15</v>
      </c>
      <c r="B155" s="78" t="s">
        <v>248</v>
      </c>
      <c r="C155" s="65" t="s">
        <v>5</v>
      </c>
      <c r="D155" s="66">
        <v>6</v>
      </c>
      <c r="E155" s="306"/>
      <c r="F155" s="67">
        <f>E155*D155</f>
        <v>0</v>
      </c>
    </row>
    <row r="156" spans="1:15" x14ac:dyDescent="0.25">
      <c r="A156" s="58"/>
      <c r="B156" s="78"/>
      <c r="C156" s="65"/>
      <c r="D156" s="66"/>
      <c r="E156" s="66"/>
      <c r="F156" s="67"/>
    </row>
    <row r="157" spans="1:15" x14ac:dyDescent="0.25">
      <c r="A157" s="58"/>
      <c r="B157" s="70" t="s">
        <v>144</v>
      </c>
      <c r="C157" s="125"/>
      <c r="D157" s="115"/>
      <c r="E157" s="115"/>
      <c r="F157" s="166"/>
    </row>
    <row r="158" spans="1:15" x14ac:dyDescent="0.25">
      <c r="A158" s="58"/>
      <c r="B158" s="70"/>
      <c r="C158" s="125"/>
      <c r="D158" s="115"/>
      <c r="E158" s="115"/>
      <c r="F158" s="171"/>
    </row>
    <row r="159" spans="1:15" x14ac:dyDescent="0.25">
      <c r="A159" s="58"/>
      <c r="B159" s="69" t="s">
        <v>361</v>
      </c>
      <c r="C159" s="75"/>
      <c r="D159" s="76"/>
      <c r="E159" s="115"/>
      <c r="F159" s="71"/>
      <c r="G159" s="179"/>
      <c r="I159" s="179"/>
      <c r="J159" s="179"/>
    </row>
    <row r="160" spans="1:15" x14ac:dyDescent="0.25">
      <c r="A160" s="58" t="s">
        <v>39</v>
      </c>
      <c r="B160" s="78" t="s">
        <v>281</v>
      </c>
      <c r="C160" s="75" t="s">
        <v>5</v>
      </c>
      <c r="D160" s="76">
        <v>1</v>
      </c>
      <c r="E160" s="307"/>
      <c r="F160" s="71">
        <f>D160*E160</f>
        <v>0</v>
      </c>
      <c r="G160" s="179"/>
      <c r="I160" s="179"/>
      <c r="J160" s="179"/>
    </row>
    <row r="161" spans="1:11" ht="25.5" x14ac:dyDescent="0.25">
      <c r="A161" s="58" t="s">
        <v>38</v>
      </c>
      <c r="B161" s="87" t="s">
        <v>250</v>
      </c>
      <c r="C161" s="75" t="s">
        <v>5</v>
      </c>
      <c r="D161" s="76">
        <v>1</v>
      </c>
      <c r="E161" s="307"/>
      <c r="F161" s="71">
        <f>D161*E161</f>
        <v>0</v>
      </c>
      <c r="G161" s="179"/>
      <c r="I161" s="179"/>
      <c r="J161" s="179"/>
    </row>
    <row r="162" spans="1:11" ht="25.5" x14ac:dyDescent="0.25">
      <c r="A162" s="58" t="s">
        <v>56</v>
      </c>
      <c r="B162" s="87" t="s">
        <v>252</v>
      </c>
      <c r="C162" s="75" t="s">
        <v>5</v>
      </c>
      <c r="D162" s="76">
        <v>1</v>
      </c>
      <c r="E162" s="307"/>
      <c r="F162" s="71">
        <f>D162*E162</f>
        <v>0</v>
      </c>
      <c r="G162" s="179"/>
      <c r="I162" s="179"/>
      <c r="J162" s="179"/>
    </row>
    <row r="163" spans="1:11" ht="18.75" customHeight="1" x14ac:dyDescent="0.25">
      <c r="A163" s="58" t="s">
        <v>238</v>
      </c>
      <c r="B163" s="78" t="s">
        <v>150</v>
      </c>
      <c r="C163" s="75" t="s">
        <v>5</v>
      </c>
      <c r="D163" s="76">
        <v>1</v>
      </c>
      <c r="E163" s="307"/>
      <c r="F163" s="71">
        <f>D163*E163</f>
        <v>0</v>
      </c>
      <c r="G163" s="179"/>
      <c r="I163" s="179"/>
      <c r="J163" s="179"/>
    </row>
    <row r="164" spans="1:11" x14ac:dyDescent="0.25">
      <c r="A164" s="58" t="s">
        <v>57</v>
      </c>
      <c r="B164" s="78" t="s">
        <v>151</v>
      </c>
      <c r="C164" s="75" t="s">
        <v>5</v>
      </c>
      <c r="D164" s="76">
        <v>1</v>
      </c>
      <c r="E164" s="307"/>
      <c r="F164" s="71">
        <f>D164*E164</f>
        <v>0</v>
      </c>
      <c r="G164" s="179"/>
      <c r="I164" s="179"/>
      <c r="J164" s="179"/>
    </row>
    <row r="165" spans="1:11" x14ac:dyDescent="0.25">
      <c r="A165" s="179"/>
      <c r="B165" s="15" t="s">
        <v>154</v>
      </c>
      <c r="C165" s="129"/>
      <c r="D165" s="115"/>
      <c r="E165" s="115"/>
      <c r="F165" s="166"/>
      <c r="G165" s="179"/>
      <c r="I165" s="179"/>
      <c r="J165" s="179"/>
    </row>
    <row r="166" spans="1:11" x14ac:dyDescent="0.25">
      <c r="A166" s="58" t="s">
        <v>58</v>
      </c>
      <c r="B166" s="15" t="s">
        <v>155</v>
      </c>
      <c r="C166" s="75" t="s">
        <v>5</v>
      </c>
      <c r="D166" s="76">
        <v>2</v>
      </c>
      <c r="E166" s="308"/>
      <c r="F166" s="71">
        <f>D166*E166</f>
        <v>0</v>
      </c>
      <c r="G166" s="179"/>
      <c r="I166" s="179"/>
      <c r="J166" s="179"/>
    </row>
    <row r="167" spans="1:11" x14ac:dyDescent="0.25">
      <c r="A167" s="58" t="s">
        <v>64</v>
      </c>
      <c r="B167" s="15" t="s">
        <v>202</v>
      </c>
      <c r="C167" s="75" t="s">
        <v>5</v>
      </c>
      <c r="D167" s="76">
        <v>2</v>
      </c>
      <c r="E167" s="308"/>
      <c r="F167" s="71">
        <f>D167*E167</f>
        <v>0</v>
      </c>
      <c r="G167" s="179"/>
      <c r="I167" s="179"/>
      <c r="J167" s="179"/>
    </row>
    <row r="168" spans="1:11" x14ac:dyDescent="0.25">
      <c r="A168" s="58" t="s">
        <v>239</v>
      </c>
      <c r="B168" s="15" t="s">
        <v>157</v>
      </c>
      <c r="C168" s="75" t="s">
        <v>5</v>
      </c>
      <c r="D168" s="76">
        <v>2</v>
      </c>
      <c r="E168" s="308"/>
      <c r="F168" s="71">
        <f>D168*E168</f>
        <v>0</v>
      </c>
      <c r="G168" s="179"/>
      <c r="I168" s="179"/>
      <c r="J168" s="179"/>
    </row>
    <row r="169" spans="1:11" x14ac:dyDescent="0.25">
      <c r="A169" s="58"/>
      <c r="B169" s="70"/>
      <c r="C169" s="125"/>
      <c r="D169" s="115"/>
      <c r="E169" s="115"/>
      <c r="F169" s="171"/>
    </row>
    <row r="170" spans="1:11" s="79" customFormat="1" x14ac:dyDescent="0.25">
      <c r="A170" s="109"/>
      <c r="B170" s="69" t="s">
        <v>357</v>
      </c>
      <c r="C170" s="65"/>
      <c r="D170" s="66"/>
      <c r="E170" s="66"/>
      <c r="F170" s="71"/>
      <c r="K170" s="179"/>
    </row>
    <row r="171" spans="1:11" ht="24" x14ac:dyDescent="0.25">
      <c r="A171" s="58" t="s">
        <v>70</v>
      </c>
      <c r="B171" s="64" t="s">
        <v>320</v>
      </c>
      <c r="C171" s="65" t="s">
        <v>5</v>
      </c>
      <c r="D171" s="66">
        <v>2</v>
      </c>
      <c r="E171" s="306"/>
      <c r="F171" s="71">
        <f>D171*E171</f>
        <v>0</v>
      </c>
    </row>
    <row r="172" spans="1:11" x14ac:dyDescent="0.25">
      <c r="A172" s="58" t="s">
        <v>71</v>
      </c>
      <c r="B172" s="64" t="s">
        <v>188</v>
      </c>
      <c r="C172" s="65" t="s">
        <v>5</v>
      </c>
      <c r="D172" s="66">
        <v>2</v>
      </c>
      <c r="E172" s="306"/>
      <c r="F172" s="71">
        <f>D172*E172</f>
        <v>0</v>
      </c>
    </row>
    <row r="173" spans="1:11" x14ac:dyDescent="0.25">
      <c r="A173" s="58" t="s">
        <v>72</v>
      </c>
      <c r="B173" s="64" t="s">
        <v>189</v>
      </c>
      <c r="C173" s="65" t="s">
        <v>5</v>
      </c>
      <c r="D173" s="66">
        <v>2</v>
      </c>
      <c r="E173" s="306"/>
      <c r="F173" s="71">
        <f>D173*E173</f>
        <v>0</v>
      </c>
    </row>
    <row r="174" spans="1:11" x14ac:dyDescent="0.25">
      <c r="A174" s="58" t="s">
        <v>73</v>
      </c>
      <c r="B174" s="64" t="s">
        <v>190</v>
      </c>
      <c r="C174" s="65" t="s">
        <v>5</v>
      </c>
      <c r="D174" s="66">
        <v>2</v>
      </c>
      <c r="E174" s="306"/>
      <c r="F174" s="71">
        <f>D174*E174</f>
        <v>0</v>
      </c>
    </row>
    <row r="175" spans="1:11" x14ac:dyDescent="0.25">
      <c r="A175" s="58" t="s">
        <v>74</v>
      </c>
      <c r="B175" s="64" t="s">
        <v>195</v>
      </c>
      <c r="C175" s="65" t="s">
        <v>5</v>
      </c>
      <c r="D175" s="66">
        <v>2</v>
      </c>
      <c r="E175" s="306"/>
      <c r="F175" s="71">
        <f>D175*E175</f>
        <v>0</v>
      </c>
    </row>
    <row r="176" spans="1:11" x14ac:dyDescent="0.25">
      <c r="A176" s="58"/>
      <c r="B176" s="64"/>
      <c r="C176" s="65"/>
      <c r="D176" s="66"/>
      <c r="E176" s="66"/>
      <c r="F176" s="71"/>
    </row>
    <row r="177" spans="1:11" s="79" customFormat="1" x14ac:dyDescent="0.25">
      <c r="A177" s="58"/>
      <c r="B177" s="69" t="s">
        <v>358</v>
      </c>
      <c r="C177" s="65"/>
      <c r="D177" s="66"/>
      <c r="E177" s="66"/>
      <c r="F177" s="71"/>
      <c r="K177" s="179"/>
    </row>
    <row r="178" spans="1:11" ht="24" x14ac:dyDescent="0.25">
      <c r="A178" s="58" t="s">
        <v>75</v>
      </c>
      <c r="B178" s="64" t="s">
        <v>320</v>
      </c>
      <c r="C178" s="65" t="s">
        <v>5</v>
      </c>
      <c r="D178" s="66">
        <v>1</v>
      </c>
      <c r="E178" s="306"/>
      <c r="F178" s="71">
        <f>D178*E178</f>
        <v>0</v>
      </c>
    </row>
    <row r="179" spans="1:11" x14ac:dyDescent="0.25">
      <c r="A179" s="58" t="s">
        <v>76</v>
      </c>
      <c r="B179" s="64" t="s">
        <v>188</v>
      </c>
      <c r="C179" s="65" t="s">
        <v>5</v>
      </c>
      <c r="D179" s="66">
        <v>1</v>
      </c>
      <c r="E179" s="306"/>
      <c r="F179" s="71">
        <f>D179*E179</f>
        <v>0</v>
      </c>
    </row>
    <row r="180" spans="1:11" x14ac:dyDescent="0.25">
      <c r="A180" s="58" t="s">
        <v>240</v>
      </c>
      <c r="B180" s="64" t="s">
        <v>189</v>
      </c>
      <c r="C180" s="65" t="s">
        <v>5</v>
      </c>
      <c r="D180" s="66">
        <v>1</v>
      </c>
      <c r="E180" s="306"/>
      <c r="F180" s="71">
        <f>D180*E180</f>
        <v>0</v>
      </c>
    </row>
    <row r="181" spans="1:11" x14ac:dyDescent="0.25">
      <c r="A181" s="58" t="s">
        <v>77</v>
      </c>
      <c r="B181" s="64" t="s">
        <v>190</v>
      </c>
      <c r="C181" s="65" t="s">
        <v>5</v>
      </c>
      <c r="D181" s="66">
        <v>1</v>
      </c>
      <c r="E181" s="306"/>
      <c r="F181" s="71">
        <f>D181*E181</f>
        <v>0</v>
      </c>
    </row>
    <row r="182" spans="1:11" x14ac:dyDescent="0.25">
      <c r="A182" s="58" t="s">
        <v>78</v>
      </c>
      <c r="B182" s="64" t="s">
        <v>194</v>
      </c>
      <c r="C182" s="65" t="s">
        <v>5</v>
      </c>
      <c r="D182" s="66">
        <v>1</v>
      </c>
      <c r="E182" s="306"/>
      <c r="F182" s="71">
        <f>D182*E182</f>
        <v>0</v>
      </c>
    </row>
    <row r="183" spans="1:11" x14ac:dyDescent="0.25">
      <c r="A183" s="58"/>
      <c r="B183" s="78"/>
      <c r="C183" s="75"/>
      <c r="D183" s="76"/>
      <c r="E183" s="155"/>
      <c r="F183" s="71"/>
    </row>
    <row r="184" spans="1:11" x14ac:dyDescent="0.25">
      <c r="A184" s="58"/>
      <c r="B184" s="69" t="s">
        <v>781</v>
      </c>
      <c r="C184" s="75"/>
      <c r="D184" s="76"/>
      <c r="E184" s="159"/>
      <c r="F184" s="71"/>
    </row>
    <row r="185" spans="1:11" x14ac:dyDescent="0.25">
      <c r="A185" s="58"/>
      <c r="B185" s="15" t="s">
        <v>154</v>
      </c>
      <c r="C185" s="129"/>
      <c r="D185" s="115"/>
      <c r="E185" s="115"/>
      <c r="F185" s="166"/>
    </row>
    <row r="186" spans="1:11" x14ac:dyDescent="0.25">
      <c r="A186" s="58" t="s">
        <v>79</v>
      </c>
      <c r="B186" s="15" t="s">
        <v>155</v>
      </c>
      <c r="C186" s="75" t="s">
        <v>5</v>
      </c>
      <c r="D186" s="76">
        <v>1</v>
      </c>
      <c r="E186" s="308"/>
      <c r="F186" s="181">
        <f>D186*E186</f>
        <v>0</v>
      </c>
      <c r="G186" s="386"/>
    </row>
    <row r="187" spans="1:11" x14ac:dyDescent="0.25">
      <c r="A187" s="58" t="s">
        <v>80</v>
      </c>
      <c r="B187" s="15" t="s">
        <v>210</v>
      </c>
      <c r="C187" s="75" t="s">
        <v>5</v>
      </c>
      <c r="D187" s="76">
        <v>1</v>
      </c>
      <c r="E187" s="308"/>
      <c r="F187" s="181">
        <f>D187*E187</f>
        <v>0</v>
      </c>
      <c r="G187" s="387"/>
    </row>
    <row r="188" spans="1:11" x14ac:dyDescent="0.25">
      <c r="A188" s="58" t="s">
        <v>81</v>
      </c>
      <c r="B188" s="15" t="s">
        <v>203</v>
      </c>
      <c r="C188" s="75" t="s">
        <v>5</v>
      </c>
      <c r="D188" s="76">
        <v>1</v>
      </c>
      <c r="E188" s="308"/>
      <c r="F188" s="181">
        <f>D188*E188</f>
        <v>0</v>
      </c>
      <c r="G188" s="387"/>
    </row>
    <row r="189" spans="1:11" x14ac:dyDescent="0.25">
      <c r="A189" s="58" t="s">
        <v>82</v>
      </c>
      <c r="B189" s="78" t="s">
        <v>153</v>
      </c>
      <c r="C189" s="75" t="s">
        <v>5</v>
      </c>
      <c r="D189" s="76">
        <v>1</v>
      </c>
      <c r="E189" s="307"/>
      <c r="F189" s="71">
        <f>D189*E189</f>
        <v>0</v>
      </c>
    </row>
    <row r="190" spans="1:11" x14ac:dyDescent="0.25">
      <c r="A190" s="58" t="s">
        <v>241</v>
      </c>
      <c r="B190" s="78" t="s">
        <v>152</v>
      </c>
      <c r="C190" s="125" t="s">
        <v>5</v>
      </c>
      <c r="D190" s="66">
        <v>1</v>
      </c>
      <c r="E190" s="306"/>
      <c r="F190" s="67">
        <f>E190*D190</f>
        <v>0</v>
      </c>
    </row>
    <row r="191" spans="1:11" x14ac:dyDescent="0.25">
      <c r="A191" s="58" t="s">
        <v>242</v>
      </c>
      <c r="B191" s="64" t="s">
        <v>780</v>
      </c>
      <c r="C191" s="75" t="s">
        <v>5</v>
      </c>
      <c r="D191" s="76">
        <v>2</v>
      </c>
      <c r="E191" s="307"/>
      <c r="F191" s="71">
        <f t="shared" ref="F191:F199" si="0">D191*E191</f>
        <v>0</v>
      </c>
    </row>
    <row r="192" spans="1:11" s="79" customFormat="1" x14ac:dyDescent="0.25">
      <c r="A192" s="58" t="s">
        <v>83</v>
      </c>
      <c r="B192" s="64" t="s">
        <v>204</v>
      </c>
      <c r="C192" s="75" t="s">
        <v>5</v>
      </c>
      <c r="D192" s="76">
        <v>1</v>
      </c>
      <c r="E192" s="307"/>
      <c r="F192" s="71">
        <f t="shared" si="0"/>
        <v>0</v>
      </c>
      <c r="K192" s="179"/>
    </row>
    <row r="193" spans="1:11" s="79" customFormat="1" x14ac:dyDescent="0.25">
      <c r="A193" s="58" t="s">
        <v>243</v>
      </c>
      <c r="B193" s="78" t="s">
        <v>149</v>
      </c>
      <c r="C193" s="125" t="s">
        <v>5</v>
      </c>
      <c r="D193" s="76">
        <v>2</v>
      </c>
      <c r="E193" s="307"/>
      <c r="F193" s="71">
        <f t="shared" si="0"/>
        <v>0</v>
      </c>
      <c r="K193" s="179"/>
    </row>
    <row r="194" spans="1:11" s="79" customFormat="1" ht="25.5" x14ac:dyDescent="0.25">
      <c r="A194" s="58" t="s">
        <v>84</v>
      </c>
      <c r="B194" s="77" t="s">
        <v>148</v>
      </c>
      <c r="C194" s="72" t="s">
        <v>5</v>
      </c>
      <c r="D194" s="73">
        <v>2</v>
      </c>
      <c r="E194" s="309"/>
      <c r="F194" s="74">
        <f t="shared" si="0"/>
        <v>0</v>
      </c>
      <c r="K194" s="179"/>
    </row>
    <row r="195" spans="1:11" s="79" customFormat="1" ht="25.5" x14ac:dyDescent="0.25">
      <c r="A195" s="58" t="s">
        <v>85</v>
      </c>
      <c r="B195" s="78" t="s">
        <v>150</v>
      </c>
      <c r="C195" s="75" t="s">
        <v>5</v>
      </c>
      <c r="D195" s="76">
        <v>1</v>
      </c>
      <c r="E195" s="307"/>
      <c r="F195" s="71">
        <f t="shared" si="0"/>
        <v>0</v>
      </c>
      <c r="K195" s="179"/>
    </row>
    <row r="196" spans="1:11" s="79" customFormat="1" x14ac:dyDescent="0.25">
      <c r="A196" s="58" t="s">
        <v>86</v>
      </c>
      <c r="B196" s="78" t="s">
        <v>151</v>
      </c>
      <c r="C196" s="75" t="s">
        <v>5</v>
      </c>
      <c r="D196" s="76">
        <v>2</v>
      </c>
      <c r="E196" s="307"/>
      <c r="F196" s="71">
        <f t="shared" si="0"/>
        <v>0</v>
      </c>
      <c r="K196" s="179"/>
    </row>
    <row r="197" spans="1:11" s="79" customFormat="1" x14ac:dyDescent="0.25">
      <c r="A197" s="58" t="s">
        <v>87</v>
      </c>
      <c r="B197" s="64" t="s">
        <v>317</v>
      </c>
      <c r="C197" s="75" t="s">
        <v>5</v>
      </c>
      <c r="D197" s="76">
        <v>1</v>
      </c>
      <c r="E197" s="307"/>
      <c r="F197" s="71">
        <f t="shared" si="0"/>
        <v>0</v>
      </c>
      <c r="K197" s="179"/>
    </row>
    <row r="198" spans="1:11" s="79" customFormat="1" x14ac:dyDescent="0.25">
      <c r="A198" s="58" t="s">
        <v>244</v>
      </c>
      <c r="B198" s="64" t="s">
        <v>212</v>
      </c>
      <c r="C198" s="75" t="s">
        <v>5</v>
      </c>
      <c r="D198" s="76">
        <v>1</v>
      </c>
      <c r="E198" s="307"/>
      <c r="F198" s="71">
        <f t="shared" si="0"/>
        <v>0</v>
      </c>
      <c r="K198" s="179"/>
    </row>
    <row r="199" spans="1:11" s="79" customFormat="1" x14ac:dyDescent="0.25">
      <c r="A199" s="58" t="s">
        <v>245</v>
      </c>
      <c r="B199" s="64" t="s">
        <v>359</v>
      </c>
      <c r="C199" s="75" t="s">
        <v>5</v>
      </c>
      <c r="D199" s="76">
        <v>1</v>
      </c>
      <c r="E199" s="307"/>
      <c r="F199" s="71">
        <f t="shared" si="0"/>
        <v>0</v>
      </c>
      <c r="K199" s="179"/>
    </row>
    <row r="200" spans="1:11" s="79" customFormat="1" x14ac:dyDescent="0.25">
      <c r="A200" s="58" t="s">
        <v>246</v>
      </c>
      <c r="B200" s="78" t="s">
        <v>265</v>
      </c>
      <c r="C200" s="125" t="s">
        <v>5</v>
      </c>
      <c r="D200" s="66">
        <v>1</v>
      </c>
      <c r="E200" s="306"/>
      <c r="F200" s="67">
        <f>E200*D200</f>
        <v>0</v>
      </c>
      <c r="K200" s="179"/>
    </row>
    <row r="201" spans="1:11" x14ac:dyDescent="0.25">
      <c r="A201" s="179"/>
      <c r="B201" s="15" t="s">
        <v>154</v>
      </c>
      <c r="C201" s="129"/>
      <c r="D201" s="115"/>
      <c r="E201" s="115"/>
      <c r="F201" s="166"/>
    </row>
    <row r="202" spans="1:11" x14ac:dyDescent="0.25">
      <c r="A202" s="58" t="s">
        <v>247</v>
      </c>
      <c r="B202" s="15" t="s">
        <v>266</v>
      </c>
      <c r="C202" s="75" t="s">
        <v>5</v>
      </c>
      <c r="D202" s="76">
        <v>1</v>
      </c>
      <c r="E202" s="308"/>
      <c r="F202" s="71">
        <f>D202*E202</f>
        <v>0</v>
      </c>
    </row>
    <row r="203" spans="1:11" x14ac:dyDescent="0.25">
      <c r="A203" s="58" t="s">
        <v>456</v>
      </c>
      <c r="B203" s="15" t="s">
        <v>360</v>
      </c>
      <c r="C203" s="75" t="s">
        <v>5</v>
      </c>
      <c r="D203" s="76">
        <v>1</v>
      </c>
      <c r="E203" s="308"/>
      <c r="F203" s="71">
        <f>D203*E203</f>
        <v>0</v>
      </c>
    </row>
    <row r="204" spans="1:11" x14ac:dyDescent="0.25">
      <c r="A204" s="58" t="s">
        <v>457</v>
      </c>
      <c r="B204" s="15" t="s">
        <v>336</v>
      </c>
      <c r="C204" s="75" t="s">
        <v>5</v>
      </c>
      <c r="D204" s="76">
        <v>1</v>
      </c>
      <c r="E204" s="308"/>
      <c r="F204" s="71">
        <f>D204*E204</f>
        <v>0</v>
      </c>
    </row>
    <row r="205" spans="1:11" s="79" customFormat="1" x14ac:dyDescent="0.25">
      <c r="A205" s="58"/>
      <c r="B205" s="78"/>
      <c r="C205" s="125"/>
      <c r="D205" s="66"/>
      <c r="E205" s="66"/>
      <c r="F205" s="67"/>
      <c r="K205" s="179"/>
    </row>
    <row r="206" spans="1:11" ht="26.25" x14ac:dyDescent="0.25">
      <c r="A206" s="58"/>
      <c r="B206" s="69" t="s">
        <v>362</v>
      </c>
      <c r="C206" s="75"/>
      <c r="D206" s="76"/>
      <c r="E206" s="155"/>
      <c r="F206" s="71"/>
      <c r="J206" s="179"/>
    </row>
    <row r="207" spans="1:11" x14ac:dyDescent="0.25">
      <c r="A207" s="58" t="s">
        <v>458</v>
      </c>
      <c r="B207" s="64" t="s">
        <v>213</v>
      </c>
      <c r="C207" s="82" t="s">
        <v>5</v>
      </c>
      <c r="D207" s="267">
        <v>2</v>
      </c>
      <c r="E207" s="310"/>
      <c r="F207" s="71">
        <f t="shared" ref="F207:F213" si="1">D207*E207</f>
        <v>0</v>
      </c>
      <c r="J207" s="179"/>
    </row>
    <row r="208" spans="1:11" x14ac:dyDescent="0.25">
      <c r="A208" s="58" t="s">
        <v>459</v>
      </c>
      <c r="B208" s="64" t="s">
        <v>188</v>
      </c>
      <c r="C208" s="65" t="s">
        <v>5</v>
      </c>
      <c r="D208" s="66">
        <v>2</v>
      </c>
      <c r="E208" s="306"/>
      <c r="F208" s="71">
        <f t="shared" si="1"/>
        <v>0</v>
      </c>
      <c r="J208" s="179"/>
    </row>
    <row r="209" spans="1:10" x14ac:dyDescent="0.25">
      <c r="A209" s="58" t="s">
        <v>460</v>
      </c>
      <c r="B209" s="64" t="s">
        <v>189</v>
      </c>
      <c r="C209" s="65" t="s">
        <v>5</v>
      </c>
      <c r="D209" s="66">
        <v>2</v>
      </c>
      <c r="E209" s="306"/>
      <c r="F209" s="71">
        <f t="shared" si="1"/>
        <v>0</v>
      </c>
      <c r="J209" s="179"/>
    </row>
    <row r="210" spans="1:10" ht="24" x14ac:dyDescent="0.25">
      <c r="A210" s="58" t="s">
        <v>461</v>
      </c>
      <c r="B210" s="64" t="s">
        <v>214</v>
      </c>
      <c r="C210" s="65" t="s">
        <v>5</v>
      </c>
      <c r="D210" s="66">
        <v>2</v>
      </c>
      <c r="E210" s="306"/>
      <c r="F210" s="71">
        <f t="shared" si="1"/>
        <v>0</v>
      </c>
      <c r="J210" s="179"/>
    </row>
    <row r="211" spans="1:10" x14ac:dyDescent="0.25">
      <c r="A211" s="58" t="s">
        <v>462</v>
      </c>
      <c r="B211" s="83" t="s">
        <v>215</v>
      </c>
      <c r="C211" s="65" t="s">
        <v>5</v>
      </c>
      <c r="D211" s="66">
        <v>2</v>
      </c>
      <c r="E211" s="306"/>
      <c r="F211" s="67">
        <f t="shared" si="1"/>
        <v>0</v>
      </c>
      <c r="J211" s="179"/>
    </row>
    <row r="212" spans="1:10" s="79" customFormat="1" x14ac:dyDescent="0.25">
      <c r="A212" s="58" t="s">
        <v>463</v>
      </c>
      <c r="B212" s="83" t="s">
        <v>282</v>
      </c>
      <c r="C212" s="65" t="s">
        <v>5</v>
      </c>
      <c r="D212" s="66">
        <v>4</v>
      </c>
      <c r="E212" s="306"/>
      <c r="F212" s="67">
        <f t="shared" si="1"/>
        <v>0</v>
      </c>
      <c r="J212" s="179"/>
    </row>
    <row r="213" spans="1:10" s="79" customFormat="1" x14ac:dyDescent="0.25">
      <c r="A213" s="58">
        <v>53</v>
      </c>
      <c r="B213" s="83" t="s">
        <v>217</v>
      </c>
      <c r="C213" s="65" t="s">
        <v>5</v>
      </c>
      <c r="D213" s="66">
        <v>2</v>
      </c>
      <c r="E213" s="306"/>
      <c r="F213" s="67">
        <f t="shared" si="1"/>
        <v>0</v>
      </c>
      <c r="J213" s="179"/>
    </row>
    <row r="214" spans="1:10" s="79" customFormat="1" x14ac:dyDescent="0.25">
      <c r="A214" s="58"/>
      <c r="B214" s="83"/>
      <c r="C214" s="65"/>
      <c r="D214" s="66"/>
      <c r="E214" s="66"/>
      <c r="F214" s="67"/>
      <c r="J214" s="179"/>
    </row>
    <row r="215" spans="1:10" ht="26.25" x14ac:dyDescent="0.25">
      <c r="A215" s="58"/>
      <c r="B215" s="69" t="s">
        <v>363</v>
      </c>
      <c r="C215" s="75"/>
      <c r="D215" s="76"/>
      <c r="E215" s="155"/>
      <c r="F215" s="71"/>
      <c r="J215" s="179"/>
    </row>
    <row r="216" spans="1:10" x14ac:dyDescent="0.25">
      <c r="A216" s="58" t="s">
        <v>465</v>
      </c>
      <c r="B216" s="64" t="s">
        <v>213</v>
      </c>
      <c r="C216" s="82" t="s">
        <v>5</v>
      </c>
      <c r="D216" s="267">
        <v>1</v>
      </c>
      <c r="E216" s="310"/>
      <c r="F216" s="71">
        <f t="shared" ref="F216:F223" si="2">D216*E216</f>
        <v>0</v>
      </c>
      <c r="J216" s="179"/>
    </row>
    <row r="217" spans="1:10" x14ac:dyDescent="0.25">
      <c r="A217" s="58" t="s">
        <v>466</v>
      </c>
      <c r="B217" s="64" t="s">
        <v>188</v>
      </c>
      <c r="C217" s="65" t="s">
        <v>5</v>
      </c>
      <c r="D217" s="66">
        <v>1</v>
      </c>
      <c r="E217" s="306"/>
      <c r="F217" s="71">
        <f t="shared" si="2"/>
        <v>0</v>
      </c>
      <c r="J217" s="179"/>
    </row>
    <row r="218" spans="1:10" x14ac:dyDescent="0.25">
      <c r="A218" s="58" t="s">
        <v>467</v>
      </c>
      <c r="B218" s="64" t="s">
        <v>189</v>
      </c>
      <c r="C218" s="65" t="s">
        <v>5</v>
      </c>
      <c r="D218" s="66">
        <v>1</v>
      </c>
      <c r="E218" s="306"/>
      <c r="F218" s="71">
        <f t="shared" si="2"/>
        <v>0</v>
      </c>
      <c r="J218" s="179"/>
    </row>
    <row r="219" spans="1:10" ht="24" x14ac:dyDescent="0.25">
      <c r="A219" s="58" t="s">
        <v>468</v>
      </c>
      <c r="B219" s="64" t="s">
        <v>214</v>
      </c>
      <c r="C219" s="65" t="s">
        <v>5</v>
      </c>
      <c r="D219" s="66">
        <v>1</v>
      </c>
      <c r="E219" s="306"/>
      <c r="F219" s="71">
        <f t="shared" si="2"/>
        <v>0</v>
      </c>
      <c r="J219" s="179"/>
    </row>
    <row r="220" spans="1:10" x14ac:dyDescent="0.25">
      <c r="A220" s="58" t="s">
        <v>469</v>
      </c>
      <c r="B220" s="83" t="s">
        <v>215</v>
      </c>
      <c r="C220" s="65" t="s">
        <v>5</v>
      </c>
      <c r="D220" s="66">
        <v>1</v>
      </c>
      <c r="E220" s="306"/>
      <c r="F220" s="67">
        <f t="shared" si="2"/>
        <v>0</v>
      </c>
      <c r="J220" s="179"/>
    </row>
    <row r="221" spans="1:10" s="79" customFormat="1" x14ac:dyDescent="0.25">
      <c r="A221" s="58" t="s">
        <v>470</v>
      </c>
      <c r="B221" s="83" t="s">
        <v>282</v>
      </c>
      <c r="C221" s="65" t="s">
        <v>5</v>
      </c>
      <c r="D221" s="66">
        <v>1</v>
      </c>
      <c r="E221" s="306"/>
      <c r="F221" s="67">
        <f t="shared" si="2"/>
        <v>0</v>
      </c>
      <c r="J221" s="179"/>
    </row>
    <row r="222" spans="1:10" s="79" customFormat="1" x14ac:dyDescent="0.25">
      <c r="A222" s="58" t="s">
        <v>471</v>
      </c>
      <c r="B222" s="83" t="s">
        <v>217</v>
      </c>
      <c r="C222" s="65" t="s">
        <v>5</v>
      </c>
      <c r="D222" s="66">
        <v>1</v>
      </c>
      <c r="E222" s="306"/>
      <c r="F222" s="67">
        <f t="shared" si="2"/>
        <v>0</v>
      </c>
      <c r="J222" s="179"/>
    </row>
    <row r="223" spans="1:10" s="79" customFormat="1" x14ac:dyDescent="0.25">
      <c r="A223" s="58" t="s">
        <v>472</v>
      </c>
      <c r="B223" s="83" t="s">
        <v>218</v>
      </c>
      <c r="C223" s="65" t="s">
        <v>5</v>
      </c>
      <c r="D223" s="66">
        <v>1</v>
      </c>
      <c r="E223" s="306"/>
      <c r="F223" s="67">
        <f t="shared" si="2"/>
        <v>0</v>
      </c>
      <c r="J223" s="179"/>
    </row>
    <row r="224" spans="1:10" s="79" customFormat="1" x14ac:dyDescent="0.25">
      <c r="A224" s="58"/>
      <c r="B224" s="83"/>
      <c r="C224" s="65"/>
      <c r="D224" s="66"/>
      <c r="E224" s="66"/>
      <c r="F224" s="67"/>
      <c r="J224" s="179"/>
    </row>
    <row r="225" spans="1:11" ht="26.25" x14ac:dyDescent="0.25">
      <c r="A225" s="58"/>
      <c r="B225" s="69" t="s">
        <v>364</v>
      </c>
      <c r="C225" s="75"/>
      <c r="D225" s="76"/>
      <c r="E225" s="155"/>
      <c r="F225" s="71"/>
      <c r="J225" s="179"/>
    </row>
    <row r="226" spans="1:11" x14ac:dyDescent="0.25">
      <c r="A226" s="58" t="s">
        <v>473</v>
      </c>
      <c r="B226" s="64" t="s">
        <v>213</v>
      </c>
      <c r="C226" s="82" t="s">
        <v>5</v>
      </c>
      <c r="D226" s="267">
        <v>1</v>
      </c>
      <c r="E226" s="310"/>
      <c r="F226" s="71">
        <f t="shared" ref="F226:F233" si="3">D226*E226</f>
        <v>0</v>
      </c>
      <c r="J226" s="179"/>
    </row>
    <row r="227" spans="1:11" x14ac:dyDescent="0.25">
      <c r="A227" s="58" t="s">
        <v>475</v>
      </c>
      <c r="B227" s="64" t="s">
        <v>188</v>
      </c>
      <c r="C227" s="65" t="s">
        <v>5</v>
      </c>
      <c r="D227" s="66">
        <v>1</v>
      </c>
      <c r="E227" s="306"/>
      <c r="F227" s="71">
        <f t="shared" si="3"/>
        <v>0</v>
      </c>
      <c r="J227" s="179"/>
    </row>
    <row r="228" spans="1:11" x14ac:dyDescent="0.25">
      <c r="A228" s="58" t="s">
        <v>476</v>
      </c>
      <c r="B228" s="64" t="s">
        <v>189</v>
      </c>
      <c r="C228" s="65" t="s">
        <v>5</v>
      </c>
      <c r="D228" s="66">
        <v>1</v>
      </c>
      <c r="E228" s="306"/>
      <c r="F228" s="71">
        <f t="shared" si="3"/>
        <v>0</v>
      </c>
      <c r="J228" s="179"/>
    </row>
    <row r="229" spans="1:11" ht="24" x14ac:dyDescent="0.25">
      <c r="A229" s="58" t="s">
        <v>477</v>
      </c>
      <c r="B229" s="64" t="s">
        <v>214</v>
      </c>
      <c r="C229" s="65" t="s">
        <v>5</v>
      </c>
      <c r="D229" s="66">
        <v>1</v>
      </c>
      <c r="E229" s="306"/>
      <c r="F229" s="71">
        <f t="shared" si="3"/>
        <v>0</v>
      </c>
      <c r="J229" s="179"/>
    </row>
    <row r="230" spans="1:11" x14ac:dyDescent="0.25">
      <c r="A230" s="58" t="s">
        <v>478</v>
      </c>
      <c r="B230" s="83" t="s">
        <v>215</v>
      </c>
      <c r="C230" s="65" t="s">
        <v>5</v>
      </c>
      <c r="D230" s="66">
        <v>1</v>
      </c>
      <c r="E230" s="306"/>
      <c r="F230" s="67">
        <f t="shared" si="3"/>
        <v>0</v>
      </c>
      <c r="J230" s="179"/>
    </row>
    <row r="231" spans="1:11" s="79" customFormat="1" x14ac:dyDescent="0.25">
      <c r="A231" s="58" t="s">
        <v>479</v>
      </c>
      <c r="B231" s="83" t="s">
        <v>216</v>
      </c>
      <c r="C231" s="65" t="s">
        <v>5</v>
      </c>
      <c r="D231" s="66">
        <v>1</v>
      </c>
      <c r="E231" s="306"/>
      <c r="F231" s="67">
        <f t="shared" si="3"/>
        <v>0</v>
      </c>
      <c r="J231" s="179"/>
    </row>
    <row r="232" spans="1:11" s="79" customFormat="1" x14ac:dyDescent="0.25">
      <c r="A232" s="58" t="s">
        <v>480</v>
      </c>
      <c r="B232" s="83" t="s">
        <v>217</v>
      </c>
      <c r="C232" s="65" t="s">
        <v>5</v>
      </c>
      <c r="D232" s="66">
        <v>1</v>
      </c>
      <c r="E232" s="306"/>
      <c r="F232" s="67">
        <f t="shared" si="3"/>
        <v>0</v>
      </c>
      <c r="J232" s="179"/>
    </row>
    <row r="233" spans="1:11" s="79" customFormat="1" x14ac:dyDescent="0.25">
      <c r="A233" s="58" t="s">
        <v>481</v>
      </c>
      <c r="B233" s="83" t="s">
        <v>365</v>
      </c>
      <c r="C233" s="65" t="s">
        <v>5</v>
      </c>
      <c r="D233" s="66">
        <v>1</v>
      </c>
      <c r="E233" s="306"/>
      <c r="F233" s="67">
        <f t="shared" si="3"/>
        <v>0</v>
      </c>
      <c r="J233" s="179"/>
    </row>
    <row r="234" spans="1:11" s="79" customFormat="1" x14ac:dyDescent="0.25">
      <c r="A234" s="58"/>
      <c r="B234" s="83"/>
      <c r="C234" s="65"/>
      <c r="D234" s="66"/>
      <c r="E234" s="66"/>
      <c r="F234" s="67"/>
      <c r="J234" s="179"/>
    </row>
    <row r="235" spans="1:11" ht="64.5" x14ac:dyDescent="0.25">
      <c r="A235" s="58" t="s">
        <v>482</v>
      </c>
      <c r="B235" s="83" t="s">
        <v>416</v>
      </c>
      <c r="C235" s="65" t="s">
        <v>5</v>
      </c>
      <c r="D235" s="76">
        <v>5</v>
      </c>
      <c r="E235" s="306"/>
      <c r="F235" s="71">
        <f>D235*E235</f>
        <v>0</v>
      </c>
      <c r="G235" s="92"/>
      <c r="I235" s="92"/>
      <c r="J235" s="179"/>
    </row>
    <row r="236" spans="1:11" ht="51" x14ac:dyDescent="0.25">
      <c r="A236" s="58"/>
      <c r="B236" s="28" t="s">
        <v>680</v>
      </c>
      <c r="C236" s="65"/>
      <c r="D236" s="76"/>
      <c r="E236" s="156"/>
      <c r="F236" s="71"/>
      <c r="G236" s="92"/>
      <c r="I236" s="92"/>
      <c r="J236" s="179"/>
    </row>
    <row r="237" spans="1:11" x14ac:dyDescent="0.25">
      <c r="A237" s="58"/>
      <c r="B237" s="83"/>
      <c r="C237" s="65"/>
      <c r="D237" s="76"/>
      <c r="E237" s="156"/>
      <c r="F237" s="71"/>
      <c r="G237" s="92"/>
      <c r="I237" s="92"/>
      <c r="J237" s="179"/>
    </row>
    <row r="238" spans="1:11" ht="26.25" x14ac:dyDescent="0.25">
      <c r="A238" s="58" t="s">
        <v>483</v>
      </c>
      <c r="B238" s="83" t="s">
        <v>387</v>
      </c>
      <c r="C238" s="65" t="s">
        <v>5</v>
      </c>
      <c r="D238" s="76">
        <f>D155</f>
        <v>6</v>
      </c>
      <c r="E238" s="306"/>
      <c r="F238" s="71">
        <f>D238*E238</f>
        <v>0</v>
      </c>
      <c r="G238" s="92"/>
      <c r="I238" s="92"/>
      <c r="J238" s="179"/>
    </row>
    <row r="239" spans="1:11" s="79" customFormat="1" x14ac:dyDescent="0.25">
      <c r="A239" s="58"/>
      <c r="B239" s="10"/>
      <c r="C239" s="125"/>
      <c r="D239" s="115"/>
      <c r="E239" s="115"/>
      <c r="F239" s="166"/>
      <c r="K239" s="179"/>
    </row>
    <row r="240" spans="1:11" s="79" customFormat="1" ht="15.75" thickBot="1" x14ac:dyDescent="0.3">
      <c r="A240" s="59"/>
      <c r="B240" s="52" t="s">
        <v>145</v>
      </c>
      <c r="C240" s="126"/>
      <c r="D240" s="116"/>
      <c r="E240" s="116"/>
      <c r="F240" s="160">
        <f>SUM(F130:F239)</f>
        <v>0</v>
      </c>
      <c r="K240" s="179"/>
    </row>
    <row r="241" spans="1:11" s="79" customFormat="1" ht="15.75" thickTop="1" x14ac:dyDescent="0.25">
      <c r="A241" s="58"/>
      <c r="B241" s="16"/>
      <c r="C241" s="125"/>
      <c r="D241" s="115"/>
      <c r="E241" s="115"/>
      <c r="F241" s="166"/>
      <c r="K241" s="179"/>
    </row>
    <row r="242" spans="1:11" s="79" customFormat="1" x14ac:dyDescent="0.25">
      <c r="A242" s="58" t="s">
        <v>602</v>
      </c>
      <c r="B242" s="16" t="s">
        <v>68</v>
      </c>
      <c r="C242" s="125"/>
      <c r="D242" s="115"/>
      <c r="E242" s="157"/>
      <c r="F242" s="166"/>
      <c r="K242" s="179"/>
    </row>
    <row r="243" spans="1:11" s="79" customFormat="1" x14ac:dyDescent="0.25">
      <c r="A243" s="58"/>
      <c r="B243" s="16"/>
      <c r="C243" s="125"/>
      <c r="D243" s="115"/>
      <c r="E243" s="115"/>
      <c r="F243" s="166"/>
      <c r="K243" s="179"/>
    </row>
    <row r="244" spans="1:11" s="79" customFormat="1" ht="25.5" x14ac:dyDescent="0.25">
      <c r="A244" s="58" t="s">
        <v>1</v>
      </c>
      <c r="B244" s="15" t="s">
        <v>146</v>
      </c>
      <c r="C244" s="125" t="s">
        <v>41</v>
      </c>
      <c r="D244" s="115">
        <f>SUM(D150:D153)</f>
        <v>309.89999999999998</v>
      </c>
      <c r="E244" s="308"/>
      <c r="F244" s="71">
        <f>D244*E244</f>
        <v>0</v>
      </c>
      <c r="K244" s="179"/>
    </row>
    <row r="245" spans="1:11" s="79" customFormat="1" x14ac:dyDescent="0.25">
      <c r="A245" s="58"/>
      <c r="B245" s="16"/>
      <c r="C245" s="125"/>
      <c r="D245" s="115"/>
      <c r="E245" s="115"/>
      <c r="F245" s="166"/>
      <c r="K245" s="179"/>
    </row>
    <row r="246" spans="1:11" s="79" customFormat="1" x14ac:dyDescent="0.25">
      <c r="A246" s="58" t="s">
        <v>6</v>
      </c>
      <c r="B246" s="64" t="s">
        <v>147</v>
      </c>
      <c r="C246" s="125" t="s">
        <v>41</v>
      </c>
      <c r="D246" s="115">
        <f>D244</f>
        <v>309.89999999999998</v>
      </c>
      <c r="E246" s="308"/>
      <c r="F246" s="71">
        <f>D246*E246</f>
        <v>0</v>
      </c>
      <c r="K246" s="179"/>
    </row>
    <row r="247" spans="1:11" s="79" customFormat="1" x14ac:dyDescent="0.25">
      <c r="A247" s="58"/>
      <c r="B247" s="16"/>
      <c r="C247" s="125"/>
      <c r="D247" s="115"/>
      <c r="E247" s="115"/>
      <c r="F247" s="166"/>
      <c r="K247" s="179"/>
    </row>
    <row r="248" spans="1:11" s="79" customFormat="1" ht="38.25" x14ac:dyDescent="0.25">
      <c r="A248" s="58" t="s">
        <v>7</v>
      </c>
      <c r="B248" s="15" t="s">
        <v>667</v>
      </c>
      <c r="C248" s="125" t="s">
        <v>5</v>
      </c>
      <c r="D248" s="115">
        <v>1</v>
      </c>
      <c r="E248" s="308"/>
      <c r="F248" s="71">
        <f>D248*E248</f>
        <v>0</v>
      </c>
      <c r="K248" s="179"/>
    </row>
    <row r="249" spans="1:11" s="79" customFormat="1" x14ac:dyDescent="0.25">
      <c r="A249" s="58"/>
      <c r="B249" s="191"/>
      <c r="C249" s="130"/>
      <c r="D249" s="115"/>
      <c r="E249" s="115"/>
      <c r="F249" s="171"/>
      <c r="K249" s="179"/>
    </row>
    <row r="250" spans="1:11" s="79" customFormat="1" ht="25.5" x14ac:dyDescent="0.25">
      <c r="A250" s="58" t="s">
        <v>10</v>
      </c>
      <c r="B250" s="15" t="s">
        <v>668</v>
      </c>
      <c r="C250" s="125" t="s">
        <v>5</v>
      </c>
      <c r="D250" s="115">
        <v>1</v>
      </c>
      <c r="E250" s="308"/>
      <c r="F250" s="71">
        <f>D250*E250</f>
        <v>0</v>
      </c>
      <c r="K250" s="179"/>
    </row>
    <row r="251" spans="1:11" s="79" customFormat="1" ht="38.25" x14ac:dyDescent="0.25">
      <c r="A251" s="58"/>
      <c r="B251" s="28" t="s">
        <v>679</v>
      </c>
      <c r="C251" s="125"/>
      <c r="D251" s="115"/>
      <c r="E251" s="115"/>
      <c r="F251" s="171"/>
      <c r="K251" s="179"/>
    </row>
    <row r="252" spans="1:11" s="79" customFormat="1" x14ac:dyDescent="0.25">
      <c r="A252" s="58"/>
      <c r="B252" s="16"/>
      <c r="C252" s="125"/>
      <c r="D252" s="115"/>
      <c r="E252" s="115"/>
      <c r="F252" s="171"/>
      <c r="K252" s="179"/>
    </row>
    <row r="253" spans="1:11" s="79" customFormat="1" ht="25.5" x14ac:dyDescent="0.25">
      <c r="A253" s="58" t="s">
        <v>11</v>
      </c>
      <c r="B253" s="22" t="s">
        <v>621</v>
      </c>
      <c r="C253" s="130" t="s">
        <v>41</v>
      </c>
      <c r="D253" s="115">
        <f>D244</f>
        <v>309.89999999999998</v>
      </c>
      <c r="E253" s="308"/>
      <c r="F253" s="71">
        <f>D253*E253</f>
        <v>0</v>
      </c>
      <c r="K253" s="179"/>
    </row>
    <row r="254" spans="1:11" s="79" customFormat="1" x14ac:dyDescent="0.25">
      <c r="A254" s="25"/>
      <c r="B254" s="55"/>
      <c r="C254" s="140"/>
      <c r="D254" s="138"/>
      <c r="E254" s="158"/>
      <c r="F254" s="174"/>
      <c r="K254" s="179"/>
    </row>
    <row r="255" spans="1:11" s="79" customFormat="1" ht="15.75" thickBot="1" x14ac:dyDescent="0.3">
      <c r="A255" s="59"/>
      <c r="B255" s="52" t="s">
        <v>51</v>
      </c>
      <c r="C255" s="126"/>
      <c r="D255" s="116"/>
      <c r="E255" s="116"/>
      <c r="F255" s="160">
        <f>SUM(F243:F254)</f>
        <v>0</v>
      </c>
      <c r="K255" s="179"/>
    </row>
    <row r="256" spans="1:11" s="79" customFormat="1" ht="15.75" thickTop="1" x14ac:dyDescent="0.25">
      <c r="A256" s="58"/>
      <c r="B256" s="16"/>
      <c r="C256" s="125"/>
      <c r="D256" s="115"/>
      <c r="E256" s="115"/>
      <c r="F256" s="166"/>
      <c r="K256" s="179"/>
    </row>
    <row r="257" spans="1:11" s="79" customFormat="1" x14ac:dyDescent="0.25">
      <c r="A257" s="58"/>
      <c r="B257" s="182"/>
      <c r="C257" s="183"/>
      <c r="D257" s="119"/>
      <c r="E257" s="119"/>
      <c r="F257" s="172"/>
      <c r="K257" s="179"/>
    </row>
    <row r="258" spans="1:11" s="79" customFormat="1" ht="15.75" thickBot="1" x14ac:dyDescent="0.3">
      <c r="A258" s="59"/>
      <c r="B258" s="84" t="s">
        <v>367</v>
      </c>
      <c r="C258" s="126"/>
      <c r="D258" s="116"/>
      <c r="E258" s="116"/>
      <c r="F258" s="160">
        <f>F255+F240+F127+F82+F53</f>
        <v>0</v>
      </c>
      <c r="K258" s="179"/>
    </row>
    <row r="259" spans="1:11" s="79" customFormat="1" ht="15.75" thickTop="1" x14ac:dyDescent="0.25">
      <c r="A259" s="61"/>
      <c r="B259" s="179"/>
      <c r="C259" s="184"/>
      <c r="D259" s="120"/>
      <c r="E259" s="120"/>
      <c r="F259" s="169"/>
      <c r="K259" s="179"/>
    </row>
    <row r="260" spans="1:11" s="79" customFormat="1" x14ac:dyDescent="0.25">
      <c r="A260" s="61"/>
      <c r="B260" s="179"/>
      <c r="C260" s="184"/>
      <c r="D260" s="120"/>
      <c r="E260" s="120"/>
      <c r="F260" s="169"/>
      <c r="K260" s="179"/>
    </row>
    <row r="261" spans="1:11" s="79" customFormat="1" x14ac:dyDescent="0.25">
      <c r="A261" s="185"/>
      <c r="B261" s="179"/>
      <c r="C261" s="184"/>
      <c r="D261" s="121"/>
      <c r="E261" s="186"/>
      <c r="F261" s="187"/>
      <c r="K261" s="179"/>
    </row>
    <row r="262" spans="1:11" s="79" customFormat="1" x14ac:dyDescent="0.25">
      <c r="A262" s="61"/>
      <c r="B262" s="179"/>
      <c r="C262" s="184"/>
      <c r="D262" s="120"/>
      <c r="E262" s="120"/>
      <c r="F262" s="187"/>
      <c r="K262" s="179"/>
    </row>
    <row r="263" spans="1:11" s="79" customFormat="1" x14ac:dyDescent="0.25">
      <c r="A263" s="61"/>
      <c r="B263" s="179"/>
      <c r="C263" s="184"/>
      <c r="D263" s="120"/>
      <c r="E263" s="120"/>
      <c r="F263" s="187"/>
      <c r="K263" s="179"/>
    </row>
    <row r="264" spans="1:11" s="79" customFormat="1" x14ac:dyDescent="0.25">
      <c r="A264" s="61"/>
      <c r="B264" s="179"/>
      <c r="C264" s="184"/>
      <c r="D264" s="120"/>
      <c r="E264" s="120"/>
      <c r="F264" s="187"/>
      <c r="K264" s="179"/>
    </row>
    <row r="265" spans="1:11" s="79" customFormat="1" x14ac:dyDescent="0.25">
      <c r="A265" s="61"/>
      <c r="B265" s="179"/>
      <c r="C265" s="184"/>
      <c r="D265" s="120"/>
      <c r="E265" s="120"/>
      <c r="F265" s="187"/>
      <c r="K265" s="179"/>
    </row>
    <row r="266" spans="1:11" s="79" customFormat="1" x14ac:dyDescent="0.25">
      <c r="A266" s="61"/>
      <c r="B266" s="179"/>
      <c r="C266" s="184"/>
      <c r="D266" s="120"/>
      <c r="E266" s="120"/>
      <c r="F266" s="187"/>
      <c r="K266" s="179"/>
    </row>
    <row r="267" spans="1:11" s="79" customFormat="1" x14ac:dyDescent="0.25">
      <c r="A267" s="61"/>
      <c r="B267" s="179"/>
      <c r="C267" s="184"/>
      <c r="D267" s="120"/>
      <c r="E267" s="120"/>
      <c r="F267" s="187"/>
      <c r="K267" s="179"/>
    </row>
    <row r="268" spans="1:11" s="79" customFormat="1" x14ac:dyDescent="0.25">
      <c r="A268" s="61"/>
      <c r="B268" s="179"/>
      <c r="C268" s="184"/>
      <c r="D268" s="120"/>
      <c r="E268" s="120"/>
      <c r="F268" s="187"/>
      <c r="K268" s="179"/>
    </row>
    <row r="269" spans="1:11" s="79" customFormat="1" x14ac:dyDescent="0.25">
      <c r="A269" s="61"/>
      <c r="B269" s="179"/>
      <c r="C269" s="184"/>
      <c r="D269" s="120"/>
      <c r="E269" s="120"/>
      <c r="F269" s="187"/>
      <c r="K269" s="179"/>
    </row>
    <row r="270" spans="1:11" s="79" customFormat="1" x14ac:dyDescent="0.25">
      <c r="A270" s="61"/>
      <c r="B270" s="179"/>
      <c r="C270" s="184"/>
      <c r="D270" s="120"/>
      <c r="E270" s="120"/>
      <c r="F270" s="187"/>
      <c r="K270" s="179"/>
    </row>
    <row r="271" spans="1:11" s="79" customFormat="1" x14ac:dyDescent="0.25">
      <c r="A271" s="61"/>
      <c r="B271" s="179"/>
      <c r="C271" s="184"/>
      <c r="D271" s="120"/>
      <c r="E271" s="120"/>
      <c r="F271" s="187"/>
      <c r="K271" s="179"/>
    </row>
    <row r="272" spans="1:11" s="79" customFormat="1" x14ac:dyDescent="0.25">
      <c r="A272" s="61"/>
      <c r="B272" s="179"/>
      <c r="C272" s="184"/>
      <c r="D272" s="120"/>
      <c r="E272" s="120"/>
      <c r="F272" s="187"/>
      <c r="K272" s="179"/>
    </row>
    <row r="273" spans="1:11" s="79" customFormat="1" x14ac:dyDescent="0.25">
      <c r="A273" s="61"/>
      <c r="B273" s="179"/>
      <c r="C273" s="184"/>
      <c r="D273" s="120"/>
      <c r="E273" s="120"/>
      <c r="F273" s="187"/>
      <c r="K273" s="179"/>
    </row>
    <row r="274" spans="1:11" s="79" customFormat="1" x14ac:dyDescent="0.25">
      <c r="A274" s="61"/>
      <c r="B274" s="179"/>
      <c r="C274" s="184"/>
      <c r="D274" s="120"/>
      <c r="E274" s="120"/>
      <c r="F274" s="187"/>
      <c r="K274" s="179"/>
    </row>
    <row r="275" spans="1:11" s="79" customFormat="1" x14ac:dyDescent="0.25">
      <c r="A275" s="61"/>
      <c r="B275" s="179"/>
      <c r="C275" s="184"/>
      <c r="D275" s="120"/>
      <c r="E275" s="120"/>
      <c r="F275" s="187"/>
      <c r="K275" s="179"/>
    </row>
    <row r="276" spans="1:11" s="79" customFormat="1" x14ac:dyDescent="0.25">
      <c r="A276" s="61"/>
      <c r="B276" s="179"/>
      <c r="C276" s="184"/>
      <c r="D276" s="120"/>
      <c r="E276" s="120"/>
      <c r="F276" s="187"/>
      <c r="K276" s="179"/>
    </row>
    <row r="277" spans="1:11" s="188" customFormat="1" x14ac:dyDescent="0.25">
      <c r="A277" s="61"/>
      <c r="B277" s="179"/>
      <c r="C277" s="184"/>
      <c r="D277" s="120"/>
      <c r="E277" s="120"/>
      <c r="F277" s="187"/>
      <c r="G277" s="79"/>
      <c r="H277" s="79"/>
      <c r="I277" s="79"/>
      <c r="J277" s="79"/>
      <c r="K277" s="179"/>
    </row>
    <row r="278" spans="1:11" s="188" customFormat="1" x14ac:dyDescent="0.25">
      <c r="A278" s="61"/>
      <c r="B278" s="179"/>
      <c r="C278" s="184"/>
      <c r="D278" s="120"/>
      <c r="E278" s="120"/>
      <c r="F278" s="187"/>
      <c r="G278" s="79"/>
      <c r="H278" s="79"/>
      <c r="I278" s="79"/>
      <c r="J278" s="79"/>
      <c r="K278" s="179"/>
    </row>
    <row r="279" spans="1:11" s="188" customFormat="1" x14ac:dyDescent="0.25">
      <c r="A279" s="185"/>
      <c r="B279" s="179"/>
      <c r="C279" s="184"/>
      <c r="D279" s="120"/>
      <c r="E279" s="120"/>
      <c r="F279" s="187"/>
      <c r="G279" s="79"/>
      <c r="H279" s="79"/>
      <c r="I279" s="79"/>
      <c r="J279" s="79"/>
      <c r="K279" s="179"/>
    </row>
    <row r="280" spans="1:11" s="188" customFormat="1" x14ac:dyDescent="0.25">
      <c r="A280" s="185"/>
      <c r="B280" s="179"/>
      <c r="C280" s="184"/>
      <c r="D280" s="120"/>
      <c r="E280" s="120"/>
      <c r="F280" s="187"/>
      <c r="G280" s="79"/>
      <c r="H280" s="79"/>
      <c r="I280" s="79"/>
      <c r="J280" s="79"/>
      <c r="K280" s="179"/>
    </row>
    <row r="281" spans="1:11" s="188" customFormat="1" x14ac:dyDescent="0.25">
      <c r="A281" s="185"/>
      <c r="B281" s="179"/>
      <c r="C281" s="184"/>
      <c r="D281" s="120"/>
      <c r="E281" s="120"/>
      <c r="F281" s="187"/>
      <c r="G281" s="79"/>
      <c r="H281" s="79"/>
      <c r="I281" s="79"/>
      <c r="J281" s="79"/>
      <c r="K281" s="179"/>
    </row>
    <row r="282" spans="1:11" s="188" customFormat="1" x14ac:dyDescent="0.25">
      <c r="A282" s="185"/>
      <c r="B282" s="179"/>
      <c r="C282" s="184"/>
      <c r="D282" s="120"/>
      <c r="E282" s="120"/>
      <c r="F282" s="187"/>
      <c r="G282" s="79"/>
      <c r="H282" s="79"/>
      <c r="I282" s="79"/>
      <c r="J282" s="79"/>
      <c r="K282" s="179"/>
    </row>
    <row r="283" spans="1:11" s="188" customFormat="1" x14ac:dyDescent="0.25">
      <c r="A283" s="185"/>
      <c r="B283" s="179"/>
      <c r="C283" s="184"/>
      <c r="D283" s="120"/>
      <c r="E283" s="120"/>
      <c r="F283" s="187"/>
      <c r="G283" s="79"/>
      <c r="H283" s="79"/>
      <c r="I283" s="79"/>
      <c r="J283" s="79"/>
      <c r="K283" s="179"/>
    </row>
    <row r="284" spans="1:11" s="188" customFormat="1" x14ac:dyDescent="0.25">
      <c r="A284" s="185"/>
      <c r="B284" s="179"/>
      <c r="C284" s="184"/>
      <c r="D284" s="120"/>
      <c r="E284" s="120"/>
      <c r="F284" s="187"/>
      <c r="G284" s="79"/>
      <c r="H284" s="79"/>
      <c r="I284" s="79"/>
      <c r="J284" s="79"/>
      <c r="K284" s="179"/>
    </row>
    <row r="285" spans="1:11" s="188" customFormat="1" x14ac:dyDescent="0.25">
      <c r="A285" s="185"/>
      <c r="B285" s="179"/>
      <c r="C285" s="184"/>
      <c r="D285" s="120"/>
      <c r="E285" s="120"/>
      <c r="F285" s="187"/>
      <c r="G285" s="79"/>
      <c r="H285" s="79"/>
      <c r="I285" s="79"/>
      <c r="J285" s="79"/>
      <c r="K285" s="179"/>
    </row>
    <row r="286" spans="1:11" s="188" customFormat="1" x14ac:dyDescent="0.25">
      <c r="A286" s="185"/>
      <c r="B286" s="179"/>
      <c r="C286" s="184"/>
      <c r="D286" s="120"/>
      <c r="E286" s="120"/>
      <c r="F286" s="187"/>
      <c r="G286" s="79"/>
      <c r="H286" s="79"/>
      <c r="I286" s="79"/>
      <c r="J286" s="79"/>
      <c r="K286" s="179"/>
    </row>
    <row r="287" spans="1:11" s="188" customFormat="1" x14ac:dyDescent="0.25">
      <c r="A287" s="185"/>
      <c r="B287" s="179"/>
      <c r="C287" s="184"/>
      <c r="D287" s="120"/>
      <c r="E287" s="120"/>
      <c r="F287" s="187"/>
      <c r="G287" s="79"/>
      <c r="H287" s="79"/>
      <c r="I287" s="79"/>
      <c r="J287" s="79"/>
      <c r="K287" s="179"/>
    </row>
    <row r="288" spans="1:11" s="188" customFormat="1" x14ac:dyDescent="0.25">
      <c r="A288" s="185"/>
      <c r="B288" s="179"/>
      <c r="C288" s="184"/>
      <c r="D288" s="120"/>
      <c r="E288" s="120"/>
      <c r="F288" s="187"/>
      <c r="G288" s="79"/>
      <c r="H288" s="79"/>
      <c r="I288" s="79"/>
      <c r="J288" s="79"/>
      <c r="K288" s="179"/>
    </row>
    <row r="289" spans="1:11" s="188" customFormat="1" x14ac:dyDescent="0.25">
      <c r="A289" s="185"/>
      <c r="B289" s="179"/>
      <c r="C289" s="184"/>
      <c r="D289" s="120"/>
      <c r="E289" s="120"/>
      <c r="F289" s="187"/>
      <c r="G289" s="79"/>
      <c r="H289" s="79"/>
      <c r="I289" s="79"/>
      <c r="J289" s="79"/>
      <c r="K289" s="179"/>
    </row>
    <row r="290" spans="1:11" s="188" customFormat="1" x14ac:dyDescent="0.25">
      <c r="A290" s="185"/>
      <c r="B290" s="179"/>
      <c r="C290" s="184"/>
      <c r="D290" s="120"/>
      <c r="E290" s="120"/>
      <c r="F290" s="187"/>
      <c r="G290" s="79"/>
      <c r="H290" s="79"/>
      <c r="I290" s="79"/>
      <c r="J290" s="79"/>
      <c r="K290" s="179"/>
    </row>
    <row r="291" spans="1:11" s="188" customFormat="1" x14ac:dyDescent="0.25">
      <c r="A291" s="185"/>
      <c r="B291" s="179"/>
      <c r="C291" s="184"/>
      <c r="D291" s="120"/>
      <c r="E291" s="120"/>
      <c r="F291" s="187"/>
      <c r="G291" s="79"/>
      <c r="H291" s="79"/>
      <c r="I291" s="79"/>
      <c r="J291" s="79"/>
      <c r="K291" s="179"/>
    </row>
    <row r="292" spans="1:11" s="188" customFormat="1" x14ac:dyDescent="0.25">
      <c r="A292" s="185"/>
      <c r="B292" s="179"/>
      <c r="C292" s="184"/>
      <c r="D292" s="120"/>
      <c r="E292" s="120"/>
      <c r="F292" s="187"/>
      <c r="G292" s="79"/>
      <c r="H292" s="79"/>
      <c r="I292" s="79"/>
      <c r="J292" s="79"/>
      <c r="K292" s="179"/>
    </row>
    <row r="293" spans="1:11" s="188" customFormat="1" x14ac:dyDescent="0.25">
      <c r="A293" s="185"/>
      <c r="B293" s="179"/>
      <c r="C293" s="184"/>
      <c r="D293" s="120"/>
      <c r="E293" s="120"/>
      <c r="F293" s="187"/>
      <c r="G293" s="79"/>
      <c r="H293" s="79"/>
      <c r="I293" s="79"/>
      <c r="J293" s="79"/>
      <c r="K293" s="179"/>
    </row>
    <row r="294" spans="1:11" s="188" customFormat="1" x14ac:dyDescent="0.25">
      <c r="A294" s="185"/>
      <c r="B294" s="179"/>
      <c r="C294" s="184"/>
      <c r="D294" s="120"/>
      <c r="E294" s="120"/>
      <c r="F294" s="187"/>
      <c r="G294" s="79"/>
      <c r="H294" s="79"/>
      <c r="I294" s="79"/>
      <c r="J294" s="79"/>
      <c r="K294" s="179"/>
    </row>
    <row r="295" spans="1:11" s="188" customFormat="1" x14ac:dyDescent="0.25">
      <c r="A295" s="185"/>
      <c r="B295" s="179"/>
      <c r="C295" s="184"/>
      <c r="D295" s="120"/>
      <c r="E295" s="120"/>
      <c r="F295" s="187"/>
      <c r="G295" s="79"/>
      <c r="H295" s="79"/>
      <c r="I295" s="79"/>
      <c r="J295" s="79"/>
      <c r="K295" s="179"/>
    </row>
    <row r="296" spans="1:11" s="188" customFormat="1" x14ac:dyDescent="0.25">
      <c r="A296" s="185"/>
      <c r="B296" s="179"/>
      <c r="C296" s="184"/>
      <c r="D296" s="120"/>
      <c r="E296" s="120"/>
      <c r="F296" s="187"/>
      <c r="G296" s="79"/>
      <c r="H296" s="79"/>
      <c r="I296" s="79"/>
      <c r="J296" s="79"/>
      <c r="K296" s="179"/>
    </row>
    <row r="297" spans="1:11" s="188" customFormat="1" x14ac:dyDescent="0.25">
      <c r="A297" s="185"/>
      <c r="B297" s="179"/>
      <c r="C297" s="184"/>
      <c r="D297" s="120"/>
      <c r="E297" s="120"/>
      <c r="F297" s="187"/>
      <c r="G297" s="79"/>
      <c r="H297" s="79"/>
      <c r="I297" s="79"/>
      <c r="J297" s="79"/>
      <c r="K297" s="179"/>
    </row>
    <row r="298" spans="1:11" s="188" customFormat="1" x14ac:dyDescent="0.25">
      <c r="A298" s="185"/>
      <c r="B298" s="179"/>
      <c r="C298" s="184"/>
      <c r="D298" s="120"/>
      <c r="E298" s="120"/>
      <c r="F298" s="187"/>
      <c r="G298" s="79"/>
      <c r="H298" s="79"/>
      <c r="I298" s="79"/>
      <c r="J298" s="79"/>
      <c r="K298" s="179"/>
    </row>
    <row r="299" spans="1:11" s="188" customFormat="1" x14ac:dyDescent="0.25">
      <c r="A299" s="185"/>
      <c r="B299" s="179"/>
      <c r="C299" s="184"/>
      <c r="D299" s="120"/>
      <c r="E299" s="120"/>
      <c r="F299" s="187"/>
      <c r="G299" s="79"/>
      <c r="H299" s="79"/>
      <c r="I299" s="79"/>
      <c r="J299" s="79"/>
      <c r="K299" s="179"/>
    </row>
    <row r="300" spans="1:11" s="188" customFormat="1" x14ac:dyDescent="0.25">
      <c r="A300" s="185"/>
      <c r="B300" s="179"/>
      <c r="C300" s="184"/>
      <c r="D300" s="120"/>
      <c r="E300" s="120"/>
      <c r="F300" s="187"/>
      <c r="G300" s="79"/>
      <c r="H300" s="79"/>
      <c r="I300" s="79"/>
      <c r="J300" s="79"/>
      <c r="K300" s="179"/>
    </row>
    <row r="301" spans="1:11" s="188" customFormat="1" x14ac:dyDescent="0.25">
      <c r="A301" s="185"/>
      <c r="B301" s="179"/>
      <c r="C301" s="184"/>
      <c r="D301" s="120"/>
      <c r="E301" s="120"/>
      <c r="F301" s="187"/>
      <c r="G301" s="79"/>
      <c r="H301" s="79"/>
      <c r="I301" s="79"/>
      <c r="J301" s="79"/>
      <c r="K301" s="179"/>
    </row>
    <row r="302" spans="1:11" s="188" customFormat="1" x14ac:dyDescent="0.25">
      <c r="A302" s="185"/>
      <c r="B302" s="179"/>
      <c r="C302" s="184"/>
      <c r="D302" s="120"/>
      <c r="E302" s="120"/>
      <c r="F302" s="187"/>
      <c r="G302" s="79"/>
      <c r="H302" s="79"/>
      <c r="I302" s="79"/>
      <c r="J302" s="79"/>
      <c r="K302" s="179"/>
    </row>
    <row r="303" spans="1:11" s="188" customFormat="1" x14ac:dyDescent="0.25">
      <c r="A303" s="185"/>
      <c r="B303" s="179"/>
      <c r="C303" s="184"/>
      <c r="D303" s="120"/>
      <c r="E303" s="120"/>
      <c r="F303" s="187"/>
      <c r="G303" s="79"/>
      <c r="H303" s="79"/>
      <c r="I303" s="79"/>
      <c r="J303" s="79"/>
      <c r="K303" s="179"/>
    </row>
    <row r="304" spans="1:11" s="188" customFormat="1" x14ac:dyDescent="0.25">
      <c r="A304" s="185"/>
      <c r="B304" s="179"/>
      <c r="C304" s="184"/>
      <c r="D304" s="120"/>
      <c r="E304" s="120"/>
      <c r="F304" s="187"/>
      <c r="G304" s="79"/>
      <c r="H304" s="79"/>
      <c r="I304" s="79"/>
      <c r="J304" s="79"/>
      <c r="K304" s="179"/>
    </row>
    <row r="305" spans="1:11" s="188" customFormat="1" x14ac:dyDescent="0.25">
      <c r="A305" s="185"/>
      <c r="B305" s="179"/>
      <c r="C305" s="184"/>
      <c r="D305" s="120"/>
      <c r="E305" s="120"/>
      <c r="F305" s="187"/>
      <c r="G305" s="79"/>
      <c r="H305" s="79"/>
      <c r="I305" s="79"/>
      <c r="J305" s="79"/>
      <c r="K305" s="179"/>
    </row>
    <row r="306" spans="1:11" s="188" customFormat="1" x14ac:dyDescent="0.25">
      <c r="A306" s="185"/>
      <c r="B306" s="179"/>
      <c r="C306" s="184"/>
      <c r="D306" s="120"/>
      <c r="E306" s="120"/>
      <c r="F306" s="187"/>
      <c r="G306" s="79"/>
      <c r="H306" s="79"/>
      <c r="I306" s="79"/>
      <c r="J306" s="79"/>
      <c r="K306" s="179"/>
    </row>
    <row r="307" spans="1:11" s="188" customFormat="1" x14ac:dyDescent="0.25">
      <c r="A307" s="185"/>
      <c r="B307" s="179"/>
      <c r="C307" s="184"/>
      <c r="D307" s="120"/>
      <c r="E307" s="120"/>
      <c r="F307" s="187"/>
      <c r="G307" s="79"/>
      <c r="H307" s="79"/>
      <c r="I307" s="79"/>
      <c r="J307" s="79"/>
      <c r="K307" s="179"/>
    </row>
    <row r="308" spans="1:11" s="188" customFormat="1" x14ac:dyDescent="0.25">
      <c r="A308" s="185"/>
      <c r="B308" s="179"/>
      <c r="C308" s="184"/>
      <c r="D308" s="120"/>
      <c r="E308" s="120"/>
      <c r="F308" s="187"/>
      <c r="G308" s="79"/>
      <c r="H308" s="79"/>
      <c r="I308" s="79"/>
      <c r="J308" s="79"/>
      <c r="K308" s="179"/>
    </row>
    <row r="309" spans="1:11" s="188" customFormat="1" x14ac:dyDescent="0.25">
      <c r="A309" s="185"/>
      <c r="B309" s="179"/>
      <c r="C309" s="184"/>
      <c r="D309" s="120"/>
      <c r="E309" s="120"/>
      <c r="F309" s="187"/>
      <c r="G309" s="79"/>
      <c r="H309" s="79"/>
      <c r="I309" s="79"/>
      <c r="J309" s="79"/>
      <c r="K309" s="179"/>
    </row>
    <row r="310" spans="1:11" s="188" customFormat="1" x14ac:dyDescent="0.25">
      <c r="A310" s="185"/>
      <c r="B310" s="179"/>
      <c r="C310" s="184"/>
      <c r="D310" s="120"/>
      <c r="E310" s="120"/>
      <c r="F310" s="187"/>
      <c r="G310" s="79"/>
      <c r="H310" s="79"/>
      <c r="I310" s="79"/>
      <c r="J310" s="79"/>
      <c r="K310" s="179"/>
    </row>
    <row r="311" spans="1:11" s="188" customFormat="1" x14ac:dyDescent="0.25">
      <c r="A311" s="185"/>
      <c r="B311" s="179"/>
      <c r="C311" s="184"/>
      <c r="D311" s="120"/>
      <c r="E311" s="120"/>
      <c r="F311" s="187"/>
      <c r="G311" s="79"/>
      <c r="H311" s="79"/>
      <c r="I311" s="79"/>
      <c r="J311" s="79"/>
      <c r="K311" s="179"/>
    </row>
    <row r="312" spans="1:11" s="188" customFormat="1" x14ac:dyDescent="0.25">
      <c r="A312" s="185"/>
      <c r="B312" s="179"/>
      <c r="C312" s="184"/>
      <c r="D312" s="120"/>
      <c r="E312" s="120"/>
      <c r="F312" s="187"/>
      <c r="G312" s="79"/>
      <c r="H312" s="79"/>
      <c r="I312" s="79"/>
      <c r="J312" s="79"/>
      <c r="K312" s="179"/>
    </row>
    <row r="313" spans="1:11" s="188" customFormat="1" x14ac:dyDescent="0.25">
      <c r="A313" s="185"/>
      <c r="B313" s="179"/>
      <c r="C313" s="184"/>
      <c r="D313" s="120"/>
      <c r="E313" s="120"/>
      <c r="F313" s="187"/>
      <c r="G313" s="79"/>
      <c r="H313" s="79"/>
      <c r="I313" s="79"/>
      <c r="J313" s="79"/>
      <c r="K313" s="179"/>
    </row>
    <row r="314" spans="1:11" s="188" customFormat="1" x14ac:dyDescent="0.25">
      <c r="A314" s="185"/>
      <c r="B314" s="179"/>
      <c r="C314" s="184"/>
      <c r="D314" s="120"/>
      <c r="E314" s="120"/>
      <c r="F314" s="187"/>
      <c r="G314" s="79"/>
      <c r="H314" s="79"/>
      <c r="I314" s="79"/>
      <c r="J314" s="79"/>
      <c r="K314" s="179"/>
    </row>
    <row r="315" spans="1:11" s="188" customFormat="1" x14ac:dyDescent="0.25">
      <c r="A315" s="185"/>
      <c r="B315" s="179"/>
      <c r="C315" s="184"/>
      <c r="D315" s="120"/>
      <c r="E315" s="120"/>
      <c r="F315" s="187"/>
      <c r="G315" s="79"/>
      <c r="H315" s="79"/>
      <c r="I315" s="79"/>
      <c r="J315" s="79"/>
      <c r="K315" s="179"/>
    </row>
    <row r="316" spans="1:11" s="188" customFormat="1" x14ac:dyDescent="0.25">
      <c r="A316" s="185"/>
      <c r="B316" s="179"/>
      <c r="C316" s="184"/>
      <c r="D316" s="120"/>
      <c r="E316" s="120"/>
      <c r="F316" s="187"/>
      <c r="G316" s="79"/>
      <c r="H316" s="79"/>
      <c r="I316" s="79"/>
      <c r="J316" s="79"/>
      <c r="K316" s="179"/>
    </row>
    <row r="317" spans="1:11" s="188" customFormat="1" x14ac:dyDescent="0.25">
      <c r="A317" s="185"/>
      <c r="B317" s="179"/>
      <c r="C317" s="184"/>
      <c r="D317" s="120"/>
      <c r="E317" s="120"/>
      <c r="F317" s="187"/>
      <c r="G317" s="79"/>
      <c r="H317" s="79"/>
      <c r="I317" s="79"/>
      <c r="J317" s="79"/>
      <c r="K317" s="179"/>
    </row>
    <row r="318" spans="1:11" s="188" customFormat="1" x14ac:dyDescent="0.25">
      <c r="A318" s="185"/>
      <c r="B318" s="179"/>
      <c r="C318" s="184"/>
      <c r="D318" s="120"/>
      <c r="E318" s="120"/>
      <c r="F318" s="187"/>
      <c r="G318" s="79"/>
      <c r="H318" s="79"/>
      <c r="I318" s="79"/>
      <c r="J318" s="79"/>
      <c r="K318" s="179"/>
    </row>
    <row r="319" spans="1:11" s="188" customFormat="1" x14ac:dyDescent="0.25">
      <c r="A319" s="185"/>
      <c r="B319" s="179"/>
      <c r="C319" s="184"/>
      <c r="D319" s="120"/>
      <c r="E319" s="120"/>
      <c r="F319" s="187"/>
      <c r="G319" s="79"/>
      <c r="H319" s="79"/>
      <c r="I319" s="79"/>
      <c r="J319" s="79"/>
      <c r="K319" s="179"/>
    </row>
    <row r="320" spans="1:11" s="188" customFormat="1" x14ac:dyDescent="0.25">
      <c r="A320" s="185"/>
      <c r="B320" s="179"/>
      <c r="C320" s="184"/>
      <c r="D320" s="120"/>
      <c r="E320" s="120"/>
      <c r="F320" s="187"/>
      <c r="G320" s="79"/>
      <c r="H320" s="79"/>
      <c r="I320" s="79"/>
      <c r="J320" s="79"/>
      <c r="K320" s="179"/>
    </row>
    <row r="321" spans="1:11" s="188" customFormat="1" x14ac:dyDescent="0.25">
      <c r="A321" s="185"/>
      <c r="B321" s="179"/>
      <c r="C321" s="184"/>
      <c r="D321" s="120"/>
      <c r="E321" s="120"/>
      <c r="F321" s="187"/>
      <c r="G321" s="79"/>
      <c r="H321" s="79"/>
      <c r="I321" s="79"/>
      <c r="J321" s="79"/>
      <c r="K321" s="179"/>
    </row>
    <row r="322" spans="1:11" s="188" customFormat="1" x14ac:dyDescent="0.25">
      <c r="A322" s="185"/>
      <c r="B322" s="179"/>
      <c r="C322" s="184"/>
      <c r="D322" s="120"/>
      <c r="E322" s="120"/>
      <c r="F322" s="187"/>
      <c r="G322" s="79"/>
      <c r="H322" s="79"/>
      <c r="I322" s="79"/>
      <c r="J322" s="79"/>
      <c r="K322" s="179"/>
    </row>
    <row r="323" spans="1:11" s="188" customFormat="1" x14ac:dyDescent="0.25">
      <c r="A323" s="185"/>
      <c r="B323" s="179"/>
      <c r="C323" s="184"/>
      <c r="D323" s="120"/>
      <c r="E323" s="120"/>
      <c r="F323" s="187"/>
      <c r="G323" s="79"/>
      <c r="H323" s="79"/>
      <c r="I323" s="79"/>
      <c r="J323" s="79"/>
      <c r="K323" s="179"/>
    </row>
    <row r="324" spans="1:11" s="188" customFormat="1" x14ac:dyDescent="0.25">
      <c r="A324" s="185"/>
      <c r="B324" s="179"/>
      <c r="C324" s="184"/>
      <c r="D324" s="120"/>
      <c r="E324" s="120"/>
      <c r="F324" s="187"/>
      <c r="G324" s="79"/>
      <c r="H324" s="79"/>
      <c r="I324" s="79"/>
      <c r="J324" s="79"/>
      <c r="K324" s="179"/>
    </row>
    <row r="325" spans="1:11" s="188" customFormat="1" x14ac:dyDescent="0.25">
      <c r="A325" s="185"/>
      <c r="B325" s="179"/>
      <c r="C325" s="184"/>
      <c r="D325" s="120"/>
      <c r="E325" s="120"/>
      <c r="F325" s="187"/>
      <c r="G325" s="79"/>
      <c r="H325" s="79"/>
      <c r="I325" s="79"/>
      <c r="J325" s="79"/>
      <c r="K325" s="179"/>
    </row>
    <row r="326" spans="1:11" s="188" customFormat="1" x14ac:dyDescent="0.25">
      <c r="A326" s="185"/>
      <c r="B326" s="179"/>
      <c r="C326" s="184"/>
      <c r="D326" s="120"/>
      <c r="E326" s="120"/>
      <c r="F326" s="187"/>
      <c r="G326" s="79"/>
      <c r="H326" s="79"/>
      <c r="I326" s="79"/>
      <c r="J326" s="79"/>
      <c r="K326" s="179"/>
    </row>
    <row r="327" spans="1:11" s="188" customFormat="1" x14ac:dyDescent="0.25">
      <c r="A327" s="185"/>
      <c r="B327" s="179"/>
      <c r="C327" s="184"/>
      <c r="D327" s="120"/>
      <c r="E327" s="120"/>
      <c r="F327" s="187"/>
      <c r="G327" s="79"/>
      <c r="H327" s="79"/>
      <c r="I327" s="79"/>
      <c r="J327" s="79"/>
      <c r="K327" s="179"/>
    </row>
    <row r="328" spans="1:11" s="188" customFormat="1" x14ac:dyDescent="0.25">
      <c r="A328" s="185"/>
      <c r="B328" s="179"/>
      <c r="C328" s="184"/>
      <c r="D328" s="120"/>
      <c r="E328" s="120"/>
      <c r="F328" s="187"/>
      <c r="G328" s="79"/>
      <c r="H328" s="79"/>
      <c r="I328" s="79"/>
      <c r="J328" s="79"/>
      <c r="K328" s="179"/>
    </row>
    <row r="329" spans="1:11" s="188" customFormat="1" x14ac:dyDescent="0.25">
      <c r="A329" s="185"/>
      <c r="B329" s="179"/>
      <c r="C329" s="184"/>
      <c r="D329" s="120"/>
      <c r="E329" s="120"/>
      <c r="F329" s="187"/>
      <c r="G329" s="79"/>
      <c r="H329" s="79"/>
      <c r="I329" s="79"/>
      <c r="J329" s="79"/>
      <c r="K329" s="179"/>
    </row>
    <row r="330" spans="1:11" s="188" customFormat="1" x14ac:dyDescent="0.25">
      <c r="A330" s="185"/>
      <c r="B330" s="179"/>
      <c r="C330" s="184"/>
      <c r="D330" s="120"/>
      <c r="E330" s="120"/>
      <c r="F330" s="187"/>
      <c r="G330" s="79"/>
      <c r="H330" s="79"/>
      <c r="I330" s="79"/>
      <c r="J330" s="79"/>
      <c r="K330" s="179"/>
    </row>
    <row r="331" spans="1:11" s="188" customFormat="1" x14ac:dyDescent="0.25">
      <c r="A331" s="185"/>
      <c r="B331" s="179"/>
      <c r="C331" s="184"/>
      <c r="D331" s="120"/>
      <c r="E331" s="120"/>
      <c r="F331" s="187"/>
      <c r="G331" s="79"/>
      <c r="H331" s="79"/>
      <c r="I331" s="79"/>
      <c r="J331" s="79"/>
      <c r="K331" s="179"/>
    </row>
    <row r="332" spans="1:11" s="188" customFormat="1" x14ac:dyDescent="0.25">
      <c r="A332" s="185"/>
      <c r="B332" s="179"/>
      <c r="C332" s="184"/>
      <c r="D332" s="120"/>
      <c r="E332" s="120"/>
      <c r="F332" s="187"/>
      <c r="G332" s="79"/>
      <c r="H332" s="79"/>
      <c r="I332" s="79"/>
      <c r="J332" s="79"/>
      <c r="K332" s="179"/>
    </row>
    <row r="333" spans="1:11" s="188" customFormat="1" x14ac:dyDescent="0.25">
      <c r="A333" s="185"/>
      <c r="B333" s="179"/>
      <c r="C333" s="184"/>
      <c r="D333" s="120"/>
      <c r="E333" s="120"/>
      <c r="F333" s="187"/>
      <c r="G333" s="79"/>
      <c r="H333" s="79"/>
      <c r="I333" s="79"/>
      <c r="J333" s="79"/>
      <c r="K333" s="179"/>
    </row>
    <row r="334" spans="1:11" s="188" customFormat="1" x14ac:dyDescent="0.25">
      <c r="A334" s="185"/>
      <c r="B334" s="179"/>
      <c r="C334" s="184"/>
      <c r="D334" s="120"/>
      <c r="E334" s="120"/>
      <c r="F334" s="187"/>
      <c r="G334" s="79"/>
      <c r="H334" s="79"/>
      <c r="I334" s="79"/>
      <c r="J334" s="79"/>
      <c r="K334" s="179"/>
    </row>
    <row r="335" spans="1:11" s="188" customFormat="1" x14ac:dyDescent="0.25">
      <c r="A335" s="185"/>
      <c r="B335" s="179"/>
      <c r="C335" s="184"/>
      <c r="D335" s="120"/>
      <c r="E335" s="120"/>
      <c r="F335" s="187"/>
      <c r="G335" s="79"/>
      <c r="H335" s="79"/>
      <c r="I335" s="79"/>
      <c r="J335" s="79"/>
      <c r="K335" s="179"/>
    </row>
    <row r="336" spans="1:11" s="188" customFormat="1" x14ac:dyDescent="0.25">
      <c r="A336" s="185"/>
      <c r="B336" s="179"/>
      <c r="C336" s="184"/>
      <c r="D336" s="120"/>
      <c r="E336" s="120"/>
      <c r="F336" s="187"/>
      <c r="G336" s="79"/>
      <c r="H336" s="79"/>
      <c r="I336" s="79"/>
      <c r="J336" s="79"/>
      <c r="K336" s="179"/>
    </row>
    <row r="337" spans="1:11" s="188" customFormat="1" x14ac:dyDescent="0.25">
      <c r="A337" s="185"/>
      <c r="B337" s="179"/>
      <c r="C337" s="184"/>
      <c r="D337" s="120"/>
      <c r="E337" s="120"/>
      <c r="F337" s="187"/>
      <c r="G337" s="79"/>
      <c r="H337" s="79"/>
      <c r="I337" s="79"/>
      <c r="J337" s="79"/>
      <c r="K337" s="179"/>
    </row>
    <row r="338" spans="1:11" s="188" customFormat="1" x14ac:dyDescent="0.25">
      <c r="A338" s="185"/>
      <c r="B338" s="179"/>
      <c r="C338" s="184"/>
      <c r="D338" s="120"/>
      <c r="E338" s="120"/>
      <c r="F338" s="187"/>
      <c r="G338" s="79"/>
      <c r="H338" s="79"/>
      <c r="I338" s="79"/>
      <c r="J338" s="79"/>
      <c r="K338" s="179"/>
    </row>
    <row r="339" spans="1:11" s="188" customFormat="1" x14ac:dyDescent="0.25">
      <c r="A339" s="185"/>
      <c r="B339" s="179"/>
      <c r="C339" s="184"/>
      <c r="D339" s="120"/>
      <c r="E339" s="120"/>
      <c r="F339" s="187"/>
      <c r="G339" s="79"/>
      <c r="H339" s="79"/>
      <c r="I339" s="79"/>
      <c r="J339" s="79"/>
      <c r="K339" s="179"/>
    </row>
    <row r="340" spans="1:11" s="188" customFormat="1" x14ac:dyDescent="0.25">
      <c r="A340" s="185"/>
      <c r="B340" s="179"/>
      <c r="C340" s="184"/>
      <c r="D340" s="120"/>
      <c r="E340" s="120"/>
      <c r="F340" s="187"/>
      <c r="G340" s="79"/>
      <c r="H340" s="79"/>
      <c r="I340" s="79"/>
      <c r="J340" s="79"/>
      <c r="K340" s="179"/>
    </row>
    <row r="341" spans="1:11" s="188" customFormat="1" x14ac:dyDescent="0.25">
      <c r="A341" s="185"/>
      <c r="B341" s="179"/>
      <c r="C341" s="184"/>
      <c r="D341" s="120"/>
      <c r="E341" s="120"/>
      <c r="F341" s="187"/>
      <c r="G341" s="79"/>
      <c r="H341" s="79"/>
      <c r="I341" s="79"/>
      <c r="J341" s="79"/>
      <c r="K341" s="179"/>
    </row>
    <row r="342" spans="1:11" s="188" customFormat="1" x14ac:dyDescent="0.25">
      <c r="A342" s="185"/>
      <c r="B342" s="179"/>
      <c r="C342" s="184"/>
      <c r="D342" s="120"/>
      <c r="E342" s="120"/>
      <c r="F342" s="187"/>
      <c r="G342" s="79"/>
      <c r="H342" s="79"/>
      <c r="I342" s="79"/>
      <c r="J342" s="79"/>
      <c r="K342" s="179"/>
    </row>
    <row r="343" spans="1:11" s="188" customFormat="1" x14ac:dyDescent="0.25">
      <c r="A343" s="185"/>
      <c r="B343" s="179"/>
      <c r="C343" s="184"/>
      <c r="D343" s="120"/>
      <c r="E343" s="120"/>
      <c r="F343" s="187"/>
      <c r="G343" s="79"/>
      <c r="H343" s="79"/>
      <c r="I343" s="79"/>
      <c r="J343" s="79"/>
      <c r="K343" s="179"/>
    </row>
    <row r="344" spans="1:11" s="188" customFormat="1" x14ac:dyDescent="0.25">
      <c r="A344" s="185"/>
      <c r="B344" s="179"/>
      <c r="C344" s="184"/>
      <c r="D344" s="120"/>
      <c r="E344" s="120"/>
      <c r="F344" s="187"/>
      <c r="G344" s="79"/>
      <c r="H344" s="79"/>
      <c r="I344" s="79"/>
      <c r="J344" s="79"/>
      <c r="K344" s="179"/>
    </row>
    <row r="345" spans="1:11" s="188" customFormat="1" x14ac:dyDescent="0.25">
      <c r="A345" s="185"/>
      <c r="B345" s="179"/>
      <c r="C345" s="184"/>
      <c r="D345" s="120"/>
      <c r="E345" s="120"/>
      <c r="F345" s="187"/>
      <c r="G345" s="79"/>
      <c r="H345" s="79"/>
      <c r="I345" s="79"/>
      <c r="J345" s="79"/>
      <c r="K345" s="179"/>
    </row>
    <row r="346" spans="1:11" s="188" customFormat="1" x14ac:dyDescent="0.25">
      <c r="A346" s="185"/>
      <c r="B346" s="179"/>
      <c r="C346" s="184"/>
      <c r="D346" s="120"/>
      <c r="E346" s="120"/>
      <c r="F346" s="187"/>
      <c r="G346" s="79"/>
      <c r="H346" s="79"/>
      <c r="I346" s="79"/>
      <c r="J346" s="79"/>
      <c r="K346" s="179"/>
    </row>
    <row r="347" spans="1:11" s="188" customFormat="1" x14ac:dyDescent="0.25">
      <c r="A347" s="185"/>
      <c r="B347" s="179"/>
      <c r="C347" s="184"/>
      <c r="D347" s="120"/>
      <c r="E347" s="120"/>
      <c r="F347" s="187"/>
      <c r="G347" s="79"/>
      <c r="H347" s="79"/>
      <c r="I347" s="79"/>
      <c r="J347" s="79"/>
      <c r="K347" s="179"/>
    </row>
    <row r="348" spans="1:11" s="188" customFormat="1" x14ac:dyDescent="0.25">
      <c r="A348" s="185"/>
      <c r="B348" s="179"/>
      <c r="C348" s="184"/>
      <c r="D348" s="120"/>
      <c r="E348" s="120"/>
      <c r="F348" s="187"/>
      <c r="G348" s="79"/>
      <c r="H348" s="79"/>
      <c r="I348" s="79"/>
      <c r="J348" s="79"/>
      <c r="K348" s="179"/>
    </row>
    <row r="349" spans="1:11" s="188" customFormat="1" x14ac:dyDescent="0.25">
      <c r="A349" s="185"/>
      <c r="B349" s="179"/>
      <c r="C349" s="184"/>
      <c r="D349" s="120"/>
      <c r="E349" s="120"/>
      <c r="F349" s="187"/>
      <c r="G349" s="79"/>
      <c r="H349" s="79"/>
      <c r="I349" s="79"/>
      <c r="J349" s="79"/>
      <c r="K349" s="179"/>
    </row>
    <row r="350" spans="1:11" s="188" customFormat="1" x14ac:dyDescent="0.25">
      <c r="A350" s="185"/>
      <c r="B350" s="179"/>
      <c r="C350" s="184"/>
      <c r="D350" s="120"/>
      <c r="E350" s="120"/>
      <c r="F350" s="187"/>
      <c r="G350" s="79"/>
      <c r="H350" s="79"/>
      <c r="I350" s="79"/>
      <c r="J350" s="79"/>
      <c r="K350" s="179"/>
    </row>
    <row r="351" spans="1:11" s="188" customFormat="1" x14ac:dyDescent="0.25">
      <c r="A351" s="185"/>
      <c r="B351" s="179"/>
      <c r="C351" s="184"/>
      <c r="D351" s="120"/>
      <c r="E351" s="120"/>
      <c r="F351" s="187"/>
      <c r="G351" s="79"/>
      <c r="H351" s="79"/>
      <c r="I351" s="79"/>
      <c r="J351" s="79"/>
      <c r="K351" s="179"/>
    </row>
    <row r="352" spans="1:11" s="188" customFormat="1" x14ac:dyDescent="0.25">
      <c r="A352" s="185"/>
      <c r="B352" s="179"/>
      <c r="C352" s="184"/>
      <c r="D352" s="120"/>
      <c r="E352" s="120"/>
      <c r="F352" s="187"/>
      <c r="G352" s="79"/>
      <c r="H352" s="79"/>
      <c r="I352" s="79"/>
      <c r="J352" s="79"/>
      <c r="K352" s="179"/>
    </row>
    <row r="353" spans="1:11" s="188" customFormat="1" x14ac:dyDescent="0.25">
      <c r="A353" s="185"/>
      <c r="B353" s="179"/>
      <c r="C353" s="184"/>
      <c r="D353" s="120"/>
      <c r="E353" s="120"/>
      <c r="F353" s="187"/>
      <c r="G353" s="79"/>
      <c r="H353" s="79"/>
      <c r="I353" s="79"/>
      <c r="J353" s="79"/>
      <c r="K353" s="179"/>
    </row>
    <row r="354" spans="1:11" s="188" customFormat="1" x14ac:dyDescent="0.25">
      <c r="A354" s="185"/>
      <c r="B354" s="179"/>
      <c r="C354" s="184"/>
      <c r="D354" s="120"/>
      <c r="E354" s="120"/>
      <c r="F354" s="187"/>
      <c r="G354" s="79"/>
      <c r="H354" s="79"/>
      <c r="I354" s="79"/>
      <c r="J354" s="79"/>
      <c r="K354" s="179"/>
    </row>
    <row r="355" spans="1:11" s="188" customFormat="1" x14ac:dyDescent="0.25">
      <c r="A355" s="185"/>
      <c r="B355" s="179"/>
      <c r="C355" s="184"/>
      <c r="D355" s="120"/>
      <c r="E355" s="120"/>
      <c r="F355" s="187"/>
      <c r="G355" s="79"/>
      <c r="H355" s="79"/>
      <c r="I355" s="79"/>
      <c r="J355" s="79"/>
      <c r="K355" s="179"/>
    </row>
    <row r="356" spans="1:11" s="188" customFormat="1" x14ac:dyDescent="0.25">
      <c r="A356" s="185"/>
      <c r="B356" s="179"/>
      <c r="C356" s="184"/>
      <c r="D356" s="120"/>
      <c r="E356" s="120"/>
      <c r="F356" s="187"/>
      <c r="G356" s="79"/>
      <c r="H356" s="79"/>
      <c r="I356" s="79"/>
      <c r="J356" s="79"/>
      <c r="K356" s="179"/>
    </row>
    <row r="357" spans="1:11" s="188" customFormat="1" x14ac:dyDescent="0.25">
      <c r="A357" s="185"/>
      <c r="B357" s="179"/>
      <c r="C357" s="184"/>
      <c r="D357" s="120"/>
      <c r="E357" s="120"/>
      <c r="F357" s="187"/>
      <c r="G357" s="79"/>
      <c r="H357" s="79"/>
      <c r="I357" s="79"/>
      <c r="J357" s="79"/>
      <c r="K357" s="179"/>
    </row>
    <row r="358" spans="1:11" s="188" customFormat="1" x14ac:dyDescent="0.25">
      <c r="A358" s="185"/>
      <c r="B358" s="179"/>
      <c r="C358" s="184"/>
      <c r="D358" s="120"/>
      <c r="E358" s="120"/>
      <c r="F358" s="187"/>
      <c r="G358" s="79"/>
      <c r="H358" s="79"/>
      <c r="I358" s="79"/>
      <c r="J358" s="79"/>
      <c r="K358" s="179"/>
    </row>
    <row r="359" spans="1:11" s="188" customFormat="1" x14ac:dyDescent="0.25">
      <c r="A359" s="185"/>
      <c r="B359" s="179"/>
      <c r="C359" s="184"/>
      <c r="D359" s="120"/>
      <c r="E359" s="120"/>
      <c r="F359" s="187"/>
      <c r="G359" s="79"/>
      <c r="H359" s="79"/>
      <c r="I359" s="79"/>
      <c r="J359" s="79"/>
      <c r="K359" s="179"/>
    </row>
    <row r="360" spans="1:11" s="188" customFormat="1" x14ac:dyDescent="0.25">
      <c r="A360" s="185"/>
      <c r="B360" s="179"/>
      <c r="C360" s="184"/>
      <c r="D360" s="120"/>
      <c r="E360" s="120"/>
      <c r="F360" s="187"/>
      <c r="G360" s="79"/>
      <c r="H360" s="79"/>
      <c r="I360" s="79"/>
      <c r="J360" s="79"/>
      <c r="K360" s="179"/>
    </row>
    <row r="361" spans="1:11" s="188" customFormat="1" x14ac:dyDescent="0.25">
      <c r="A361" s="185"/>
      <c r="B361" s="179"/>
      <c r="C361" s="184"/>
      <c r="D361" s="120"/>
      <c r="E361" s="120"/>
      <c r="F361" s="187"/>
      <c r="G361" s="79"/>
      <c r="H361" s="79"/>
      <c r="I361" s="79"/>
      <c r="J361" s="79"/>
      <c r="K361" s="179"/>
    </row>
    <row r="362" spans="1:11" s="188" customFormat="1" x14ac:dyDescent="0.25">
      <c r="A362" s="185"/>
      <c r="B362" s="179"/>
      <c r="C362" s="184"/>
      <c r="D362" s="120"/>
      <c r="E362" s="120"/>
      <c r="F362" s="187"/>
      <c r="G362" s="79"/>
      <c r="H362" s="79"/>
      <c r="I362" s="79"/>
      <c r="J362" s="79"/>
      <c r="K362" s="179"/>
    </row>
    <row r="363" spans="1:11" s="188" customFormat="1" x14ac:dyDescent="0.25">
      <c r="A363" s="185"/>
      <c r="B363" s="179"/>
      <c r="C363" s="184"/>
      <c r="D363" s="120"/>
      <c r="E363" s="120"/>
      <c r="F363" s="187"/>
      <c r="G363" s="79"/>
      <c r="H363" s="79"/>
      <c r="I363" s="79"/>
      <c r="J363" s="79"/>
      <c r="K363" s="179"/>
    </row>
    <row r="364" spans="1:11" s="188" customFormat="1" x14ac:dyDescent="0.25">
      <c r="A364" s="185"/>
      <c r="B364" s="179"/>
      <c r="C364" s="184"/>
      <c r="D364" s="120"/>
      <c r="E364" s="120"/>
      <c r="F364" s="187"/>
      <c r="G364" s="79"/>
      <c r="H364" s="79"/>
      <c r="I364" s="79"/>
      <c r="J364" s="79"/>
      <c r="K364" s="179"/>
    </row>
    <row r="365" spans="1:11" s="188" customFormat="1" x14ac:dyDescent="0.25">
      <c r="A365" s="185"/>
      <c r="B365" s="179"/>
      <c r="C365" s="184"/>
      <c r="D365" s="120"/>
      <c r="E365" s="120"/>
      <c r="F365" s="187"/>
      <c r="G365" s="79"/>
      <c r="H365" s="79"/>
      <c r="I365" s="79"/>
      <c r="J365" s="79"/>
      <c r="K365" s="179"/>
    </row>
    <row r="366" spans="1:11" s="188" customFormat="1" x14ac:dyDescent="0.25">
      <c r="A366" s="185"/>
      <c r="B366" s="179"/>
      <c r="C366" s="184"/>
      <c r="D366" s="120"/>
      <c r="E366" s="120"/>
      <c r="F366" s="187"/>
      <c r="G366" s="79"/>
      <c r="H366" s="79"/>
      <c r="I366" s="79"/>
      <c r="J366" s="79"/>
      <c r="K366" s="179"/>
    </row>
    <row r="367" spans="1:11" s="188" customFormat="1" x14ac:dyDescent="0.25">
      <c r="A367" s="185"/>
      <c r="B367" s="179"/>
      <c r="C367" s="184"/>
      <c r="D367" s="120"/>
      <c r="E367" s="120"/>
      <c r="F367" s="187"/>
      <c r="G367" s="79"/>
      <c r="H367" s="79"/>
      <c r="I367" s="79"/>
      <c r="J367" s="79"/>
      <c r="K367" s="179"/>
    </row>
    <row r="368" spans="1:11" s="188" customFormat="1" x14ac:dyDescent="0.25">
      <c r="A368" s="185"/>
      <c r="B368" s="179"/>
      <c r="C368" s="184"/>
      <c r="D368" s="120"/>
      <c r="E368" s="120"/>
      <c r="F368" s="187"/>
      <c r="G368" s="79"/>
      <c r="H368" s="79"/>
      <c r="I368" s="79"/>
      <c r="J368" s="79"/>
      <c r="K368" s="179"/>
    </row>
    <row r="369" spans="1:11" s="188" customFormat="1" x14ac:dyDescent="0.25">
      <c r="A369" s="185"/>
      <c r="B369" s="179"/>
      <c r="C369" s="184"/>
      <c r="D369" s="120"/>
      <c r="E369" s="120"/>
      <c r="F369" s="187"/>
      <c r="G369" s="79"/>
      <c r="H369" s="79"/>
      <c r="I369" s="79"/>
      <c r="J369" s="79"/>
      <c r="K369" s="179"/>
    </row>
    <row r="370" spans="1:11" s="188" customFormat="1" x14ac:dyDescent="0.25">
      <c r="A370" s="185"/>
      <c r="B370" s="179"/>
      <c r="C370" s="184"/>
      <c r="D370" s="120"/>
      <c r="E370" s="120"/>
      <c r="F370" s="187"/>
      <c r="G370" s="79"/>
      <c r="H370" s="79"/>
      <c r="I370" s="79"/>
      <c r="J370" s="79"/>
      <c r="K370" s="179"/>
    </row>
    <row r="371" spans="1:11" s="188" customFormat="1" x14ac:dyDescent="0.25">
      <c r="A371" s="185"/>
      <c r="B371" s="179"/>
      <c r="C371" s="184"/>
      <c r="D371" s="120"/>
      <c r="E371" s="120"/>
      <c r="F371" s="187"/>
      <c r="G371" s="79"/>
      <c r="H371" s="79"/>
      <c r="I371" s="79"/>
      <c r="J371" s="79"/>
      <c r="K371" s="179"/>
    </row>
    <row r="372" spans="1:11" s="188" customFormat="1" x14ac:dyDescent="0.25">
      <c r="A372" s="185"/>
      <c r="B372" s="179"/>
      <c r="C372" s="184"/>
      <c r="D372" s="120"/>
      <c r="E372" s="120"/>
      <c r="F372" s="187"/>
      <c r="G372" s="79"/>
      <c r="H372" s="79"/>
      <c r="I372" s="79"/>
      <c r="J372" s="79"/>
      <c r="K372" s="179"/>
    </row>
    <row r="373" spans="1:11" s="188" customFormat="1" x14ac:dyDescent="0.25">
      <c r="A373" s="185"/>
      <c r="B373" s="179"/>
      <c r="C373" s="184"/>
      <c r="D373" s="120"/>
      <c r="E373" s="120"/>
      <c r="F373" s="187"/>
      <c r="G373" s="79"/>
      <c r="H373" s="79"/>
      <c r="I373" s="79"/>
      <c r="J373" s="79"/>
      <c r="K373" s="179"/>
    </row>
    <row r="374" spans="1:11" s="188" customFormat="1" x14ac:dyDescent="0.25">
      <c r="A374" s="185"/>
      <c r="B374" s="179"/>
      <c r="C374" s="184"/>
      <c r="D374" s="120"/>
      <c r="E374" s="120"/>
      <c r="F374" s="187"/>
      <c r="G374" s="79"/>
      <c r="H374" s="79"/>
      <c r="I374" s="79"/>
      <c r="J374" s="79"/>
      <c r="K374" s="179"/>
    </row>
    <row r="375" spans="1:11" s="188" customFormat="1" x14ac:dyDescent="0.25">
      <c r="A375" s="185"/>
      <c r="B375" s="179"/>
      <c r="C375" s="184"/>
      <c r="D375" s="120"/>
      <c r="E375" s="120"/>
      <c r="F375" s="187"/>
      <c r="G375" s="79"/>
      <c r="H375" s="79"/>
      <c r="I375" s="79"/>
      <c r="J375" s="79"/>
      <c r="K375" s="179"/>
    </row>
    <row r="376" spans="1:11" s="188" customFormat="1" x14ac:dyDescent="0.25">
      <c r="A376" s="185"/>
      <c r="B376" s="179"/>
      <c r="C376" s="184"/>
      <c r="D376" s="120"/>
      <c r="E376" s="120"/>
      <c r="F376" s="187"/>
      <c r="G376" s="79"/>
      <c r="H376" s="79"/>
      <c r="I376" s="79"/>
      <c r="J376" s="79"/>
      <c r="K376" s="179"/>
    </row>
    <row r="377" spans="1:11" s="188" customFormat="1" x14ac:dyDescent="0.25">
      <c r="A377" s="185"/>
      <c r="B377" s="179"/>
      <c r="C377" s="184"/>
      <c r="D377" s="120"/>
      <c r="E377" s="120"/>
      <c r="F377" s="187"/>
      <c r="G377" s="79"/>
      <c r="H377" s="79"/>
      <c r="I377" s="79"/>
      <c r="J377" s="79"/>
      <c r="K377" s="179"/>
    </row>
    <row r="378" spans="1:11" s="188" customFormat="1" x14ac:dyDescent="0.25">
      <c r="A378" s="185"/>
      <c r="B378" s="179"/>
      <c r="C378" s="184"/>
      <c r="D378" s="120"/>
      <c r="E378" s="120"/>
      <c r="F378" s="187"/>
      <c r="G378" s="79"/>
      <c r="H378" s="79"/>
      <c r="I378" s="79"/>
      <c r="J378" s="79"/>
      <c r="K378" s="179"/>
    </row>
    <row r="379" spans="1:11" s="188" customFormat="1" x14ac:dyDescent="0.25">
      <c r="A379" s="185"/>
      <c r="B379" s="179"/>
      <c r="C379" s="184"/>
      <c r="D379" s="120"/>
      <c r="E379" s="120"/>
      <c r="F379" s="187"/>
      <c r="G379" s="79"/>
      <c r="H379" s="79"/>
      <c r="I379" s="79"/>
      <c r="J379" s="79"/>
      <c r="K379" s="179"/>
    </row>
    <row r="380" spans="1:11" s="188" customFormat="1" x14ac:dyDescent="0.25">
      <c r="A380" s="185"/>
      <c r="B380" s="179"/>
      <c r="C380" s="184"/>
      <c r="D380" s="120"/>
      <c r="E380" s="120"/>
      <c r="F380" s="187"/>
      <c r="G380" s="79"/>
      <c r="H380" s="79"/>
      <c r="I380" s="79"/>
      <c r="J380" s="79"/>
      <c r="K380" s="179"/>
    </row>
    <row r="381" spans="1:11" s="188" customFormat="1" x14ac:dyDescent="0.25">
      <c r="A381" s="185"/>
      <c r="B381" s="179"/>
      <c r="C381" s="184"/>
      <c r="D381" s="120"/>
      <c r="E381" s="120"/>
      <c r="F381" s="187"/>
      <c r="G381" s="79"/>
      <c r="H381" s="79"/>
      <c r="I381" s="79"/>
      <c r="J381" s="79"/>
      <c r="K381" s="179"/>
    </row>
    <row r="382" spans="1:11" s="188" customFormat="1" x14ac:dyDescent="0.25">
      <c r="A382" s="185"/>
      <c r="B382" s="179"/>
      <c r="C382" s="184"/>
      <c r="D382" s="120"/>
      <c r="E382" s="120"/>
      <c r="F382" s="187"/>
      <c r="G382" s="79"/>
      <c r="H382" s="79"/>
      <c r="I382" s="79"/>
      <c r="J382" s="79"/>
      <c r="K382" s="179"/>
    </row>
    <row r="383" spans="1:11" s="188" customFormat="1" x14ac:dyDescent="0.25">
      <c r="A383" s="185"/>
      <c r="B383" s="179"/>
      <c r="C383" s="184"/>
      <c r="D383" s="120"/>
      <c r="E383" s="120"/>
      <c r="F383" s="187"/>
      <c r="G383" s="79"/>
      <c r="H383" s="79"/>
      <c r="I383" s="79"/>
      <c r="J383" s="79"/>
      <c r="K383" s="179"/>
    </row>
    <row r="384" spans="1:11" s="188" customFormat="1" x14ac:dyDescent="0.25">
      <c r="A384" s="185"/>
      <c r="B384" s="179"/>
      <c r="C384" s="184"/>
      <c r="D384" s="120"/>
      <c r="E384" s="120"/>
      <c r="F384" s="187"/>
      <c r="G384" s="79"/>
      <c r="H384" s="79"/>
      <c r="I384" s="79"/>
      <c r="J384" s="79"/>
      <c r="K384" s="179"/>
    </row>
    <row r="385" spans="1:11" s="188" customFormat="1" x14ac:dyDescent="0.25">
      <c r="A385" s="185"/>
      <c r="B385" s="179"/>
      <c r="C385" s="184"/>
      <c r="D385" s="120"/>
      <c r="E385" s="120"/>
      <c r="F385" s="187"/>
      <c r="G385" s="79"/>
      <c r="H385" s="79"/>
      <c r="I385" s="79"/>
      <c r="J385" s="79"/>
      <c r="K385" s="179"/>
    </row>
    <row r="386" spans="1:11" s="188" customFormat="1" x14ac:dyDescent="0.25">
      <c r="A386" s="185"/>
      <c r="B386" s="179"/>
      <c r="C386" s="184"/>
      <c r="D386" s="120"/>
      <c r="E386" s="120"/>
      <c r="F386" s="187"/>
      <c r="G386" s="79"/>
      <c r="H386" s="79"/>
      <c r="I386" s="79"/>
      <c r="J386" s="79"/>
      <c r="K386" s="179"/>
    </row>
    <row r="387" spans="1:11" s="188" customFormat="1" x14ac:dyDescent="0.25">
      <c r="A387" s="185"/>
      <c r="B387" s="179"/>
      <c r="C387" s="184"/>
      <c r="D387" s="120"/>
      <c r="E387" s="120"/>
      <c r="F387" s="187"/>
      <c r="G387" s="79"/>
      <c r="H387" s="79"/>
      <c r="I387" s="79"/>
      <c r="J387" s="79"/>
      <c r="K387" s="179"/>
    </row>
    <row r="388" spans="1:11" s="188" customFormat="1" x14ac:dyDescent="0.25">
      <c r="A388" s="185"/>
      <c r="B388" s="179"/>
      <c r="C388" s="184"/>
      <c r="D388" s="120"/>
      <c r="E388" s="120"/>
      <c r="F388" s="187"/>
      <c r="G388" s="79"/>
      <c r="H388" s="79"/>
      <c r="I388" s="79"/>
      <c r="J388" s="79"/>
      <c r="K388" s="179"/>
    </row>
    <row r="389" spans="1:11" s="188" customFormat="1" x14ac:dyDescent="0.25">
      <c r="A389" s="185"/>
      <c r="B389" s="179"/>
      <c r="C389" s="184"/>
      <c r="D389" s="120"/>
      <c r="E389" s="120"/>
      <c r="F389" s="187"/>
      <c r="G389" s="79"/>
      <c r="H389" s="79"/>
      <c r="I389" s="79"/>
      <c r="J389" s="79"/>
      <c r="K389" s="179"/>
    </row>
    <row r="390" spans="1:11" s="188" customFormat="1" x14ac:dyDescent="0.25">
      <c r="A390" s="185"/>
      <c r="B390" s="179"/>
      <c r="C390" s="184"/>
      <c r="D390" s="120"/>
      <c r="E390" s="120"/>
      <c r="F390" s="187"/>
      <c r="G390" s="79"/>
      <c r="H390" s="79"/>
      <c r="I390" s="79"/>
      <c r="J390" s="79"/>
      <c r="K390" s="179"/>
    </row>
    <row r="391" spans="1:11" s="188" customFormat="1" x14ac:dyDescent="0.25">
      <c r="A391" s="185"/>
      <c r="B391" s="179"/>
      <c r="C391" s="184"/>
      <c r="D391" s="120"/>
      <c r="E391" s="120"/>
      <c r="F391" s="187"/>
      <c r="G391" s="79"/>
      <c r="H391" s="79"/>
      <c r="I391" s="79"/>
      <c r="J391" s="79"/>
      <c r="K391" s="179"/>
    </row>
    <row r="392" spans="1:11" s="188" customFormat="1" x14ac:dyDescent="0.25">
      <c r="A392" s="185"/>
      <c r="B392" s="179"/>
      <c r="C392" s="184"/>
      <c r="D392" s="120"/>
      <c r="E392" s="120"/>
      <c r="F392" s="187"/>
      <c r="G392" s="79"/>
      <c r="H392" s="79"/>
      <c r="I392" s="79"/>
      <c r="J392" s="79"/>
      <c r="K392" s="179"/>
    </row>
    <row r="393" spans="1:11" s="188" customFormat="1" x14ac:dyDescent="0.25">
      <c r="A393" s="185"/>
      <c r="B393" s="179"/>
      <c r="C393" s="184"/>
      <c r="D393" s="120"/>
      <c r="E393" s="120"/>
      <c r="F393" s="187"/>
      <c r="G393" s="79"/>
      <c r="H393" s="79"/>
      <c r="I393" s="79"/>
      <c r="J393" s="79"/>
      <c r="K393" s="179"/>
    </row>
    <row r="394" spans="1:11" s="188" customFormat="1" x14ac:dyDescent="0.25">
      <c r="A394" s="185"/>
      <c r="B394" s="179"/>
      <c r="C394" s="184"/>
      <c r="D394" s="120"/>
      <c r="E394" s="120"/>
      <c r="F394" s="187"/>
      <c r="G394" s="79"/>
      <c r="H394" s="79"/>
      <c r="I394" s="79"/>
      <c r="J394" s="79"/>
      <c r="K394" s="179"/>
    </row>
    <row r="395" spans="1:11" s="188" customFormat="1" x14ac:dyDescent="0.25">
      <c r="A395" s="185"/>
      <c r="B395" s="179"/>
      <c r="C395" s="184"/>
      <c r="D395" s="120"/>
      <c r="E395" s="120"/>
      <c r="F395" s="187"/>
      <c r="G395" s="79"/>
      <c r="H395" s="79"/>
      <c r="I395" s="79"/>
      <c r="J395" s="79"/>
      <c r="K395" s="179"/>
    </row>
    <row r="396" spans="1:11" s="188" customFormat="1" x14ac:dyDescent="0.25">
      <c r="A396" s="185"/>
      <c r="B396" s="179"/>
      <c r="C396" s="184"/>
      <c r="D396" s="120"/>
      <c r="E396" s="120"/>
      <c r="F396" s="187"/>
      <c r="G396" s="79"/>
      <c r="H396" s="79"/>
      <c r="I396" s="79"/>
      <c r="J396" s="79"/>
      <c r="K396" s="179"/>
    </row>
    <row r="397" spans="1:11" s="188" customFormat="1" x14ac:dyDescent="0.25">
      <c r="A397" s="185"/>
      <c r="B397" s="179"/>
      <c r="C397" s="184"/>
      <c r="D397" s="120"/>
      <c r="E397" s="120"/>
      <c r="F397" s="187"/>
      <c r="G397" s="79"/>
      <c r="H397" s="79"/>
      <c r="I397" s="79"/>
      <c r="J397" s="79"/>
      <c r="K397" s="179"/>
    </row>
    <row r="398" spans="1:11" s="188" customFormat="1" x14ac:dyDescent="0.25">
      <c r="A398" s="185"/>
      <c r="B398" s="179"/>
      <c r="C398" s="184"/>
      <c r="D398" s="120"/>
      <c r="E398" s="120"/>
      <c r="F398" s="187"/>
      <c r="G398" s="79"/>
      <c r="H398" s="79"/>
      <c r="I398" s="79"/>
      <c r="J398" s="79"/>
      <c r="K398" s="179"/>
    </row>
    <row r="399" spans="1:11" s="188" customFormat="1" x14ac:dyDescent="0.25">
      <c r="A399" s="185"/>
      <c r="B399" s="179"/>
      <c r="C399" s="184"/>
      <c r="D399" s="120"/>
      <c r="E399" s="120"/>
      <c r="F399" s="187"/>
      <c r="G399" s="79"/>
      <c r="H399" s="79"/>
      <c r="I399" s="79"/>
      <c r="J399" s="79"/>
      <c r="K399" s="179"/>
    </row>
    <row r="400" spans="1:11" s="188" customFormat="1" x14ac:dyDescent="0.25">
      <c r="A400" s="185"/>
      <c r="B400" s="179"/>
      <c r="C400" s="184"/>
      <c r="D400" s="120"/>
      <c r="E400" s="120"/>
      <c r="F400" s="187"/>
      <c r="G400" s="79"/>
      <c r="H400" s="79"/>
      <c r="I400" s="79"/>
      <c r="J400" s="79"/>
      <c r="K400" s="179"/>
    </row>
    <row r="401" spans="1:11" s="188" customFormat="1" x14ac:dyDescent="0.25">
      <c r="A401" s="185"/>
      <c r="B401" s="179"/>
      <c r="C401" s="184"/>
      <c r="D401" s="120"/>
      <c r="E401" s="120"/>
      <c r="F401" s="187"/>
      <c r="G401" s="79"/>
      <c r="H401" s="79"/>
      <c r="I401" s="79"/>
      <c r="J401" s="79"/>
      <c r="K401" s="179"/>
    </row>
    <row r="402" spans="1:11" s="188" customFormat="1" x14ac:dyDescent="0.25">
      <c r="A402" s="185"/>
      <c r="B402" s="179"/>
      <c r="C402" s="184"/>
      <c r="D402" s="120"/>
      <c r="E402" s="120"/>
      <c r="F402" s="187"/>
      <c r="G402" s="79"/>
      <c r="H402" s="79"/>
      <c r="I402" s="79"/>
      <c r="J402" s="79"/>
      <c r="K402" s="179"/>
    </row>
    <row r="403" spans="1:11" s="188" customFormat="1" x14ac:dyDescent="0.25">
      <c r="A403" s="185"/>
      <c r="B403" s="179"/>
      <c r="C403" s="184"/>
      <c r="D403" s="120"/>
      <c r="E403" s="120"/>
      <c r="F403" s="187"/>
      <c r="G403" s="79"/>
      <c r="H403" s="79"/>
      <c r="I403" s="79"/>
      <c r="J403" s="79"/>
      <c r="K403" s="179"/>
    </row>
    <row r="404" spans="1:11" s="188" customFormat="1" x14ac:dyDescent="0.25">
      <c r="A404" s="185"/>
      <c r="B404" s="179"/>
      <c r="C404" s="184"/>
      <c r="D404" s="120"/>
      <c r="E404" s="120"/>
      <c r="F404" s="187"/>
      <c r="G404" s="79"/>
      <c r="H404" s="79"/>
      <c r="I404" s="79"/>
      <c r="J404" s="79"/>
      <c r="K404" s="179"/>
    </row>
    <row r="405" spans="1:11" s="188" customFormat="1" x14ac:dyDescent="0.25">
      <c r="A405" s="185"/>
      <c r="B405" s="179"/>
      <c r="C405" s="184"/>
      <c r="D405" s="120"/>
      <c r="E405" s="120"/>
      <c r="F405" s="187"/>
      <c r="G405" s="79"/>
      <c r="H405" s="79"/>
      <c r="I405" s="79"/>
      <c r="J405" s="79"/>
      <c r="K405" s="179"/>
    </row>
    <row r="406" spans="1:11" s="188" customFormat="1" x14ac:dyDescent="0.25">
      <c r="A406" s="185"/>
      <c r="B406" s="179"/>
      <c r="C406" s="184"/>
      <c r="D406" s="120"/>
      <c r="E406" s="120"/>
      <c r="F406" s="187"/>
      <c r="G406" s="79"/>
      <c r="H406" s="79"/>
      <c r="I406" s="79"/>
      <c r="J406" s="79"/>
      <c r="K406" s="179"/>
    </row>
    <row r="407" spans="1:11" s="188" customFormat="1" x14ac:dyDescent="0.25">
      <c r="A407" s="185"/>
      <c r="B407" s="179"/>
      <c r="C407" s="184"/>
      <c r="D407" s="120"/>
      <c r="E407" s="120"/>
      <c r="F407" s="187"/>
      <c r="G407" s="79"/>
      <c r="H407" s="79"/>
      <c r="I407" s="79"/>
      <c r="J407" s="79"/>
      <c r="K407" s="179"/>
    </row>
    <row r="408" spans="1:11" s="188" customFormat="1" x14ac:dyDescent="0.25">
      <c r="A408" s="185"/>
      <c r="B408" s="179"/>
      <c r="C408" s="184"/>
      <c r="D408" s="120"/>
      <c r="E408" s="120"/>
      <c r="F408" s="187"/>
      <c r="G408" s="79"/>
      <c r="H408" s="79"/>
      <c r="I408" s="79"/>
      <c r="J408" s="79"/>
      <c r="K408" s="179"/>
    </row>
    <row r="409" spans="1:11" s="188" customFormat="1" x14ac:dyDescent="0.25">
      <c r="A409" s="185"/>
      <c r="B409" s="179"/>
      <c r="C409" s="184"/>
      <c r="D409" s="120"/>
      <c r="E409" s="120"/>
      <c r="F409" s="187"/>
      <c r="G409" s="79"/>
      <c r="H409" s="79"/>
      <c r="I409" s="79"/>
      <c r="J409" s="79"/>
      <c r="K409" s="179"/>
    </row>
    <row r="410" spans="1:11" s="188" customFormat="1" x14ac:dyDescent="0.25">
      <c r="A410" s="185"/>
      <c r="B410" s="179"/>
      <c r="C410" s="184"/>
      <c r="D410" s="120"/>
      <c r="E410" s="120"/>
      <c r="F410" s="187"/>
      <c r="G410" s="79"/>
      <c r="H410" s="79"/>
      <c r="I410" s="79"/>
      <c r="J410" s="79"/>
      <c r="K410" s="179"/>
    </row>
    <row r="411" spans="1:11" s="188" customFormat="1" x14ac:dyDescent="0.25">
      <c r="A411" s="185"/>
      <c r="B411" s="179"/>
      <c r="C411" s="184"/>
      <c r="D411" s="120"/>
      <c r="E411" s="120"/>
      <c r="F411" s="187"/>
      <c r="G411" s="79"/>
      <c r="H411" s="79"/>
      <c r="I411" s="79"/>
      <c r="J411" s="79"/>
      <c r="K411" s="179"/>
    </row>
    <row r="412" spans="1:11" s="188" customFormat="1" x14ac:dyDescent="0.25">
      <c r="A412" s="185"/>
      <c r="B412" s="179"/>
      <c r="C412" s="184"/>
      <c r="D412" s="120"/>
      <c r="E412" s="120"/>
      <c r="F412" s="187"/>
      <c r="G412" s="79"/>
      <c r="H412" s="79"/>
      <c r="I412" s="79"/>
      <c r="J412" s="79"/>
      <c r="K412" s="179"/>
    </row>
    <row r="413" spans="1:11" s="188" customFormat="1" x14ac:dyDescent="0.25">
      <c r="A413" s="185"/>
      <c r="B413" s="179"/>
      <c r="C413" s="184"/>
      <c r="D413" s="120"/>
      <c r="E413" s="120"/>
      <c r="F413" s="187"/>
      <c r="G413" s="79"/>
      <c r="H413" s="79"/>
      <c r="I413" s="79"/>
      <c r="J413" s="79"/>
      <c r="K413" s="179"/>
    </row>
    <row r="414" spans="1:11" s="188" customFormat="1" x14ac:dyDescent="0.25">
      <c r="A414" s="185"/>
      <c r="B414" s="179"/>
      <c r="C414" s="184"/>
      <c r="D414" s="120"/>
      <c r="E414" s="120"/>
      <c r="F414" s="187"/>
      <c r="G414" s="79"/>
      <c r="H414" s="79"/>
      <c r="I414" s="79"/>
      <c r="J414" s="79"/>
      <c r="K414" s="179"/>
    </row>
    <row r="415" spans="1:11" s="188" customFormat="1" x14ac:dyDescent="0.25">
      <c r="A415" s="185"/>
      <c r="B415" s="179"/>
      <c r="C415" s="184"/>
      <c r="D415" s="120"/>
      <c r="E415" s="120"/>
      <c r="F415" s="187"/>
      <c r="G415" s="79"/>
      <c r="H415" s="79"/>
      <c r="I415" s="79"/>
      <c r="J415" s="79"/>
      <c r="K415" s="179"/>
    </row>
    <row r="416" spans="1:11" s="188" customFormat="1" x14ac:dyDescent="0.25">
      <c r="A416" s="185"/>
      <c r="B416" s="179"/>
      <c r="C416" s="184"/>
      <c r="D416" s="120"/>
      <c r="E416" s="120"/>
      <c r="F416" s="187"/>
      <c r="G416" s="79"/>
      <c r="H416" s="79"/>
      <c r="I416" s="79"/>
      <c r="J416" s="79"/>
      <c r="K416" s="179"/>
    </row>
    <row r="417" spans="1:11" s="188" customFormat="1" x14ac:dyDescent="0.25">
      <c r="A417" s="185"/>
      <c r="B417" s="179"/>
      <c r="C417" s="184"/>
      <c r="D417" s="120"/>
      <c r="E417" s="120"/>
      <c r="F417" s="187"/>
      <c r="G417" s="79"/>
      <c r="H417" s="79"/>
      <c r="I417" s="79"/>
      <c r="J417" s="79"/>
      <c r="K417" s="179"/>
    </row>
    <row r="418" spans="1:11" s="188" customFormat="1" x14ac:dyDescent="0.25">
      <c r="A418" s="185"/>
      <c r="B418" s="179"/>
      <c r="C418" s="184"/>
      <c r="D418" s="120"/>
      <c r="E418" s="120"/>
      <c r="F418" s="187"/>
      <c r="G418" s="79"/>
      <c r="H418" s="79"/>
      <c r="I418" s="79"/>
      <c r="J418" s="79"/>
      <c r="K418" s="179"/>
    </row>
    <row r="419" spans="1:11" s="188" customFormat="1" x14ac:dyDescent="0.25">
      <c r="A419" s="185"/>
      <c r="B419" s="179"/>
      <c r="C419" s="184"/>
      <c r="D419" s="120"/>
      <c r="E419" s="120"/>
      <c r="F419" s="187"/>
      <c r="G419" s="79"/>
      <c r="H419" s="79"/>
      <c r="I419" s="79"/>
      <c r="J419" s="79"/>
      <c r="K419" s="179"/>
    </row>
    <row r="420" spans="1:11" s="188" customFormat="1" x14ac:dyDescent="0.25">
      <c r="A420" s="185"/>
      <c r="B420" s="179"/>
      <c r="C420" s="184"/>
      <c r="D420" s="120"/>
      <c r="E420" s="120"/>
      <c r="F420" s="187"/>
      <c r="G420" s="79"/>
      <c r="H420" s="79"/>
      <c r="I420" s="79"/>
      <c r="J420" s="79"/>
      <c r="K420" s="179"/>
    </row>
    <row r="421" spans="1:11" s="188" customFormat="1" x14ac:dyDescent="0.25">
      <c r="A421" s="185"/>
      <c r="B421" s="179"/>
      <c r="C421" s="184"/>
      <c r="D421" s="120"/>
      <c r="E421" s="120"/>
      <c r="F421" s="187"/>
      <c r="G421" s="79"/>
      <c r="H421" s="79"/>
      <c r="I421" s="79"/>
      <c r="J421" s="79"/>
      <c r="K421" s="179"/>
    </row>
    <row r="422" spans="1:11" s="188" customFormat="1" x14ac:dyDescent="0.25">
      <c r="A422" s="185"/>
      <c r="B422" s="179"/>
      <c r="C422" s="184"/>
      <c r="D422" s="120"/>
      <c r="E422" s="120"/>
      <c r="F422" s="187"/>
      <c r="G422" s="79"/>
      <c r="H422" s="79"/>
      <c r="I422" s="79"/>
      <c r="J422" s="79"/>
      <c r="K422" s="179"/>
    </row>
    <row r="423" spans="1:11" s="188" customFormat="1" x14ac:dyDescent="0.25">
      <c r="A423" s="185"/>
      <c r="B423" s="179"/>
      <c r="C423" s="184"/>
      <c r="D423" s="120"/>
      <c r="E423" s="120"/>
      <c r="F423" s="187"/>
      <c r="G423" s="79"/>
      <c r="H423" s="79"/>
      <c r="I423" s="79"/>
      <c r="J423" s="79"/>
      <c r="K423" s="179"/>
    </row>
    <row r="424" spans="1:11" s="188" customFormat="1" x14ac:dyDescent="0.25">
      <c r="A424" s="185"/>
      <c r="B424" s="179"/>
      <c r="C424" s="184"/>
      <c r="D424" s="120"/>
      <c r="E424" s="120"/>
      <c r="F424" s="187"/>
      <c r="G424" s="79"/>
      <c r="H424" s="79"/>
      <c r="I424" s="79"/>
      <c r="J424" s="79"/>
      <c r="K424" s="179"/>
    </row>
    <row r="425" spans="1:11" s="188" customFormat="1" x14ac:dyDescent="0.25">
      <c r="A425" s="185"/>
      <c r="B425" s="179"/>
      <c r="C425" s="184"/>
      <c r="D425" s="120"/>
      <c r="E425" s="120"/>
      <c r="F425" s="187"/>
      <c r="G425" s="79"/>
      <c r="H425" s="79"/>
      <c r="I425" s="79"/>
      <c r="J425" s="79"/>
      <c r="K425" s="179"/>
    </row>
    <row r="426" spans="1:11" s="188" customFormat="1" x14ac:dyDescent="0.25">
      <c r="A426" s="185"/>
      <c r="B426" s="179"/>
      <c r="C426" s="184"/>
      <c r="D426" s="120"/>
      <c r="E426" s="120"/>
      <c r="F426" s="187"/>
      <c r="G426" s="79"/>
      <c r="H426" s="79"/>
      <c r="I426" s="79"/>
      <c r="J426" s="79"/>
      <c r="K426" s="179"/>
    </row>
    <row r="427" spans="1:11" s="188" customFormat="1" x14ac:dyDescent="0.25">
      <c r="A427" s="185"/>
      <c r="B427" s="179"/>
      <c r="C427" s="184"/>
      <c r="D427" s="120"/>
      <c r="E427" s="120"/>
      <c r="F427" s="187"/>
      <c r="G427" s="79"/>
      <c r="H427" s="79"/>
      <c r="I427" s="79"/>
      <c r="J427" s="79"/>
      <c r="K427" s="179"/>
    </row>
    <row r="428" spans="1:11" s="188" customFormat="1" x14ac:dyDescent="0.25">
      <c r="A428" s="185"/>
      <c r="B428" s="179"/>
      <c r="C428" s="184"/>
      <c r="D428" s="120"/>
      <c r="E428" s="120"/>
      <c r="F428" s="187"/>
      <c r="G428" s="79"/>
      <c r="H428" s="79"/>
      <c r="I428" s="79"/>
      <c r="J428" s="79"/>
      <c r="K428" s="179"/>
    </row>
    <row r="429" spans="1:11" s="188" customFormat="1" x14ac:dyDescent="0.25">
      <c r="A429" s="185"/>
      <c r="B429" s="179"/>
      <c r="C429" s="184"/>
      <c r="D429" s="120"/>
      <c r="E429" s="120"/>
      <c r="F429" s="187"/>
      <c r="G429" s="79"/>
      <c r="H429" s="79"/>
      <c r="I429" s="79"/>
      <c r="J429" s="79"/>
      <c r="K429" s="179"/>
    </row>
    <row r="430" spans="1:11" s="188" customFormat="1" x14ac:dyDescent="0.25">
      <c r="A430" s="185"/>
      <c r="B430" s="179"/>
      <c r="C430" s="184"/>
      <c r="D430" s="120"/>
      <c r="E430" s="120"/>
      <c r="F430" s="187"/>
      <c r="G430" s="79"/>
      <c r="H430" s="79"/>
      <c r="I430" s="79"/>
      <c r="J430" s="79"/>
      <c r="K430" s="179"/>
    </row>
    <row r="431" spans="1:11" s="188" customFormat="1" x14ac:dyDescent="0.25">
      <c r="A431" s="185"/>
      <c r="B431" s="179"/>
      <c r="C431" s="184"/>
      <c r="D431" s="120"/>
      <c r="E431" s="120"/>
      <c r="F431" s="187"/>
      <c r="G431" s="79"/>
      <c r="H431" s="79"/>
      <c r="I431" s="79"/>
      <c r="J431" s="79"/>
      <c r="K431" s="179"/>
    </row>
    <row r="432" spans="1:11" s="188" customFormat="1" x14ac:dyDescent="0.25">
      <c r="A432" s="185"/>
      <c r="B432" s="179"/>
      <c r="C432" s="184"/>
      <c r="D432" s="120"/>
      <c r="E432" s="120"/>
      <c r="F432" s="187"/>
      <c r="G432" s="79"/>
      <c r="H432" s="79"/>
      <c r="I432" s="79"/>
      <c r="J432" s="79"/>
      <c r="K432" s="179"/>
    </row>
    <row r="433" spans="1:11" s="188" customFormat="1" x14ac:dyDescent="0.25">
      <c r="A433" s="185"/>
      <c r="B433" s="179"/>
      <c r="C433" s="184"/>
      <c r="D433" s="120"/>
      <c r="E433" s="120"/>
      <c r="F433" s="187"/>
      <c r="G433" s="79"/>
      <c r="H433" s="79"/>
      <c r="I433" s="79"/>
      <c r="J433" s="79"/>
      <c r="K433" s="179"/>
    </row>
    <row r="434" spans="1:11" s="188" customFormat="1" x14ac:dyDescent="0.25">
      <c r="A434" s="185"/>
      <c r="B434" s="179"/>
      <c r="C434" s="184"/>
      <c r="D434" s="120"/>
      <c r="E434" s="120"/>
      <c r="F434" s="187"/>
      <c r="G434" s="79"/>
      <c r="H434" s="79"/>
      <c r="I434" s="79"/>
      <c r="J434" s="79"/>
      <c r="K434" s="179"/>
    </row>
    <row r="435" spans="1:11" s="188" customFormat="1" x14ac:dyDescent="0.25">
      <c r="A435" s="185"/>
      <c r="B435" s="179"/>
      <c r="C435" s="184"/>
      <c r="D435" s="120"/>
      <c r="E435" s="120"/>
      <c r="F435" s="187"/>
      <c r="G435" s="79"/>
      <c r="H435" s="79"/>
      <c r="I435" s="79"/>
      <c r="J435" s="79"/>
      <c r="K435" s="179"/>
    </row>
    <row r="436" spans="1:11" s="188" customFormat="1" x14ac:dyDescent="0.25">
      <c r="A436" s="185"/>
      <c r="B436" s="179"/>
      <c r="C436" s="184"/>
      <c r="D436" s="120"/>
      <c r="E436" s="120"/>
      <c r="F436" s="187"/>
      <c r="G436" s="79"/>
      <c r="H436" s="79"/>
      <c r="I436" s="79"/>
      <c r="J436" s="79"/>
      <c r="K436" s="179"/>
    </row>
    <row r="437" spans="1:11" s="188" customFormat="1" x14ac:dyDescent="0.25">
      <c r="A437" s="185"/>
      <c r="B437" s="179"/>
      <c r="C437" s="184"/>
      <c r="D437" s="120"/>
      <c r="E437" s="120"/>
      <c r="F437" s="187"/>
      <c r="G437" s="79"/>
      <c r="H437" s="79"/>
      <c r="I437" s="79"/>
      <c r="J437" s="79"/>
      <c r="K437" s="179"/>
    </row>
    <row r="438" spans="1:11" s="188" customFormat="1" x14ac:dyDescent="0.25">
      <c r="A438" s="185"/>
      <c r="B438" s="179"/>
      <c r="C438" s="184"/>
      <c r="D438" s="120"/>
      <c r="E438" s="120"/>
      <c r="F438" s="187"/>
      <c r="G438" s="79"/>
      <c r="H438" s="79"/>
      <c r="I438" s="79"/>
      <c r="J438" s="79"/>
      <c r="K438" s="179"/>
    </row>
    <row r="439" spans="1:11" s="188" customFormat="1" x14ac:dyDescent="0.25">
      <c r="A439" s="185"/>
      <c r="B439" s="179"/>
      <c r="C439" s="184"/>
      <c r="D439" s="120"/>
      <c r="E439" s="120"/>
      <c r="F439" s="187"/>
      <c r="G439" s="79"/>
      <c r="H439" s="79"/>
      <c r="I439" s="79"/>
      <c r="J439" s="79"/>
      <c r="K439" s="179"/>
    </row>
    <row r="440" spans="1:11" s="188" customFormat="1" x14ac:dyDescent="0.25">
      <c r="A440" s="185"/>
      <c r="B440" s="179"/>
      <c r="C440" s="184"/>
      <c r="D440" s="120"/>
      <c r="E440" s="120"/>
      <c r="F440" s="187"/>
      <c r="G440" s="79"/>
      <c r="H440" s="79"/>
      <c r="I440" s="79"/>
      <c r="J440" s="79"/>
      <c r="K440" s="179"/>
    </row>
    <row r="441" spans="1:11" s="188" customFormat="1" x14ac:dyDescent="0.25">
      <c r="A441" s="185"/>
      <c r="B441" s="179"/>
      <c r="C441" s="184"/>
      <c r="D441" s="120"/>
      <c r="E441" s="120"/>
      <c r="F441" s="187"/>
      <c r="G441" s="79"/>
      <c r="H441" s="79"/>
      <c r="I441" s="79"/>
      <c r="J441" s="79"/>
      <c r="K441" s="179"/>
    </row>
    <row r="442" spans="1:11" s="188" customFormat="1" x14ac:dyDescent="0.25">
      <c r="A442" s="185"/>
      <c r="B442" s="179"/>
      <c r="C442" s="184"/>
      <c r="D442" s="120"/>
      <c r="E442" s="120"/>
      <c r="F442" s="187"/>
      <c r="G442" s="79"/>
      <c r="H442" s="79"/>
      <c r="I442" s="79"/>
      <c r="J442" s="79"/>
      <c r="K442" s="179"/>
    </row>
    <row r="443" spans="1:11" s="188" customFormat="1" x14ac:dyDescent="0.25">
      <c r="A443" s="185"/>
      <c r="B443" s="179"/>
      <c r="C443" s="184"/>
      <c r="D443" s="120"/>
      <c r="E443" s="120"/>
      <c r="F443" s="187"/>
      <c r="G443" s="79"/>
      <c r="H443" s="79"/>
      <c r="I443" s="79"/>
      <c r="J443" s="79"/>
      <c r="K443" s="179"/>
    </row>
    <row r="444" spans="1:11" s="188" customFormat="1" x14ac:dyDescent="0.25">
      <c r="A444" s="185"/>
      <c r="B444" s="179"/>
      <c r="C444" s="184"/>
      <c r="D444" s="120"/>
      <c r="E444" s="120"/>
      <c r="F444" s="187"/>
      <c r="G444" s="79"/>
      <c r="H444" s="79"/>
      <c r="I444" s="79"/>
      <c r="J444" s="79"/>
      <c r="K444" s="179"/>
    </row>
    <row r="445" spans="1:11" s="188" customFormat="1" x14ac:dyDescent="0.25">
      <c r="A445" s="185"/>
      <c r="B445" s="179"/>
      <c r="C445" s="184"/>
      <c r="D445" s="120"/>
      <c r="E445" s="120"/>
      <c r="F445" s="187"/>
      <c r="G445" s="79"/>
      <c r="H445" s="79"/>
      <c r="I445" s="79"/>
      <c r="J445" s="79"/>
      <c r="K445" s="179"/>
    </row>
    <row r="446" spans="1:11" s="188" customFormat="1" x14ac:dyDescent="0.25">
      <c r="A446" s="185"/>
      <c r="B446" s="179"/>
      <c r="C446" s="184"/>
      <c r="D446" s="120"/>
      <c r="E446" s="120"/>
      <c r="F446" s="187"/>
      <c r="G446" s="79"/>
      <c r="H446" s="79"/>
      <c r="I446" s="79"/>
      <c r="J446" s="79"/>
      <c r="K446" s="179"/>
    </row>
    <row r="447" spans="1:11" s="188" customFormat="1" x14ac:dyDescent="0.25">
      <c r="A447" s="185"/>
      <c r="B447" s="179"/>
      <c r="C447" s="184"/>
      <c r="D447" s="120"/>
      <c r="E447" s="120"/>
      <c r="F447" s="187"/>
      <c r="G447" s="79"/>
      <c r="H447" s="79"/>
      <c r="I447" s="79"/>
      <c r="J447" s="79"/>
      <c r="K447" s="179"/>
    </row>
    <row r="448" spans="1:11" s="188" customFormat="1" x14ac:dyDescent="0.25">
      <c r="A448" s="185"/>
      <c r="B448" s="179"/>
      <c r="C448" s="184"/>
      <c r="D448" s="120"/>
      <c r="E448" s="120"/>
      <c r="F448" s="187"/>
      <c r="G448" s="79"/>
      <c r="H448" s="79"/>
      <c r="I448" s="79"/>
      <c r="J448" s="79"/>
      <c r="K448" s="179"/>
    </row>
    <row r="449" spans="1:11" s="188" customFormat="1" x14ac:dyDescent="0.25">
      <c r="A449" s="185"/>
      <c r="B449" s="179"/>
      <c r="C449" s="184"/>
      <c r="D449" s="120"/>
      <c r="E449" s="120"/>
      <c r="F449" s="187"/>
      <c r="G449" s="79"/>
      <c r="H449" s="79"/>
      <c r="I449" s="79"/>
      <c r="J449" s="79"/>
      <c r="K449" s="179"/>
    </row>
    <row r="450" spans="1:11" s="188" customFormat="1" x14ac:dyDescent="0.25">
      <c r="A450" s="185"/>
      <c r="B450" s="179"/>
      <c r="C450" s="184"/>
      <c r="D450" s="120"/>
      <c r="E450" s="120"/>
      <c r="F450" s="187"/>
      <c r="G450" s="79"/>
      <c r="H450" s="79"/>
      <c r="I450" s="79"/>
      <c r="J450" s="79"/>
      <c r="K450" s="179"/>
    </row>
    <row r="451" spans="1:11" s="188" customFormat="1" x14ac:dyDescent="0.25">
      <c r="A451" s="185"/>
      <c r="B451" s="179"/>
      <c r="C451" s="184"/>
      <c r="D451" s="120"/>
      <c r="E451" s="120"/>
      <c r="F451" s="187"/>
      <c r="G451" s="79"/>
      <c r="H451" s="79"/>
      <c r="I451" s="79"/>
      <c r="J451" s="79"/>
      <c r="K451" s="179"/>
    </row>
    <row r="452" spans="1:11" s="188" customFormat="1" x14ac:dyDescent="0.25">
      <c r="A452" s="185"/>
      <c r="B452" s="179"/>
      <c r="C452" s="184"/>
      <c r="D452" s="120"/>
      <c r="E452" s="120"/>
      <c r="F452" s="187"/>
      <c r="G452" s="79"/>
      <c r="H452" s="79"/>
      <c r="I452" s="79"/>
      <c r="J452" s="79"/>
      <c r="K452" s="179"/>
    </row>
    <row r="453" spans="1:11" s="188" customFormat="1" x14ac:dyDescent="0.25">
      <c r="A453" s="185"/>
      <c r="B453" s="179"/>
      <c r="C453" s="184"/>
      <c r="D453" s="120"/>
      <c r="E453" s="120"/>
      <c r="F453" s="187"/>
      <c r="G453" s="79"/>
      <c r="H453" s="79"/>
      <c r="I453" s="79"/>
      <c r="J453" s="79"/>
      <c r="K453" s="179"/>
    </row>
    <row r="454" spans="1:11" s="188" customFormat="1" x14ac:dyDescent="0.25">
      <c r="A454" s="185"/>
      <c r="B454" s="179"/>
      <c r="C454" s="184"/>
      <c r="D454" s="120"/>
      <c r="E454" s="120"/>
      <c r="F454" s="187"/>
      <c r="G454" s="79"/>
      <c r="H454" s="79"/>
      <c r="I454" s="79"/>
      <c r="J454" s="79"/>
      <c r="K454" s="179"/>
    </row>
    <row r="455" spans="1:11" s="188" customFormat="1" x14ac:dyDescent="0.25">
      <c r="A455" s="185"/>
      <c r="B455" s="179"/>
      <c r="C455" s="184"/>
      <c r="D455" s="120"/>
      <c r="E455" s="120"/>
      <c r="F455" s="187"/>
      <c r="G455" s="79"/>
      <c r="H455" s="79"/>
      <c r="I455" s="79"/>
      <c r="J455" s="79"/>
      <c r="K455" s="179"/>
    </row>
    <row r="456" spans="1:11" s="188" customFormat="1" x14ac:dyDescent="0.25">
      <c r="A456" s="185"/>
      <c r="B456" s="179"/>
      <c r="C456" s="184"/>
      <c r="D456" s="120"/>
      <c r="E456" s="120"/>
      <c r="F456" s="187"/>
      <c r="G456" s="79"/>
      <c r="H456" s="79"/>
      <c r="I456" s="79"/>
      <c r="J456" s="79"/>
      <c r="K456" s="179"/>
    </row>
    <row r="457" spans="1:11" s="188" customFormat="1" x14ac:dyDescent="0.25">
      <c r="A457" s="185"/>
      <c r="B457" s="179"/>
      <c r="C457" s="184"/>
      <c r="D457" s="120"/>
      <c r="E457" s="120"/>
      <c r="F457" s="187"/>
      <c r="G457" s="79"/>
      <c r="H457" s="79"/>
      <c r="I457" s="79"/>
      <c r="J457" s="79"/>
      <c r="K457" s="179"/>
    </row>
    <row r="458" spans="1:11" s="188" customFormat="1" x14ac:dyDescent="0.25">
      <c r="A458" s="185"/>
      <c r="B458" s="179"/>
      <c r="C458" s="184"/>
      <c r="D458" s="120"/>
      <c r="E458" s="120"/>
      <c r="F458" s="187"/>
      <c r="G458" s="79"/>
      <c r="H458" s="79"/>
      <c r="I458" s="79"/>
      <c r="J458" s="79"/>
      <c r="K458" s="179"/>
    </row>
    <row r="459" spans="1:11" s="188" customFormat="1" x14ac:dyDescent="0.25">
      <c r="A459" s="185"/>
      <c r="B459" s="179"/>
      <c r="C459" s="184"/>
      <c r="D459" s="120"/>
      <c r="E459" s="120"/>
      <c r="F459" s="187"/>
      <c r="G459" s="79"/>
      <c r="H459" s="79"/>
      <c r="I459" s="79"/>
      <c r="J459" s="79"/>
      <c r="K459" s="179"/>
    </row>
    <row r="460" spans="1:11" s="188" customFormat="1" x14ac:dyDescent="0.25">
      <c r="A460" s="185"/>
      <c r="B460" s="179"/>
      <c r="C460" s="184"/>
      <c r="D460" s="120"/>
      <c r="E460" s="120"/>
      <c r="F460" s="187"/>
      <c r="G460" s="79"/>
      <c r="H460" s="79"/>
      <c r="I460" s="79"/>
      <c r="J460" s="79"/>
      <c r="K460" s="179"/>
    </row>
    <row r="461" spans="1:11" s="188" customFormat="1" x14ac:dyDescent="0.25">
      <c r="A461" s="185"/>
      <c r="B461" s="179"/>
      <c r="C461" s="184"/>
      <c r="D461" s="120"/>
      <c r="E461" s="120"/>
      <c r="F461" s="187"/>
      <c r="G461" s="79"/>
      <c r="H461" s="79"/>
      <c r="I461" s="79"/>
      <c r="J461" s="79"/>
      <c r="K461" s="179"/>
    </row>
    <row r="462" spans="1:11" s="188" customFormat="1" x14ac:dyDescent="0.25">
      <c r="A462" s="185"/>
      <c r="B462" s="179"/>
      <c r="C462" s="184"/>
      <c r="D462" s="120"/>
      <c r="E462" s="120"/>
      <c r="F462" s="187"/>
      <c r="G462" s="79"/>
      <c r="H462" s="79"/>
      <c r="I462" s="79"/>
      <c r="J462" s="79"/>
      <c r="K462" s="179"/>
    </row>
    <row r="463" spans="1:11" s="188" customFormat="1" x14ac:dyDescent="0.25">
      <c r="A463" s="185"/>
      <c r="B463" s="179"/>
      <c r="C463" s="184"/>
      <c r="D463" s="120"/>
      <c r="E463" s="120"/>
      <c r="F463" s="187"/>
      <c r="G463" s="79"/>
      <c r="H463" s="79"/>
      <c r="I463" s="79"/>
      <c r="J463" s="79"/>
      <c r="K463" s="179"/>
    </row>
    <row r="464" spans="1:11" s="188" customFormat="1" x14ac:dyDescent="0.25">
      <c r="A464" s="185"/>
      <c r="B464" s="179"/>
      <c r="C464" s="184"/>
      <c r="D464" s="120"/>
      <c r="E464" s="120"/>
      <c r="F464" s="187"/>
      <c r="G464" s="79"/>
      <c r="H464" s="79"/>
      <c r="I464" s="79"/>
      <c r="J464" s="79"/>
      <c r="K464" s="179"/>
    </row>
    <row r="465" spans="1:11" s="188" customFormat="1" x14ac:dyDescent="0.25">
      <c r="A465" s="185"/>
      <c r="B465" s="179"/>
      <c r="C465" s="184"/>
      <c r="D465" s="120"/>
      <c r="E465" s="120"/>
      <c r="F465" s="187"/>
      <c r="G465" s="79"/>
      <c r="H465" s="79"/>
      <c r="I465" s="79"/>
      <c r="J465" s="79"/>
      <c r="K465" s="179"/>
    </row>
    <row r="466" spans="1:11" s="188" customFormat="1" x14ac:dyDescent="0.25">
      <c r="A466" s="185"/>
      <c r="B466" s="179"/>
      <c r="C466" s="184"/>
      <c r="D466" s="120"/>
      <c r="E466" s="120"/>
      <c r="F466" s="187"/>
      <c r="G466" s="79"/>
      <c r="H466" s="79"/>
      <c r="I466" s="79"/>
      <c r="J466" s="79"/>
      <c r="K466" s="179"/>
    </row>
    <row r="467" spans="1:11" s="188" customFormat="1" x14ac:dyDescent="0.25">
      <c r="A467" s="185"/>
      <c r="B467" s="179"/>
      <c r="C467" s="184"/>
      <c r="D467" s="120"/>
      <c r="E467" s="120"/>
      <c r="F467" s="187"/>
      <c r="G467" s="79"/>
      <c r="H467" s="79"/>
      <c r="I467" s="79"/>
      <c r="J467" s="79"/>
      <c r="K467" s="179"/>
    </row>
    <row r="468" spans="1:11" s="188" customFormat="1" x14ac:dyDescent="0.25">
      <c r="A468" s="185"/>
      <c r="B468" s="179"/>
      <c r="C468" s="184"/>
      <c r="D468" s="120"/>
      <c r="E468" s="120"/>
      <c r="F468" s="187"/>
      <c r="G468" s="79"/>
      <c r="H468" s="79"/>
      <c r="I468" s="79"/>
      <c r="J468" s="79"/>
      <c r="K468" s="179"/>
    </row>
    <row r="469" spans="1:11" s="188" customFormat="1" x14ac:dyDescent="0.25">
      <c r="A469" s="185"/>
      <c r="B469" s="179"/>
      <c r="C469" s="184"/>
      <c r="D469" s="120"/>
      <c r="E469" s="120"/>
      <c r="F469" s="187"/>
      <c r="G469" s="79"/>
      <c r="H469" s="79"/>
      <c r="I469" s="79"/>
      <c r="J469" s="79"/>
      <c r="K469" s="179"/>
    </row>
    <row r="470" spans="1:11" s="188" customFormat="1" x14ac:dyDescent="0.25">
      <c r="A470" s="185"/>
      <c r="B470" s="179"/>
      <c r="C470" s="184"/>
      <c r="D470" s="120"/>
      <c r="E470" s="120"/>
      <c r="F470" s="187"/>
      <c r="G470" s="79"/>
      <c r="H470" s="79"/>
      <c r="I470" s="79"/>
      <c r="J470" s="79"/>
      <c r="K470" s="179"/>
    </row>
    <row r="471" spans="1:11" s="188" customFormat="1" x14ac:dyDescent="0.25">
      <c r="A471" s="185"/>
      <c r="B471" s="179"/>
      <c r="C471" s="184"/>
      <c r="D471" s="120"/>
      <c r="E471" s="120"/>
      <c r="F471" s="187"/>
      <c r="G471" s="79"/>
      <c r="H471" s="79"/>
      <c r="I471" s="79"/>
      <c r="J471" s="79"/>
      <c r="K471" s="179"/>
    </row>
    <row r="472" spans="1:11" s="188" customFormat="1" x14ac:dyDescent="0.25">
      <c r="A472" s="185"/>
      <c r="B472" s="179"/>
      <c r="C472" s="184"/>
      <c r="D472" s="120"/>
      <c r="E472" s="120"/>
      <c r="F472" s="187"/>
      <c r="G472" s="79"/>
      <c r="H472" s="79"/>
      <c r="I472" s="79"/>
      <c r="J472" s="79"/>
      <c r="K472" s="179"/>
    </row>
    <row r="473" spans="1:11" s="188" customFormat="1" x14ac:dyDescent="0.25">
      <c r="A473" s="185"/>
      <c r="B473" s="179"/>
      <c r="C473" s="184"/>
      <c r="D473" s="120"/>
      <c r="E473" s="120"/>
      <c r="F473" s="187"/>
      <c r="G473" s="79"/>
      <c r="H473" s="79"/>
      <c r="I473" s="79"/>
      <c r="J473" s="79"/>
      <c r="K473" s="179"/>
    </row>
    <row r="474" spans="1:11" s="188" customFormat="1" x14ac:dyDescent="0.25">
      <c r="A474" s="185"/>
      <c r="B474" s="179"/>
      <c r="C474" s="184"/>
      <c r="D474" s="120"/>
      <c r="E474" s="120"/>
      <c r="F474" s="187"/>
      <c r="G474" s="79"/>
      <c r="H474" s="79"/>
      <c r="I474" s="79"/>
      <c r="J474" s="79"/>
      <c r="K474" s="179"/>
    </row>
    <row r="475" spans="1:11" s="188" customFormat="1" x14ac:dyDescent="0.25">
      <c r="A475" s="185"/>
      <c r="B475" s="179"/>
      <c r="C475" s="184"/>
      <c r="D475" s="120"/>
      <c r="E475" s="120"/>
      <c r="F475" s="187"/>
      <c r="G475" s="79"/>
      <c r="H475" s="79"/>
      <c r="I475" s="79"/>
      <c r="J475" s="79"/>
      <c r="K475" s="179"/>
    </row>
    <row r="476" spans="1:11" s="188" customFormat="1" x14ac:dyDescent="0.25">
      <c r="A476" s="185"/>
      <c r="B476" s="179"/>
      <c r="C476" s="184"/>
      <c r="D476" s="120"/>
      <c r="E476" s="120"/>
      <c r="F476" s="187"/>
      <c r="G476" s="79"/>
      <c r="H476" s="79"/>
      <c r="I476" s="79"/>
      <c r="J476" s="79"/>
      <c r="K476" s="179"/>
    </row>
    <row r="477" spans="1:11" s="188" customFormat="1" x14ac:dyDescent="0.25">
      <c r="A477" s="185"/>
      <c r="B477" s="179"/>
      <c r="C477" s="184"/>
      <c r="D477" s="120"/>
      <c r="E477" s="120"/>
      <c r="F477" s="187"/>
      <c r="G477" s="79"/>
      <c r="H477" s="79"/>
      <c r="I477" s="79"/>
      <c r="J477" s="79"/>
      <c r="K477" s="179"/>
    </row>
    <row r="478" spans="1:11" s="188" customFormat="1" x14ac:dyDescent="0.25">
      <c r="A478" s="185"/>
      <c r="B478" s="179"/>
      <c r="C478" s="184"/>
      <c r="D478" s="120"/>
      <c r="E478" s="120"/>
      <c r="F478" s="187"/>
      <c r="G478" s="79"/>
      <c r="H478" s="79"/>
      <c r="I478" s="79"/>
      <c r="J478" s="79"/>
      <c r="K478" s="179"/>
    </row>
    <row r="479" spans="1:11" s="188" customFormat="1" x14ac:dyDescent="0.25">
      <c r="A479" s="185"/>
      <c r="B479" s="179"/>
      <c r="C479" s="184"/>
      <c r="D479" s="120"/>
      <c r="E479" s="120"/>
      <c r="F479" s="187"/>
      <c r="G479" s="79"/>
      <c r="H479" s="79"/>
      <c r="I479" s="79"/>
      <c r="J479" s="79"/>
      <c r="K479" s="179"/>
    </row>
    <row r="480" spans="1:11" s="188" customFormat="1" x14ac:dyDescent="0.25">
      <c r="A480" s="185"/>
      <c r="B480" s="179"/>
      <c r="C480" s="184"/>
      <c r="D480" s="120"/>
      <c r="E480" s="120"/>
      <c r="F480" s="187"/>
      <c r="G480" s="79"/>
      <c r="H480" s="79"/>
      <c r="I480" s="79"/>
      <c r="J480" s="79"/>
      <c r="K480" s="179"/>
    </row>
    <row r="481" spans="1:11" s="188" customFormat="1" x14ac:dyDescent="0.25">
      <c r="A481" s="185"/>
      <c r="B481" s="179"/>
      <c r="C481" s="184"/>
      <c r="D481" s="120"/>
      <c r="E481" s="120"/>
      <c r="F481" s="187"/>
      <c r="G481" s="79"/>
      <c r="H481" s="79"/>
      <c r="I481" s="79"/>
      <c r="J481" s="79"/>
      <c r="K481" s="179"/>
    </row>
    <row r="482" spans="1:11" s="188" customFormat="1" x14ac:dyDescent="0.25">
      <c r="A482" s="185"/>
      <c r="B482" s="179"/>
      <c r="C482" s="184"/>
      <c r="D482" s="120"/>
      <c r="E482" s="120"/>
      <c r="F482" s="187"/>
      <c r="G482" s="79"/>
      <c r="H482" s="79"/>
      <c r="I482" s="79"/>
      <c r="J482" s="79"/>
      <c r="K482" s="179"/>
    </row>
    <row r="483" spans="1:11" s="188" customFormat="1" x14ac:dyDescent="0.25">
      <c r="A483" s="185"/>
      <c r="B483" s="179"/>
      <c r="C483" s="184"/>
      <c r="D483" s="120"/>
      <c r="E483" s="120"/>
      <c r="F483" s="187"/>
      <c r="G483" s="79"/>
      <c r="H483" s="79"/>
      <c r="I483" s="79"/>
      <c r="J483" s="79"/>
      <c r="K483" s="179"/>
    </row>
    <row r="484" spans="1:11" s="188" customFormat="1" x14ac:dyDescent="0.25">
      <c r="A484" s="185"/>
      <c r="B484" s="179"/>
      <c r="C484" s="184"/>
      <c r="D484" s="120"/>
      <c r="E484" s="120"/>
      <c r="F484" s="187"/>
      <c r="G484" s="79"/>
      <c r="H484" s="79"/>
      <c r="I484" s="79"/>
      <c r="J484" s="79"/>
      <c r="K484" s="179"/>
    </row>
    <row r="485" spans="1:11" s="188" customFormat="1" x14ac:dyDescent="0.25">
      <c r="A485" s="185"/>
      <c r="B485" s="179"/>
      <c r="C485" s="184"/>
      <c r="D485" s="120"/>
      <c r="E485" s="120"/>
      <c r="F485" s="187"/>
      <c r="G485" s="79"/>
      <c r="H485" s="79"/>
      <c r="I485" s="79"/>
      <c r="J485" s="79"/>
      <c r="K485" s="179"/>
    </row>
    <row r="486" spans="1:11" s="188" customFormat="1" x14ac:dyDescent="0.25">
      <c r="A486" s="185"/>
      <c r="B486" s="179"/>
      <c r="C486" s="184"/>
      <c r="D486" s="120"/>
      <c r="E486" s="120"/>
      <c r="F486" s="187"/>
      <c r="G486" s="79"/>
      <c r="H486" s="79"/>
      <c r="I486" s="79"/>
      <c r="J486" s="79"/>
      <c r="K486" s="179"/>
    </row>
    <row r="487" spans="1:11" s="188" customFormat="1" x14ac:dyDescent="0.25">
      <c r="A487" s="185"/>
      <c r="B487" s="179"/>
      <c r="C487" s="184"/>
      <c r="D487" s="120"/>
      <c r="E487" s="120"/>
      <c r="F487" s="187"/>
      <c r="G487" s="79"/>
      <c r="H487" s="79"/>
      <c r="I487" s="79"/>
      <c r="J487" s="79"/>
      <c r="K487" s="179"/>
    </row>
    <row r="488" spans="1:11" s="188" customFormat="1" x14ac:dyDescent="0.25">
      <c r="A488" s="185"/>
      <c r="B488" s="179"/>
      <c r="C488" s="184"/>
      <c r="D488" s="120"/>
      <c r="E488" s="120"/>
      <c r="F488" s="187"/>
      <c r="G488" s="79"/>
      <c r="H488" s="79"/>
      <c r="I488" s="79"/>
      <c r="J488" s="79"/>
      <c r="K488" s="179"/>
    </row>
    <row r="489" spans="1:11" s="188" customFormat="1" x14ac:dyDescent="0.25">
      <c r="A489" s="185"/>
      <c r="B489" s="179"/>
      <c r="C489" s="184"/>
      <c r="D489" s="120"/>
      <c r="E489" s="120"/>
      <c r="F489" s="187"/>
      <c r="G489" s="79"/>
      <c r="H489" s="79"/>
      <c r="I489" s="79"/>
      <c r="J489" s="79"/>
      <c r="K489" s="179"/>
    </row>
    <row r="490" spans="1:11" s="188" customFormat="1" x14ac:dyDescent="0.25">
      <c r="A490" s="185"/>
      <c r="B490" s="179"/>
      <c r="C490" s="184"/>
      <c r="D490" s="120"/>
      <c r="E490" s="120"/>
      <c r="F490" s="187"/>
      <c r="G490" s="79"/>
      <c r="H490" s="79"/>
      <c r="I490" s="79"/>
      <c r="J490" s="79"/>
      <c r="K490" s="179"/>
    </row>
    <row r="491" spans="1:11" s="188" customFormat="1" x14ac:dyDescent="0.25">
      <c r="A491" s="185"/>
      <c r="B491" s="179"/>
      <c r="C491" s="184"/>
      <c r="D491" s="120"/>
      <c r="E491" s="120"/>
      <c r="F491" s="187"/>
      <c r="G491" s="79"/>
      <c r="H491" s="79"/>
      <c r="I491" s="79"/>
      <c r="J491" s="79"/>
      <c r="K491" s="179"/>
    </row>
    <row r="492" spans="1:11" s="188" customFormat="1" x14ac:dyDescent="0.25">
      <c r="A492" s="185"/>
      <c r="B492" s="179"/>
      <c r="C492" s="184"/>
      <c r="D492" s="120"/>
      <c r="E492" s="120"/>
      <c r="F492" s="187"/>
      <c r="G492" s="79"/>
      <c r="H492" s="79"/>
      <c r="I492" s="79"/>
      <c r="J492" s="79"/>
      <c r="K492" s="179"/>
    </row>
    <row r="493" spans="1:11" s="188" customFormat="1" x14ac:dyDescent="0.25">
      <c r="A493" s="185"/>
      <c r="B493" s="179"/>
      <c r="C493" s="184"/>
      <c r="D493" s="120"/>
      <c r="E493" s="120"/>
      <c r="F493" s="187"/>
      <c r="G493" s="79"/>
      <c r="H493" s="79"/>
      <c r="I493" s="79"/>
      <c r="J493" s="79"/>
      <c r="K493" s="179"/>
    </row>
    <row r="494" spans="1:11" s="188" customFormat="1" x14ac:dyDescent="0.25">
      <c r="A494" s="185"/>
      <c r="B494" s="179"/>
      <c r="C494" s="184"/>
      <c r="D494" s="120"/>
      <c r="E494" s="120"/>
      <c r="F494" s="187"/>
      <c r="G494" s="79"/>
      <c r="H494" s="79"/>
      <c r="I494" s="79"/>
      <c r="J494" s="79"/>
      <c r="K494" s="179"/>
    </row>
    <row r="495" spans="1:11" s="188" customFormat="1" x14ac:dyDescent="0.25">
      <c r="A495" s="185"/>
      <c r="B495" s="179"/>
      <c r="C495" s="184"/>
      <c r="D495" s="120"/>
      <c r="E495" s="120"/>
      <c r="F495" s="187"/>
      <c r="G495" s="79"/>
      <c r="H495" s="79"/>
      <c r="I495" s="79"/>
      <c r="J495" s="79"/>
      <c r="K495" s="179"/>
    </row>
    <row r="496" spans="1:11" s="188" customFormat="1" x14ac:dyDescent="0.25">
      <c r="A496" s="185"/>
      <c r="B496" s="179"/>
      <c r="C496" s="184"/>
      <c r="D496" s="120"/>
      <c r="E496" s="120"/>
      <c r="F496" s="187"/>
      <c r="G496" s="79"/>
      <c r="H496" s="79"/>
      <c r="I496" s="79"/>
      <c r="J496" s="79"/>
      <c r="K496" s="179"/>
    </row>
    <row r="497" spans="1:11" s="188" customFormat="1" x14ac:dyDescent="0.25">
      <c r="A497" s="185"/>
      <c r="B497" s="179"/>
      <c r="C497" s="184"/>
      <c r="D497" s="120"/>
      <c r="E497" s="120"/>
      <c r="F497" s="187"/>
      <c r="G497" s="79"/>
      <c r="H497" s="79"/>
      <c r="I497" s="79"/>
      <c r="J497" s="79"/>
      <c r="K497" s="179"/>
    </row>
    <row r="498" spans="1:11" s="188" customFormat="1" x14ac:dyDescent="0.25">
      <c r="A498" s="185"/>
      <c r="B498" s="179"/>
      <c r="C498" s="184"/>
      <c r="D498" s="120"/>
      <c r="E498" s="120"/>
      <c r="F498" s="187"/>
      <c r="G498" s="79"/>
      <c r="H498" s="79"/>
      <c r="I498" s="79"/>
      <c r="J498" s="79"/>
      <c r="K498" s="179"/>
    </row>
    <row r="499" spans="1:11" s="188" customFormat="1" x14ac:dyDescent="0.25">
      <c r="A499" s="185"/>
      <c r="B499" s="179"/>
      <c r="C499" s="184"/>
      <c r="D499" s="120"/>
      <c r="E499" s="120"/>
      <c r="F499" s="187"/>
      <c r="G499" s="79"/>
      <c r="H499" s="79"/>
      <c r="I499" s="79"/>
      <c r="J499" s="79"/>
      <c r="K499" s="179"/>
    </row>
    <row r="500" spans="1:11" s="188" customFormat="1" x14ac:dyDescent="0.25">
      <c r="A500" s="185"/>
      <c r="B500" s="179"/>
      <c r="C500" s="184"/>
      <c r="D500" s="120"/>
      <c r="E500" s="120"/>
      <c r="F500" s="187"/>
      <c r="G500" s="79"/>
      <c r="H500" s="79"/>
      <c r="I500" s="79"/>
      <c r="J500" s="79"/>
      <c r="K500" s="179"/>
    </row>
    <row r="501" spans="1:11" s="188" customFormat="1" x14ac:dyDescent="0.25">
      <c r="A501" s="185"/>
      <c r="B501" s="179"/>
      <c r="C501" s="184"/>
      <c r="D501" s="120"/>
      <c r="E501" s="120"/>
      <c r="F501" s="187"/>
      <c r="G501" s="79"/>
      <c r="H501" s="79"/>
      <c r="I501" s="79"/>
      <c r="J501" s="79"/>
      <c r="K501" s="179"/>
    </row>
    <row r="502" spans="1:11" s="188" customFormat="1" x14ac:dyDescent="0.25">
      <c r="A502" s="185"/>
      <c r="B502" s="179"/>
      <c r="C502" s="184"/>
      <c r="D502" s="120"/>
      <c r="E502" s="120"/>
      <c r="F502" s="187"/>
      <c r="G502" s="79"/>
      <c r="H502" s="79"/>
      <c r="I502" s="79"/>
      <c r="J502" s="79"/>
      <c r="K502" s="179"/>
    </row>
    <row r="503" spans="1:11" s="188" customFormat="1" x14ac:dyDescent="0.25">
      <c r="A503" s="185"/>
      <c r="B503" s="179"/>
      <c r="C503" s="184"/>
      <c r="D503" s="120"/>
      <c r="E503" s="120"/>
      <c r="F503" s="187"/>
      <c r="G503" s="79"/>
      <c r="H503" s="79"/>
      <c r="I503" s="79"/>
      <c r="J503" s="79"/>
      <c r="K503" s="179"/>
    </row>
    <row r="504" spans="1:11" s="188" customFormat="1" x14ac:dyDescent="0.25">
      <c r="A504" s="185"/>
      <c r="B504" s="179"/>
      <c r="C504" s="184"/>
      <c r="D504" s="120"/>
      <c r="E504" s="120"/>
      <c r="F504" s="187"/>
      <c r="G504" s="79"/>
      <c r="H504" s="79"/>
      <c r="I504" s="79"/>
      <c r="J504" s="79"/>
      <c r="K504" s="179"/>
    </row>
    <row r="505" spans="1:11" s="188" customFormat="1" x14ac:dyDescent="0.25">
      <c r="A505" s="185"/>
      <c r="B505" s="179"/>
      <c r="C505" s="184"/>
      <c r="D505" s="120"/>
      <c r="E505" s="120"/>
      <c r="F505" s="187"/>
      <c r="G505" s="79"/>
      <c r="H505" s="79"/>
      <c r="I505" s="79"/>
      <c r="J505" s="79"/>
      <c r="K505" s="179"/>
    </row>
    <row r="506" spans="1:11" s="188" customFormat="1" x14ac:dyDescent="0.25">
      <c r="A506" s="185"/>
      <c r="B506" s="179"/>
      <c r="C506" s="184"/>
      <c r="D506" s="120"/>
      <c r="E506" s="120"/>
      <c r="F506" s="187"/>
      <c r="G506" s="79"/>
      <c r="H506" s="79"/>
      <c r="I506" s="79"/>
      <c r="J506" s="79"/>
      <c r="K506" s="179"/>
    </row>
    <row r="507" spans="1:11" s="188" customFormat="1" x14ac:dyDescent="0.25">
      <c r="A507" s="185"/>
      <c r="B507" s="179"/>
      <c r="C507" s="184"/>
      <c r="D507" s="120"/>
      <c r="E507" s="120"/>
      <c r="F507" s="187"/>
      <c r="G507" s="79"/>
      <c r="H507" s="79"/>
      <c r="I507" s="79"/>
      <c r="J507" s="79"/>
      <c r="K507" s="179"/>
    </row>
    <row r="508" spans="1:11" s="188" customFormat="1" x14ac:dyDescent="0.25">
      <c r="A508" s="185"/>
      <c r="B508" s="179"/>
      <c r="C508" s="184"/>
      <c r="D508" s="120"/>
      <c r="E508" s="120"/>
      <c r="F508" s="187"/>
      <c r="G508" s="79"/>
      <c r="H508" s="79"/>
      <c r="I508" s="79"/>
      <c r="J508" s="79"/>
      <c r="K508" s="179"/>
    </row>
    <row r="509" spans="1:11" s="188" customFormat="1" x14ac:dyDescent="0.25">
      <c r="A509" s="185"/>
      <c r="B509" s="179"/>
      <c r="C509" s="184"/>
      <c r="D509" s="120"/>
      <c r="E509" s="120"/>
      <c r="F509" s="187"/>
      <c r="G509" s="79"/>
      <c r="H509" s="79"/>
      <c r="I509" s="79"/>
      <c r="J509" s="79"/>
      <c r="K509" s="179"/>
    </row>
    <row r="510" spans="1:11" s="188" customFormat="1" x14ac:dyDescent="0.25">
      <c r="A510" s="185"/>
      <c r="B510" s="179"/>
      <c r="C510" s="184"/>
      <c r="D510" s="120"/>
      <c r="E510" s="120"/>
      <c r="F510" s="187"/>
      <c r="G510" s="79"/>
      <c r="H510" s="79"/>
      <c r="I510" s="79"/>
      <c r="J510" s="79"/>
      <c r="K510" s="179"/>
    </row>
    <row r="511" spans="1:11" s="188" customFormat="1" x14ac:dyDescent="0.25">
      <c r="A511" s="185"/>
      <c r="B511" s="179"/>
      <c r="C511" s="184"/>
      <c r="D511" s="120"/>
      <c r="E511" s="120"/>
      <c r="F511" s="187"/>
      <c r="G511" s="79"/>
      <c r="H511" s="79"/>
      <c r="I511" s="79"/>
      <c r="J511" s="79"/>
      <c r="K511" s="179"/>
    </row>
    <row r="512" spans="1:11" s="188" customFormat="1" x14ac:dyDescent="0.25">
      <c r="A512" s="185"/>
      <c r="B512" s="179"/>
      <c r="C512" s="184"/>
      <c r="D512" s="120"/>
      <c r="E512" s="120"/>
      <c r="F512" s="187"/>
      <c r="G512" s="79"/>
      <c r="H512" s="79"/>
      <c r="I512" s="79"/>
      <c r="J512" s="79"/>
      <c r="K512" s="179"/>
    </row>
    <row r="513" spans="1:11" s="188" customFormat="1" x14ac:dyDescent="0.25">
      <c r="A513" s="185"/>
      <c r="B513" s="179"/>
      <c r="C513" s="184"/>
      <c r="D513" s="120"/>
      <c r="E513" s="120"/>
      <c r="F513" s="187"/>
      <c r="G513" s="79"/>
      <c r="H513" s="79"/>
      <c r="I513" s="79"/>
      <c r="J513" s="79"/>
      <c r="K513" s="179"/>
    </row>
    <row r="514" spans="1:11" s="188" customFormat="1" x14ac:dyDescent="0.25">
      <c r="A514" s="185"/>
      <c r="B514" s="179"/>
      <c r="C514" s="184"/>
      <c r="D514" s="120"/>
      <c r="E514" s="120"/>
      <c r="F514" s="187"/>
      <c r="G514" s="79"/>
      <c r="H514" s="79"/>
      <c r="I514" s="79"/>
      <c r="J514" s="79"/>
      <c r="K514" s="179"/>
    </row>
    <row r="515" spans="1:11" s="188" customFormat="1" x14ac:dyDescent="0.25">
      <c r="A515" s="185"/>
      <c r="B515" s="179"/>
      <c r="C515" s="184"/>
      <c r="D515" s="120"/>
      <c r="E515" s="120"/>
      <c r="F515" s="187"/>
      <c r="G515" s="79"/>
      <c r="H515" s="79"/>
      <c r="I515" s="79"/>
      <c r="J515" s="79"/>
      <c r="K515" s="179"/>
    </row>
    <row r="516" spans="1:11" s="188" customFormat="1" x14ac:dyDescent="0.25">
      <c r="A516" s="185"/>
      <c r="B516" s="179"/>
      <c r="C516" s="184"/>
      <c r="D516" s="120"/>
      <c r="E516" s="120"/>
      <c r="F516" s="187"/>
      <c r="G516" s="79"/>
      <c r="H516" s="79"/>
      <c r="I516" s="79"/>
      <c r="J516" s="79"/>
      <c r="K516" s="179"/>
    </row>
    <row r="517" spans="1:11" s="188" customFormat="1" x14ac:dyDescent="0.25">
      <c r="A517" s="185"/>
      <c r="B517" s="179"/>
      <c r="C517" s="184"/>
      <c r="D517" s="120"/>
      <c r="E517" s="120"/>
      <c r="F517" s="187"/>
      <c r="G517" s="79"/>
      <c r="H517" s="79"/>
      <c r="I517" s="79"/>
      <c r="J517" s="79"/>
      <c r="K517" s="179"/>
    </row>
    <row r="518" spans="1:11" s="188" customFormat="1" x14ac:dyDescent="0.25">
      <c r="A518" s="185"/>
      <c r="B518" s="179"/>
      <c r="C518" s="184"/>
      <c r="D518" s="120"/>
      <c r="E518" s="120"/>
      <c r="F518" s="187"/>
      <c r="G518" s="79"/>
      <c r="H518" s="79"/>
      <c r="I518" s="79"/>
      <c r="J518" s="79"/>
      <c r="K518" s="179"/>
    </row>
    <row r="519" spans="1:11" s="188" customFormat="1" x14ac:dyDescent="0.25">
      <c r="A519" s="185"/>
      <c r="B519" s="179"/>
      <c r="C519" s="184"/>
      <c r="D519" s="120"/>
      <c r="E519" s="120"/>
      <c r="F519" s="187"/>
      <c r="G519" s="79"/>
      <c r="H519" s="79"/>
      <c r="I519" s="79"/>
      <c r="J519" s="79"/>
      <c r="K519" s="179"/>
    </row>
    <row r="520" spans="1:11" s="188" customFormat="1" x14ac:dyDescent="0.25">
      <c r="A520" s="185"/>
      <c r="B520" s="179"/>
      <c r="C520" s="184"/>
      <c r="D520" s="120"/>
      <c r="E520" s="120"/>
      <c r="F520" s="187"/>
      <c r="G520" s="79"/>
      <c r="H520" s="79"/>
      <c r="I520" s="79"/>
      <c r="J520" s="79"/>
      <c r="K520" s="179"/>
    </row>
    <row r="521" spans="1:11" s="188" customFormat="1" x14ac:dyDescent="0.25">
      <c r="A521" s="185"/>
      <c r="B521" s="179"/>
      <c r="C521" s="184"/>
      <c r="D521" s="120"/>
      <c r="E521" s="120"/>
      <c r="F521" s="187"/>
      <c r="G521" s="79"/>
      <c r="H521" s="79"/>
      <c r="I521" s="79"/>
      <c r="J521" s="79"/>
      <c r="K521" s="179"/>
    </row>
    <row r="522" spans="1:11" s="188" customFormat="1" x14ac:dyDescent="0.25">
      <c r="A522" s="185"/>
      <c r="B522" s="179"/>
      <c r="C522" s="184"/>
      <c r="D522" s="120"/>
      <c r="E522" s="120"/>
      <c r="F522" s="187"/>
      <c r="G522" s="79"/>
      <c r="H522" s="79"/>
      <c r="I522" s="79"/>
      <c r="J522" s="79"/>
      <c r="K522" s="179"/>
    </row>
    <row r="523" spans="1:11" s="188" customFormat="1" x14ac:dyDescent="0.25">
      <c r="A523" s="185"/>
      <c r="B523" s="179"/>
      <c r="C523" s="184"/>
      <c r="D523" s="120"/>
      <c r="E523" s="120"/>
      <c r="F523" s="187"/>
      <c r="G523" s="79"/>
      <c r="H523" s="79"/>
      <c r="I523" s="79"/>
      <c r="J523" s="79"/>
      <c r="K523" s="179"/>
    </row>
    <row r="524" spans="1:11" s="188" customFormat="1" x14ac:dyDescent="0.25">
      <c r="A524" s="185"/>
      <c r="B524" s="179"/>
      <c r="C524" s="184"/>
      <c r="D524" s="120"/>
      <c r="E524" s="120"/>
      <c r="F524" s="187"/>
      <c r="G524" s="79"/>
      <c r="H524" s="79"/>
      <c r="I524" s="79"/>
      <c r="J524" s="79"/>
      <c r="K524" s="179"/>
    </row>
    <row r="525" spans="1:11" s="188" customFormat="1" x14ac:dyDescent="0.25">
      <c r="A525" s="185"/>
      <c r="B525" s="179"/>
      <c r="C525" s="184"/>
      <c r="D525" s="120"/>
      <c r="E525" s="120"/>
      <c r="F525" s="187"/>
      <c r="G525" s="79"/>
      <c r="H525" s="79"/>
      <c r="I525" s="79"/>
      <c r="J525" s="79"/>
      <c r="K525" s="179"/>
    </row>
    <row r="526" spans="1:11" s="188" customFormat="1" x14ac:dyDescent="0.25">
      <c r="A526" s="185"/>
      <c r="B526" s="179"/>
      <c r="C526" s="184"/>
      <c r="D526" s="120"/>
      <c r="E526" s="120"/>
      <c r="F526" s="187"/>
      <c r="G526" s="79"/>
      <c r="H526" s="79"/>
      <c r="I526" s="79"/>
      <c r="J526" s="79"/>
      <c r="K526" s="179"/>
    </row>
    <row r="527" spans="1:11" s="188" customFormat="1" x14ac:dyDescent="0.25">
      <c r="A527" s="185"/>
      <c r="B527" s="179"/>
      <c r="C527" s="184"/>
      <c r="D527" s="120"/>
      <c r="E527" s="120"/>
      <c r="F527" s="187"/>
      <c r="G527" s="79"/>
      <c r="H527" s="79"/>
      <c r="I527" s="79"/>
      <c r="J527" s="79"/>
      <c r="K527" s="179"/>
    </row>
    <row r="528" spans="1:11" s="188" customFormat="1" x14ac:dyDescent="0.25">
      <c r="A528" s="185"/>
      <c r="B528" s="179"/>
      <c r="C528" s="184"/>
      <c r="D528" s="120"/>
      <c r="E528" s="120"/>
      <c r="F528" s="187"/>
      <c r="G528" s="79"/>
      <c r="H528" s="79"/>
      <c r="I528" s="79"/>
      <c r="J528" s="79"/>
      <c r="K528" s="179"/>
    </row>
    <row r="529" spans="1:11" s="188" customFormat="1" x14ac:dyDescent="0.25">
      <c r="A529" s="185"/>
      <c r="B529" s="179"/>
      <c r="C529" s="184"/>
      <c r="D529" s="120"/>
      <c r="E529" s="120"/>
      <c r="F529" s="187"/>
      <c r="G529" s="79"/>
      <c r="H529" s="79"/>
      <c r="I529" s="79"/>
      <c r="J529" s="79"/>
      <c r="K529" s="179"/>
    </row>
    <row r="530" spans="1:11" s="188" customFormat="1" x14ac:dyDescent="0.25">
      <c r="A530" s="185"/>
      <c r="B530" s="179"/>
      <c r="C530" s="184"/>
      <c r="D530" s="120"/>
      <c r="E530" s="120"/>
      <c r="F530" s="187"/>
      <c r="G530" s="79"/>
      <c r="H530" s="79"/>
      <c r="I530" s="79"/>
      <c r="J530" s="79"/>
      <c r="K530" s="179"/>
    </row>
    <row r="531" spans="1:11" s="188" customFormat="1" x14ac:dyDescent="0.25">
      <c r="A531" s="185"/>
      <c r="B531" s="179"/>
      <c r="C531" s="184"/>
      <c r="D531" s="120"/>
      <c r="E531" s="120"/>
      <c r="F531" s="187"/>
      <c r="G531" s="79"/>
      <c r="H531" s="79"/>
      <c r="I531" s="79"/>
      <c r="J531" s="79"/>
      <c r="K531" s="179"/>
    </row>
    <row r="532" spans="1:11" s="188" customFormat="1" x14ac:dyDescent="0.25">
      <c r="A532" s="185"/>
      <c r="B532" s="179"/>
      <c r="C532" s="184"/>
      <c r="D532" s="120"/>
      <c r="E532" s="120"/>
      <c r="F532" s="187"/>
      <c r="G532" s="79"/>
      <c r="H532" s="79"/>
      <c r="I532" s="79"/>
      <c r="J532" s="79"/>
      <c r="K532" s="179"/>
    </row>
    <row r="533" spans="1:11" s="188" customFormat="1" x14ac:dyDescent="0.25">
      <c r="A533" s="185"/>
      <c r="B533" s="179"/>
      <c r="C533" s="184"/>
      <c r="D533" s="120"/>
      <c r="E533" s="120"/>
      <c r="F533" s="187"/>
      <c r="G533" s="79"/>
      <c r="H533" s="79"/>
      <c r="I533" s="79"/>
      <c r="J533" s="79"/>
      <c r="K533" s="179"/>
    </row>
    <row r="534" spans="1:11" s="188" customFormat="1" x14ac:dyDescent="0.25">
      <c r="A534" s="185"/>
      <c r="B534" s="179"/>
      <c r="C534" s="184"/>
      <c r="D534" s="120"/>
      <c r="E534" s="120"/>
      <c r="F534" s="187"/>
      <c r="G534" s="79"/>
      <c r="H534" s="79"/>
      <c r="I534" s="79"/>
      <c r="J534" s="79"/>
      <c r="K534" s="179"/>
    </row>
    <row r="535" spans="1:11" s="188" customFormat="1" x14ac:dyDescent="0.25">
      <c r="A535" s="185"/>
      <c r="B535" s="179"/>
      <c r="C535" s="184"/>
      <c r="D535" s="120"/>
      <c r="E535" s="120"/>
      <c r="F535" s="187"/>
      <c r="G535" s="79"/>
      <c r="H535" s="79"/>
      <c r="I535" s="79"/>
      <c r="J535" s="79"/>
      <c r="K535" s="179"/>
    </row>
    <row r="536" spans="1:11" s="188" customFormat="1" x14ac:dyDescent="0.25">
      <c r="A536" s="185"/>
      <c r="B536" s="179"/>
      <c r="C536" s="184"/>
      <c r="D536" s="120"/>
      <c r="E536" s="120"/>
      <c r="F536" s="187"/>
      <c r="G536" s="79"/>
      <c r="H536" s="79"/>
      <c r="I536" s="79"/>
      <c r="J536" s="79"/>
      <c r="K536" s="179"/>
    </row>
    <row r="537" spans="1:11" s="188" customFormat="1" x14ac:dyDescent="0.25">
      <c r="A537" s="185"/>
      <c r="B537" s="179"/>
      <c r="C537" s="184"/>
      <c r="D537" s="120"/>
      <c r="E537" s="120"/>
      <c r="F537" s="187"/>
      <c r="G537" s="79"/>
      <c r="H537" s="79"/>
      <c r="I537" s="79"/>
      <c r="J537" s="79"/>
      <c r="K537" s="179"/>
    </row>
    <row r="538" spans="1:11" s="188" customFormat="1" x14ac:dyDescent="0.25">
      <c r="A538" s="185"/>
      <c r="B538" s="179"/>
      <c r="C538" s="184"/>
      <c r="D538" s="120"/>
      <c r="E538" s="120"/>
      <c r="F538" s="187"/>
      <c r="G538" s="79"/>
      <c r="H538" s="79"/>
      <c r="I538" s="79"/>
      <c r="J538" s="79"/>
      <c r="K538" s="179"/>
    </row>
    <row r="539" spans="1:11" s="188" customFormat="1" x14ac:dyDescent="0.25">
      <c r="A539" s="185"/>
      <c r="B539" s="179"/>
      <c r="C539" s="184"/>
      <c r="D539" s="120"/>
      <c r="E539" s="120"/>
      <c r="F539" s="187"/>
      <c r="G539" s="79"/>
      <c r="H539" s="79"/>
      <c r="I539" s="79"/>
      <c r="J539" s="79"/>
      <c r="K539" s="179"/>
    </row>
    <row r="540" spans="1:11" s="188" customFormat="1" x14ac:dyDescent="0.25">
      <c r="A540" s="185"/>
      <c r="B540" s="179"/>
      <c r="C540" s="184"/>
      <c r="D540" s="120"/>
      <c r="E540" s="120"/>
      <c r="F540" s="187"/>
      <c r="G540" s="79"/>
      <c r="H540" s="79"/>
      <c r="I540" s="79"/>
      <c r="J540" s="79"/>
      <c r="K540" s="179"/>
    </row>
    <row r="541" spans="1:11" s="188" customFormat="1" x14ac:dyDescent="0.25">
      <c r="A541" s="185"/>
      <c r="B541" s="179"/>
      <c r="C541" s="184"/>
      <c r="D541" s="120"/>
      <c r="E541" s="120"/>
      <c r="F541" s="187"/>
      <c r="G541" s="79"/>
      <c r="H541" s="79"/>
      <c r="I541" s="79"/>
      <c r="J541" s="79"/>
      <c r="K541" s="179"/>
    </row>
    <row r="542" spans="1:11" s="188" customFormat="1" x14ac:dyDescent="0.25">
      <c r="A542" s="185"/>
      <c r="B542" s="179"/>
      <c r="C542" s="184"/>
      <c r="D542" s="120"/>
      <c r="E542" s="120"/>
      <c r="F542" s="187"/>
      <c r="G542" s="79"/>
      <c r="H542" s="79"/>
      <c r="I542" s="79"/>
      <c r="J542" s="79"/>
      <c r="K542" s="179"/>
    </row>
    <row r="543" spans="1:11" s="188" customFormat="1" x14ac:dyDescent="0.25">
      <c r="A543" s="185"/>
      <c r="B543" s="179"/>
      <c r="C543" s="184"/>
      <c r="D543" s="120"/>
      <c r="E543" s="120"/>
      <c r="F543" s="187"/>
      <c r="G543" s="79"/>
      <c r="H543" s="79"/>
      <c r="I543" s="79"/>
      <c r="J543" s="79"/>
      <c r="K543" s="179"/>
    </row>
    <row r="544" spans="1:11" s="188" customFormat="1" x14ac:dyDescent="0.25">
      <c r="A544" s="185"/>
      <c r="B544" s="179"/>
      <c r="C544" s="184"/>
      <c r="D544" s="120"/>
      <c r="E544" s="120"/>
      <c r="F544" s="187"/>
      <c r="G544" s="79"/>
      <c r="H544" s="79"/>
      <c r="I544" s="79"/>
      <c r="J544" s="79"/>
      <c r="K544" s="179"/>
    </row>
    <row r="545" spans="1:11" s="188" customFormat="1" x14ac:dyDescent="0.25">
      <c r="A545" s="185"/>
      <c r="B545" s="179"/>
      <c r="C545" s="184"/>
      <c r="D545" s="120"/>
      <c r="E545" s="120"/>
      <c r="F545" s="187"/>
      <c r="G545" s="79"/>
      <c r="H545" s="79"/>
      <c r="I545" s="79"/>
      <c r="J545" s="79"/>
      <c r="K545" s="179"/>
    </row>
    <row r="546" spans="1:11" s="188" customFormat="1" x14ac:dyDescent="0.25">
      <c r="A546" s="185"/>
      <c r="B546" s="179"/>
      <c r="C546" s="184"/>
      <c r="D546" s="120"/>
      <c r="E546" s="120"/>
      <c r="F546" s="187"/>
      <c r="G546" s="79"/>
      <c r="H546" s="79"/>
      <c r="I546" s="79"/>
      <c r="J546" s="79"/>
      <c r="K546" s="179"/>
    </row>
    <row r="547" spans="1:11" s="188" customFormat="1" x14ac:dyDescent="0.25">
      <c r="A547" s="185"/>
      <c r="B547" s="179"/>
      <c r="C547" s="184"/>
      <c r="D547" s="120"/>
      <c r="E547" s="120"/>
      <c r="F547" s="187"/>
      <c r="G547" s="79"/>
      <c r="H547" s="79"/>
      <c r="I547" s="79"/>
      <c r="J547" s="79"/>
      <c r="K547" s="179"/>
    </row>
  </sheetData>
  <sheetProtection algorithmName="SHA-512" hashValue="/kjVeCgu0YUYNEXGc2c7FSeBBFY4wzS8zi40J3nSpE2H89f0kCHO+Ulr1DzwD9QKBOvPaovVJThchE00fZF2aQ==" saltValue="C0s0fPKatj7X8RJos/r6JQ==" spinCount="100000" sheet="1" objects="1" scenarios="1" selectLockedCells="1"/>
  <mergeCells count="9">
    <mergeCell ref="B145:F145"/>
    <mergeCell ref="B146:F146"/>
    <mergeCell ref="B147:F147"/>
    <mergeCell ref="G186:G188"/>
    <mergeCell ref="B140:F140"/>
    <mergeCell ref="B141:F141"/>
    <mergeCell ref="B142:F142"/>
    <mergeCell ref="B143:F143"/>
    <mergeCell ref="B144:F144"/>
  </mergeCells>
  <phoneticPr fontId="32" type="noConversion"/>
  <pageMargins left="0.70866141732283472" right="0.70866141732283472" top="0.74803149606299213" bottom="0.74803149606299213" header="0.31496062992125984" footer="0.31496062992125984"/>
  <pageSetup paperSize="9" scale="92" orientation="portrait" r:id="rId1"/>
  <headerFooter>
    <oddFooter>&amp;C
&amp;8&amp;K00-034&amp;A&amp;R
&amp;8&amp;K00-033&amp;P / &amp;N</oddFooter>
  </headerFooter>
  <rowBreaks count="5" manualBreakCount="5">
    <brk id="54" max="5" man="1"/>
    <brk id="76" max="5" man="1"/>
    <brk id="138" max="5" man="1"/>
    <brk id="183" max="5" man="1"/>
    <brk id="241"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2211D-2B44-43AE-BB76-19B07545994A}">
  <sheetPr>
    <tabColor theme="6" tint="0.59999389629810485"/>
  </sheetPr>
  <dimension ref="A1"/>
  <sheetViews>
    <sheetView workbookViewId="0"/>
  </sheetViews>
  <sheetFormatPr defaultRowHeight="12.75" x14ac:dyDescent="0.2"/>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90A3D-925A-4C51-BD0D-2E126E223B39}">
  <sheetPr>
    <tabColor theme="6" tint="0.59999389629810485"/>
  </sheetPr>
  <dimension ref="A1"/>
  <sheetViews>
    <sheetView workbookViewId="0"/>
  </sheetViews>
  <sheetFormatPr defaultRowHeight="12.75" x14ac:dyDescent="0.2"/>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EA659-9EBD-4AFA-9821-FEACD08244EB}">
  <sheetPr>
    <tabColor theme="6" tint="0.59999389629810485"/>
  </sheetPr>
  <dimension ref="A1"/>
  <sheetViews>
    <sheetView topLeftCell="A2" workbookViewId="0"/>
  </sheetViews>
  <sheetFormatPr defaultRowHeight="12.75" x14ac:dyDescent="0.2"/>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CEC30-76F5-4D03-8A1D-75A66A475188}">
  <sheetPr>
    <tabColor theme="6" tint="0.59999389629810485"/>
  </sheetPr>
  <dimension ref="A1:O496"/>
  <sheetViews>
    <sheetView showZeros="0" view="pageBreakPreview" topLeftCell="A204" zoomScale="115" zoomScaleNormal="90" zoomScaleSheetLayoutView="115" workbookViewId="0">
      <selection activeCell="E12" sqref="E12"/>
    </sheetView>
  </sheetViews>
  <sheetFormatPr defaultColWidth="9.140625" defaultRowHeight="15" x14ac:dyDescent="0.25"/>
  <cols>
    <col min="1" max="1" width="5.7109375" style="189" customWidth="1"/>
    <col min="2" max="2" width="50.7109375" style="182" customWidth="1"/>
    <col min="3" max="3" width="5.5703125" style="183" customWidth="1"/>
    <col min="4" max="4" width="9.140625" style="216"/>
    <col min="5" max="5" width="12.7109375" style="119" customWidth="1"/>
    <col min="6" max="6" width="12.7109375" style="187" customWidth="1"/>
    <col min="7" max="8" width="24.42578125" style="79" customWidth="1"/>
    <col min="9" max="9" width="15.42578125" style="79" customWidth="1"/>
    <col min="10" max="10" width="16.140625" style="79" customWidth="1"/>
    <col min="11" max="11" width="48.140625" style="179" customWidth="1"/>
    <col min="12" max="16384" width="9.140625" style="179"/>
  </cols>
  <sheetData>
    <row r="1" spans="1:8" ht="25.5" x14ac:dyDescent="0.25">
      <c r="A1" s="56" t="s">
        <v>0</v>
      </c>
      <c r="B1" s="2" t="s">
        <v>2</v>
      </c>
      <c r="C1" s="1" t="s">
        <v>3</v>
      </c>
      <c r="D1" s="142" t="s">
        <v>4</v>
      </c>
      <c r="E1" s="154" t="s">
        <v>26</v>
      </c>
      <c r="F1" s="161" t="s">
        <v>27</v>
      </c>
    </row>
    <row r="2" spans="1:8" x14ac:dyDescent="0.25">
      <c r="A2" s="57" t="s">
        <v>126</v>
      </c>
      <c r="B2" s="50" t="s">
        <v>138</v>
      </c>
      <c r="C2" s="122"/>
      <c r="D2" s="143"/>
      <c r="E2" s="111"/>
      <c r="F2" s="162"/>
    </row>
    <row r="3" spans="1:8" x14ac:dyDescent="0.25">
      <c r="A3" s="58" t="s">
        <v>58</v>
      </c>
      <c r="B3" s="51" t="s">
        <v>369</v>
      </c>
      <c r="C3" s="122"/>
      <c r="D3" s="143"/>
      <c r="E3" s="111"/>
      <c r="F3" s="135"/>
    </row>
    <row r="4" spans="1:8" ht="63.75" x14ac:dyDescent="0.25">
      <c r="A4" s="58"/>
      <c r="B4" s="28" t="s">
        <v>650</v>
      </c>
      <c r="C4" s="122"/>
      <c r="D4" s="143"/>
      <c r="E4" s="111"/>
      <c r="F4" s="135"/>
    </row>
    <row r="5" spans="1:8" x14ac:dyDescent="0.25">
      <c r="A5" s="58"/>
      <c r="B5" s="5"/>
      <c r="C5" s="122"/>
      <c r="D5" s="143"/>
      <c r="E5" s="111"/>
      <c r="F5" s="135"/>
    </row>
    <row r="6" spans="1:8" x14ac:dyDescent="0.25">
      <c r="A6" s="58" t="s">
        <v>604</v>
      </c>
      <c r="B6" s="5" t="s">
        <v>34</v>
      </c>
      <c r="C6" s="122"/>
      <c r="D6" s="143"/>
      <c r="E6" s="111"/>
      <c r="F6" s="135"/>
    </row>
    <row r="7" spans="1:8" x14ac:dyDescent="0.25">
      <c r="A7" s="58"/>
      <c r="B7" s="5"/>
      <c r="C7" s="122"/>
      <c r="D7" s="143"/>
      <c r="E7" s="111"/>
      <c r="F7" s="135"/>
    </row>
    <row r="8" spans="1:8" ht="89.25" x14ac:dyDescent="0.25">
      <c r="A8" s="58" t="s">
        <v>1</v>
      </c>
      <c r="B8" s="15" t="s">
        <v>135</v>
      </c>
      <c r="C8" s="122" t="s">
        <v>33</v>
      </c>
      <c r="D8" s="144">
        <v>1</v>
      </c>
      <c r="E8" s="302"/>
      <c r="F8" s="135">
        <f>D8*E8</f>
        <v>0</v>
      </c>
      <c r="H8" s="350"/>
    </row>
    <row r="9" spans="1:8" x14ac:dyDescent="0.25">
      <c r="A9" s="58"/>
      <c r="B9" s="4"/>
      <c r="C9" s="122"/>
      <c r="D9" s="143"/>
      <c r="E9" s="111"/>
      <c r="F9" s="135"/>
      <c r="H9" s="350"/>
    </row>
    <row r="10" spans="1:8" ht="25.5" x14ac:dyDescent="0.25">
      <c r="A10" s="58" t="s">
        <v>6</v>
      </c>
      <c r="B10" s="15" t="s">
        <v>622</v>
      </c>
      <c r="C10" s="122" t="s">
        <v>33</v>
      </c>
      <c r="D10" s="112">
        <v>1</v>
      </c>
      <c r="E10" s="302"/>
      <c r="F10" s="135">
        <f>D10*E10</f>
        <v>0</v>
      </c>
      <c r="H10" s="350"/>
    </row>
    <row r="11" spans="1:8" x14ac:dyDescent="0.25">
      <c r="A11" s="58"/>
      <c r="B11" s="4"/>
      <c r="C11" s="122"/>
      <c r="D11" s="111"/>
      <c r="E11" s="111"/>
      <c r="F11" s="135"/>
      <c r="H11" s="350"/>
    </row>
    <row r="12" spans="1:8" ht="25.5" x14ac:dyDescent="0.25">
      <c r="A12" s="58" t="s">
        <v>7</v>
      </c>
      <c r="B12" s="15" t="s">
        <v>624</v>
      </c>
      <c r="C12" s="122" t="s">
        <v>33</v>
      </c>
      <c r="D12" s="112">
        <v>1</v>
      </c>
      <c r="E12" s="302"/>
      <c r="F12" s="135">
        <f>D12*E12</f>
        <v>0</v>
      </c>
      <c r="H12" s="350"/>
    </row>
    <row r="13" spans="1:8" x14ac:dyDescent="0.25">
      <c r="A13" s="58"/>
      <c r="B13" s="4"/>
      <c r="C13" s="122"/>
      <c r="D13" s="111"/>
      <c r="E13" s="111"/>
      <c r="F13" s="135"/>
      <c r="H13" s="350"/>
    </row>
    <row r="14" spans="1:8" ht="51" x14ac:dyDescent="0.25">
      <c r="A14" s="58" t="s">
        <v>10</v>
      </c>
      <c r="B14" s="15" t="s">
        <v>625</v>
      </c>
      <c r="C14" s="122" t="s">
        <v>33</v>
      </c>
      <c r="D14" s="112">
        <v>1</v>
      </c>
      <c r="E14" s="302"/>
      <c r="F14" s="135">
        <f>D14*E14</f>
        <v>0</v>
      </c>
      <c r="H14" s="350"/>
    </row>
    <row r="15" spans="1:8" x14ac:dyDescent="0.25">
      <c r="A15" s="58"/>
      <c r="B15" s="4"/>
      <c r="C15" s="122"/>
      <c r="D15" s="143"/>
      <c r="E15" s="111"/>
      <c r="F15" s="135"/>
      <c r="H15" s="350"/>
    </row>
    <row r="16" spans="1:8" ht="25.5" x14ac:dyDescent="0.25">
      <c r="A16" s="58" t="s">
        <v>11</v>
      </c>
      <c r="B16" s="5" t="s">
        <v>40</v>
      </c>
      <c r="C16" s="122" t="s">
        <v>41</v>
      </c>
      <c r="D16" s="143">
        <v>73</v>
      </c>
      <c r="E16" s="303"/>
      <c r="F16" s="135">
        <f>D16*E16</f>
        <v>0</v>
      </c>
      <c r="H16" s="350"/>
    </row>
    <row r="17" spans="1:8" x14ac:dyDescent="0.25">
      <c r="A17" s="58"/>
      <c r="B17" s="5"/>
      <c r="C17" s="122"/>
      <c r="D17" s="143"/>
      <c r="E17" s="111"/>
      <c r="F17" s="135"/>
      <c r="H17" s="350"/>
    </row>
    <row r="18" spans="1:8" ht="25.5" x14ac:dyDescent="0.25">
      <c r="A18" s="58" t="s">
        <v>12</v>
      </c>
      <c r="B18" s="5" t="s">
        <v>137</v>
      </c>
      <c r="C18" s="122" t="s">
        <v>5</v>
      </c>
      <c r="D18" s="143">
        <v>10</v>
      </c>
      <c r="E18" s="303"/>
      <c r="F18" s="135">
        <f>D18*E18</f>
        <v>0</v>
      </c>
      <c r="H18" s="350"/>
    </row>
    <row r="19" spans="1:8" x14ac:dyDescent="0.25">
      <c r="A19" s="58"/>
      <c r="B19" s="5"/>
      <c r="C19" s="122"/>
      <c r="D19" s="143"/>
      <c r="E19" s="111"/>
      <c r="F19" s="135"/>
      <c r="H19" s="350"/>
    </row>
    <row r="20" spans="1:8" ht="25.5" x14ac:dyDescent="0.25">
      <c r="A20" s="58" t="s">
        <v>13</v>
      </c>
      <c r="B20" s="15" t="s">
        <v>644</v>
      </c>
      <c r="C20" s="122"/>
      <c r="D20" s="111"/>
      <c r="E20" s="111"/>
      <c r="F20" s="135"/>
      <c r="H20" s="350"/>
    </row>
    <row r="21" spans="1:8" x14ac:dyDescent="0.25">
      <c r="A21" s="58"/>
      <c r="B21" s="6" t="s">
        <v>42</v>
      </c>
      <c r="C21" s="122" t="s">
        <v>41</v>
      </c>
      <c r="D21" s="111">
        <v>54</v>
      </c>
      <c r="E21" s="303"/>
      <c r="F21" s="135">
        <f>D21*E21</f>
        <v>0</v>
      </c>
      <c r="H21" s="350"/>
    </row>
    <row r="22" spans="1:8" x14ac:dyDescent="0.25">
      <c r="A22" s="58"/>
      <c r="B22" s="6" t="s">
        <v>43</v>
      </c>
      <c r="C22" s="122" t="s">
        <v>41</v>
      </c>
      <c r="D22" s="111">
        <v>14</v>
      </c>
      <c r="E22" s="303"/>
      <c r="F22" s="135">
        <f>D22*E22</f>
        <v>0</v>
      </c>
      <c r="H22" s="350"/>
    </row>
    <row r="23" spans="1:8" x14ac:dyDescent="0.25">
      <c r="A23" s="58"/>
      <c r="B23" s="6" t="s">
        <v>54</v>
      </c>
      <c r="C23" s="122" t="s">
        <v>41</v>
      </c>
      <c r="D23" s="111">
        <v>0</v>
      </c>
      <c r="E23" s="303"/>
      <c r="F23" s="135">
        <f>D23*E23</f>
        <v>0</v>
      </c>
      <c r="H23" s="350"/>
    </row>
    <row r="24" spans="1:8" x14ac:dyDescent="0.25">
      <c r="A24" s="58"/>
      <c r="B24" s="6" t="s">
        <v>45</v>
      </c>
      <c r="C24" s="122" t="s">
        <v>41</v>
      </c>
      <c r="D24" s="111">
        <v>60</v>
      </c>
      <c r="E24" s="303"/>
      <c r="F24" s="135">
        <f>D24*E24</f>
        <v>0</v>
      </c>
      <c r="H24" s="350"/>
    </row>
    <row r="25" spans="1:8" x14ac:dyDescent="0.25">
      <c r="A25" s="58"/>
      <c r="B25" s="5"/>
      <c r="C25" s="122"/>
      <c r="D25" s="143"/>
      <c r="E25" s="111"/>
      <c r="F25" s="135"/>
      <c r="H25" s="350"/>
    </row>
    <row r="26" spans="1:8" ht="76.5" x14ac:dyDescent="0.25">
      <c r="A26" s="58" t="s">
        <v>14</v>
      </c>
      <c r="B26" s="15" t="s">
        <v>65</v>
      </c>
      <c r="C26" s="122"/>
      <c r="D26" s="143"/>
      <c r="E26" s="111"/>
      <c r="F26" s="135"/>
      <c r="H26" s="350"/>
    </row>
    <row r="27" spans="1:8" x14ac:dyDescent="0.25">
      <c r="A27" s="58"/>
      <c r="B27" s="6" t="s">
        <v>42</v>
      </c>
      <c r="C27" s="122" t="s">
        <v>5</v>
      </c>
      <c r="D27" s="143">
        <v>5</v>
      </c>
      <c r="E27" s="303"/>
      <c r="F27" s="135">
        <f>D27*E27</f>
        <v>0</v>
      </c>
      <c r="H27" s="350"/>
    </row>
    <row r="28" spans="1:8" x14ac:dyDescent="0.25">
      <c r="A28" s="58"/>
      <c r="B28" s="6" t="s">
        <v>43</v>
      </c>
      <c r="C28" s="122" t="s">
        <v>5</v>
      </c>
      <c r="D28" s="143">
        <v>1</v>
      </c>
      <c r="E28" s="303"/>
      <c r="F28" s="135">
        <f>D28*E28</f>
        <v>0</v>
      </c>
      <c r="H28" s="350"/>
    </row>
    <row r="29" spans="1:8" x14ac:dyDescent="0.25">
      <c r="A29" s="58"/>
      <c r="B29" s="6" t="s">
        <v>54</v>
      </c>
      <c r="C29" s="122" t="s">
        <v>5</v>
      </c>
      <c r="D29" s="143">
        <v>0</v>
      </c>
      <c r="E29" s="303"/>
      <c r="F29" s="135">
        <f>D29*E29</f>
        <v>0</v>
      </c>
      <c r="H29" s="350"/>
    </row>
    <row r="30" spans="1:8" x14ac:dyDescent="0.25">
      <c r="A30" s="58"/>
      <c r="B30" s="6" t="s">
        <v>45</v>
      </c>
      <c r="C30" s="122" t="s">
        <v>5</v>
      </c>
      <c r="D30" s="143">
        <v>7</v>
      </c>
      <c r="E30" s="303"/>
      <c r="F30" s="135">
        <f>D30*E30</f>
        <v>0</v>
      </c>
      <c r="H30" s="350"/>
    </row>
    <row r="31" spans="1:8" x14ac:dyDescent="0.25">
      <c r="A31" s="58"/>
      <c r="B31" s="7"/>
      <c r="C31" s="122"/>
      <c r="D31" s="143"/>
      <c r="E31" s="111"/>
      <c r="F31" s="135"/>
      <c r="H31" s="350"/>
    </row>
    <row r="32" spans="1:8" ht="38.25" x14ac:dyDescent="0.25">
      <c r="A32" s="58" t="s">
        <v>15</v>
      </c>
      <c r="B32" s="8" t="s">
        <v>46</v>
      </c>
      <c r="C32" s="122" t="s">
        <v>5</v>
      </c>
      <c r="D32" s="143">
        <v>1</v>
      </c>
      <c r="E32" s="303"/>
      <c r="F32" s="135">
        <f>D32*E32</f>
        <v>0</v>
      </c>
      <c r="H32" s="350"/>
    </row>
    <row r="33" spans="1:8" x14ac:dyDescent="0.25">
      <c r="A33" s="58"/>
      <c r="B33" s="8"/>
      <c r="C33" s="122"/>
      <c r="D33" s="143"/>
      <c r="E33" s="111"/>
      <c r="F33" s="163"/>
      <c r="H33" s="350"/>
    </row>
    <row r="34" spans="1:8" ht="76.5" x14ac:dyDescent="0.25">
      <c r="A34" s="58" t="s">
        <v>12</v>
      </c>
      <c r="B34" s="47" t="s">
        <v>314</v>
      </c>
      <c r="C34" s="122" t="s">
        <v>5</v>
      </c>
      <c r="D34" s="143">
        <v>5</v>
      </c>
      <c r="E34" s="303"/>
      <c r="F34" s="135">
        <f>D34*E34</f>
        <v>0</v>
      </c>
      <c r="H34" s="350"/>
    </row>
    <row r="35" spans="1:8" ht="38.25" x14ac:dyDescent="0.25">
      <c r="A35" s="58"/>
      <c r="B35" s="28" t="s">
        <v>642</v>
      </c>
      <c r="C35" s="122"/>
      <c r="D35" s="143"/>
      <c r="E35" s="111"/>
      <c r="F35" s="135"/>
      <c r="H35" s="350"/>
    </row>
    <row r="36" spans="1:8" x14ac:dyDescent="0.25">
      <c r="A36" s="58"/>
      <c r="B36" s="47"/>
      <c r="C36" s="122"/>
      <c r="D36" s="143"/>
      <c r="E36" s="111"/>
      <c r="F36" s="135"/>
      <c r="H36" s="350"/>
    </row>
    <row r="37" spans="1:8" ht="51" x14ac:dyDescent="0.25">
      <c r="A37" s="58" t="s">
        <v>13</v>
      </c>
      <c r="B37" s="23" t="s">
        <v>628</v>
      </c>
      <c r="C37" s="136" t="s">
        <v>9</v>
      </c>
      <c r="D37" s="133">
        <v>90</v>
      </c>
      <c r="E37" s="304"/>
      <c r="F37" s="163">
        <f>D37*E37</f>
        <v>0</v>
      </c>
      <c r="H37" s="350"/>
    </row>
    <row r="38" spans="1:8" x14ac:dyDescent="0.25">
      <c r="A38" s="58"/>
      <c r="B38" s="47"/>
      <c r="C38" s="122"/>
      <c r="D38" s="143"/>
      <c r="E38" s="111"/>
      <c r="F38" s="135"/>
      <c r="H38" s="350"/>
    </row>
    <row r="39" spans="1:8" ht="25.5" x14ac:dyDescent="0.25">
      <c r="A39" s="58" t="s">
        <v>14</v>
      </c>
      <c r="B39" s="23" t="s">
        <v>627</v>
      </c>
      <c r="C39" s="136" t="s">
        <v>33</v>
      </c>
      <c r="D39" s="133">
        <v>1</v>
      </c>
      <c r="E39" s="304"/>
      <c r="F39" s="163">
        <f>D39*E39</f>
        <v>0</v>
      </c>
      <c r="H39" s="350"/>
    </row>
    <row r="40" spans="1:8" x14ac:dyDescent="0.25">
      <c r="A40" s="58"/>
      <c r="B40" s="23"/>
      <c r="C40" s="122"/>
      <c r="D40" s="111"/>
      <c r="E40" s="111"/>
      <c r="F40" s="163"/>
      <c r="H40" s="350"/>
    </row>
    <row r="41" spans="1:8" ht="25.5" x14ac:dyDescent="0.25">
      <c r="A41" s="58" t="s">
        <v>15</v>
      </c>
      <c r="B41" s="23" t="s">
        <v>645</v>
      </c>
      <c r="C41" s="136" t="s">
        <v>638</v>
      </c>
      <c r="D41" s="133">
        <v>8</v>
      </c>
      <c r="E41" s="304"/>
      <c r="F41" s="163">
        <f>D41*E41</f>
        <v>0</v>
      </c>
      <c r="H41" s="350"/>
    </row>
    <row r="42" spans="1:8" ht="51" x14ac:dyDescent="0.25">
      <c r="A42" s="58"/>
      <c r="B42" s="28" t="s">
        <v>648</v>
      </c>
      <c r="C42" s="122"/>
      <c r="D42" s="111"/>
      <c r="E42" s="111"/>
      <c r="F42" s="163"/>
      <c r="H42" s="350"/>
    </row>
    <row r="43" spans="1:8" x14ac:dyDescent="0.25">
      <c r="A43" s="58"/>
      <c r="B43" s="47"/>
      <c r="C43" s="122"/>
      <c r="D43" s="143"/>
      <c r="E43" s="111"/>
      <c r="F43" s="135"/>
      <c r="H43" s="350"/>
    </row>
    <row r="44" spans="1:8" ht="51" x14ac:dyDescent="0.25">
      <c r="A44" s="58" t="s">
        <v>39</v>
      </c>
      <c r="B44" s="5" t="s">
        <v>256</v>
      </c>
      <c r="C44" s="136" t="s">
        <v>5</v>
      </c>
      <c r="D44" s="124">
        <v>1</v>
      </c>
      <c r="E44" s="304"/>
      <c r="F44" s="163">
        <f>D44*E44</f>
        <v>0</v>
      </c>
      <c r="H44" s="350"/>
    </row>
    <row r="45" spans="1:8" x14ac:dyDescent="0.25">
      <c r="A45" s="58"/>
      <c r="B45" s="5"/>
      <c r="C45" s="122"/>
      <c r="D45" s="143"/>
      <c r="E45" s="111"/>
      <c r="F45" s="163"/>
      <c r="H45" s="350"/>
    </row>
    <row r="46" spans="1:8" ht="25.5" x14ac:dyDescent="0.25">
      <c r="A46" s="58" t="s">
        <v>38</v>
      </c>
      <c r="B46" s="23" t="s">
        <v>646</v>
      </c>
      <c r="C46" s="136" t="s">
        <v>638</v>
      </c>
      <c r="D46" s="133">
        <v>10</v>
      </c>
      <c r="E46" s="304"/>
      <c r="F46" s="163">
        <f>D46*E46</f>
        <v>0</v>
      </c>
      <c r="H46" s="350"/>
    </row>
    <row r="47" spans="1:8" x14ac:dyDescent="0.25">
      <c r="A47" s="58"/>
      <c r="B47" s="5"/>
      <c r="C47" s="122"/>
      <c r="D47" s="143"/>
      <c r="E47" s="111"/>
      <c r="F47" s="163"/>
      <c r="H47" s="350"/>
    </row>
    <row r="48" spans="1:8" ht="15.75" thickBot="1" x14ac:dyDescent="0.3">
      <c r="A48" s="59"/>
      <c r="B48" s="48" t="s">
        <v>47</v>
      </c>
      <c r="C48" s="123"/>
      <c r="D48" s="145"/>
      <c r="E48" s="113"/>
      <c r="F48" s="164">
        <f>SUM(F7:F47)</f>
        <v>0</v>
      </c>
      <c r="H48" s="350"/>
    </row>
    <row r="49" spans="1:8" ht="15.75" thickTop="1" x14ac:dyDescent="0.25">
      <c r="A49" s="58"/>
      <c r="B49" s="27"/>
      <c r="C49" s="122"/>
      <c r="D49" s="143"/>
      <c r="E49" s="111"/>
      <c r="F49" s="135"/>
      <c r="H49" s="350"/>
    </row>
    <row r="50" spans="1:8" x14ac:dyDescent="0.25">
      <c r="A50" s="58" t="s">
        <v>605</v>
      </c>
      <c r="B50" s="5" t="s">
        <v>633</v>
      </c>
      <c r="C50" s="122"/>
      <c r="D50" s="111"/>
      <c r="E50" s="111"/>
      <c r="F50" s="135"/>
      <c r="H50" s="350"/>
    </row>
    <row r="51" spans="1:8" x14ac:dyDescent="0.25">
      <c r="A51" s="58"/>
      <c r="B51" s="24"/>
      <c r="C51" s="124"/>
      <c r="D51" s="114"/>
      <c r="E51" s="133"/>
      <c r="F51" s="135"/>
      <c r="H51" s="350"/>
    </row>
    <row r="52" spans="1:8" x14ac:dyDescent="0.25">
      <c r="A52" s="58" t="s">
        <v>1</v>
      </c>
      <c r="B52" s="15" t="s">
        <v>629</v>
      </c>
      <c r="C52" s="137" t="s">
        <v>41</v>
      </c>
      <c r="D52" s="134">
        <v>15</v>
      </c>
      <c r="E52" s="304"/>
      <c r="F52" s="135">
        <f>D52*E52</f>
        <v>0</v>
      </c>
      <c r="H52" s="350"/>
    </row>
    <row r="53" spans="1:8" x14ac:dyDescent="0.25">
      <c r="A53" s="58"/>
      <c r="B53" s="24"/>
      <c r="C53" s="124"/>
      <c r="D53" s="114"/>
      <c r="E53" s="133"/>
      <c r="F53" s="135"/>
      <c r="H53" s="350"/>
    </row>
    <row r="54" spans="1:8" ht="38.25" x14ac:dyDescent="0.25">
      <c r="A54" s="58" t="s">
        <v>6</v>
      </c>
      <c r="B54" s="15" t="s">
        <v>630</v>
      </c>
      <c r="C54" s="137" t="s">
        <v>9</v>
      </c>
      <c r="D54" s="134">
        <v>183</v>
      </c>
      <c r="E54" s="304"/>
      <c r="F54" s="135">
        <f>D54*E54</f>
        <v>0</v>
      </c>
      <c r="H54" s="350"/>
    </row>
    <row r="55" spans="1:8" x14ac:dyDescent="0.25">
      <c r="A55" s="58"/>
      <c r="B55" s="24"/>
      <c r="C55" s="124"/>
      <c r="D55" s="114"/>
      <c r="E55" s="133"/>
      <c r="F55" s="135"/>
      <c r="H55" s="350"/>
    </row>
    <row r="56" spans="1:8" ht="38.25" x14ac:dyDescent="0.25">
      <c r="A56" s="58" t="s">
        <v>7</v>
      </c>
      <c r="B56" s="15" t="s">
        <v>631</v>
      </c>
      <c r="C56" s="137" t="s">
        <v>9</v>
      </c>
      <c r="D56" s="134">
        <f>D52*0.5</f>
        <v>7.5</v>
      </c>
      <c r="E56" s="304"/>
      <c r="F56" s="135">
        <f>D56*E56</f>
        <v>0</v>
      </c>
      <c r="H56" s="350"/>
    </row>
    <row r="57" spans="1:8" x14ac:dyDescent="0.25">
      <c r="A57" s="58"/>
      <c r="B57" s="27"/>
      <c r="C57" s="122"/>
      <c r="D57" s="143"/>
      <c r="E57" s="111"/>
      <c r="F57" s="135"/>
      <c r="H57" s="350"/>
    </row>
    <row r="58" spans="1:8" ht="25.5" x14ac:dyDescent="0.25">
      <c r="A58" s="58" t="s">
        <v>10</v>
      </c>
      <c r="B58" s="15" t="s">
        <v>635</v>
      </c>
      <c r="C58" s="137" t="s">
        <v>8</v>
      </c>
      <c r="D58" s="134">
        <v>16.899999999999999</v>
      </c>
      <c r="E58" s="304"/>
      <c r="F58" s="135">
        <f>D58*E58</f>
        <v>0</v>
      </c>
      <c r="H58" s="350"/>
    </row>
    <row r="59" spans="1:8" x14ac:dyDescent="0.25">
      <c r="A59" s="58"/>
      <c r="B59" s="27"/>
      <c r="C59" s="122"/>
      <c r="D59" s="111"/>
      <c r="E59" s="111"/>
      <c r="F59" s="135"/>
      <c r="H59" s="350"/>
    </row>
    <row r="60" spans="1:8" ht="102" x14ac:dyDescent="0.25">
      <c r="A60" s="58" t="s">
        <v>11</v>
      </c>
      <c r="B60" s="177" t="s">
        <v>684</v>
      </c>
      <c r="C60" s="137" t="s">
        <v>8</v>
      </c>
      <c r="D60" s="134">
        <v>22.9</v>
      </c>
      <c r="E60" s="304"/>
      <c r="F60" s="135">
        <f>D60*E60</f>
        <v>0</v>
      </c>
      <c r="H60" s="350"/>
    </row>
    <row r="61" spans="1:8" x14ac:dyDescent="0.25">
      <c r="A61" s="58"/>
      <c r="B61" s="27"/>
      <c r="C61" s="122"/>
      <c r="D61" s="111"/>
      <c r="E61" s="111"/>
      <c r="F61" s="135"/>
      <c r="H61" s="350"/>
    </row>
    <row r="62" spans="1:8" ht="76.5" x14ac:dyDescent="0.25">
      <c r="A62" s="58" t="s">
        <v>12</v>
      </c>
      <c r="B62" s="15" t="s">
        <v>636</v>
      </c>
      <c r="C62" s="137" t="s">
        <v>8</v>
      </c>
      <c r="D62" s="134">
        <f>D60</f>
        <v>22.9</v>
      </c>
      <c r="E62" s="304"/>
      <c r="F62" s="135">
        <f>D62*E62</f>
        <v>0</v>
      </c>
      <c r="H62" s="350"/>
    </row>
    <row r="63" spans="1:8" ht="38.25" x14ac:dyDescent="0.25">
      <c r="A63" s="58"/>
      <c r="B63" s="28" t="s">
        <v>639</v>
      </c>
      <c r="C63" s="122"/>
      <c r="D63" s="111"/>
      <c r="E63" s="111"/>
      <c r="F63" s="135"/>
      <c r="H63" s="350"/>
    </row>
    <row r="64" spans="1:8" x14ac:dyDescent="0.25">
      <c r="A64" s="58"/>
      <c r="B64" s="27"/>
      <c r="C64" s="122"/>
      <c r="D64" s="143"/>
      <c r="E64" s="111"/>
      <c r="F64" s="135"/>
      <c r="H64" s="350"/>
    </row>
    <row r="65" spans="1:10" ht="25.5" x14ac:dyDescent="0.25">
      <c r="A65" s="58" t="s">
        <v>13</v>
      </c>
      <c r="B65" s="15" t="s">
        <v>637</v>
      </c>
      <c r="C65" s="137" t="s">
        <v>638</v>
      </c>
      <c r="D65" s="134">
        <v>20</v>
      </c>
      <c r="E65" s="304"/>
      <c r="F65" s="135">
        <f>D65*E65</f>
        <v>0</v>
      </c>
      <c r="H65" s="350"/>
    </row>
    <row r="66" spans="1:10" x14ac:dyDescent="0.25">
      <c r="A66" s="58"/>
      <c r="B66" s="27"/>
      <c r="C66" s="122"/>
      <c r="D66" s="143"/>
      <c r="E66" s="111"/>
      <c r="F66" s="135"/>
      <c r="H66" s="350"/>
    </row>
    <row r="67" spans="1:10" ht="15.75" thickBot="1" x14ac:dyDescent="0.3">
      <c r="A67" s="59"/>
      <c r="B67" s="52" t="s">
        <v>634</v>
      </c>
      <c r="C67" s="126"/>
      <c r="D67" s="116"/>
      <c r="E67" s="116"/>
      <c r="F67" s="160">
        <f>SUM(F51:F66)</f>
        <v>0</v>
      </c>
      <c r="H67" s="350"/>
    </row>
    <row r="68" spans="1:10" ht="15.75" thickTop="1" x14ac:dyDescent="0.25">
      <c r="A68" s="58"/>
      <c r="B68" s="27"/>
      <c r="C68" s="122"/>
      <c r="D68" s="143"/>
      <c r="E68" s="111"/>
      <c r="F68" s="135"/>
      <c r="H68" s="350"/>
    </row>
    <row r="69" spans="1:10" x14ac:dyDescent="0.25">
      <c r="A69" s="58" t="s">
        <v>606</v>
      </c>
      <c r="B69" s="5" t="s">
        <v>35</v>
      </c>
      <c r="C69" s="122"/>
      <c r="D69" s="143"/>
      <c r="E69" s="111"/>
      <c r="F69" s="135"/>
      <c r="H69" s="350"/>
    </row>
    <row r="70" spans="1:10" x14ac:dyDescent="0.25">
      <c r="A70" s="58"/>
      <c r="B70" s="28" t="s">
        <v>36</v>
      </c>
      <c r="C70" s="122"/>
      <c r="D70" s="143"/>
      <c r="E70" s="111"/>
      <c r="F70" s="135"/>
      <c r="H70" s="350"/>
    </row>
    <row r="71" spans="1:10" ht="51" x14ac:dyDescent="0.25">
      <c r="A71" s="58"/>
      <c r="B71" s="28" t="s">
        <v>37</v>
      </c>
      <c r="C71" s="122"/>
      <c r="D71" s="143"/>
      <c r="E71" s="111"/>
      <c r="F71" s="135"/>
      <c r="H71" s="350"/>
    </row>
    <row r="72" spans="1:10" ht="25.5" x14ac:dyDescent="0.25">
      <c r="A72" s="58"/>
      <c r="B72" s="28" t="s">
        <v>623</v>
      </c>
      <c r="C72" s="122"/>
      <c r="D72" s="143"/>
      <c r="E72" s="111"/>
      <c r="F72" s="135"/>
      <c r="H72" s="350"/>
    </row>
    <row r="73" spans="1:10" x14ac:dyDescent="0.25">
      <c r="A73" s="58"/>
      <c r="B73" s="24"/>
      <c r="C73" s="124"/>
      <c r="D73" s="146"/>
      <c r="E73" s="133"/>
      <c r="F73" s="135"/>
      <c r="H73" s="350"/>
    </row>
    <row r="74" spans="1:10" ht="25.5" x14ac:dyDescent="0.25">
      <c r="A74" s="58" t="s">
        <v>1</v>
      </c>
      <c r="B74" s="15" t="s">
        <v>21</v>
      </c>
      <c r="C74" s="122" t="s">
        <v>8</v>
      </c>
      <c r="D74" s="143">
        <v>30</v>
      </c>
      <c r="E74" s="303"/>
      <c r="F74" s="135">
        <f>D74*E74</f>
        <v>0</v>
      </c>
      <c r="H74" s="350"/>
      <c r="J74" s="179"/>
    </row>
    <row r="75" spans="1:10" x14ac:dyDescent="0.25">
      <c r="A75" s="58"/>
      <c r="B75" s="5"/>
      <c r="C75" s="122"/>
      <c r="D75" s="143"/>
      <c r="E75" s="111"/>
      <c r="F75" s="135"/>
      <c r="H75" s="350"/>
    </row>
    <row r="76" spans="1:10" ht="51" x14ac:dyDescent="0.25">
      <c r="A76" s="58" t="s">
        <v>6</v>
      </c>
      <c r="B76" s="15" t="s">
        <v>756</v>
      </c>
      <c r="C76" s="122" t="s">
        <v>8</v>
      </c>
      <c r="D76" s="143">
        <v>359.7</v>
      </c>
      <c r="E76" s="303"/>
      <c r="F76" s="135">
        <f>D76*E76</f>
        <v>0</v>
      </c>
      <c r="H76" s="350"/>
    </row>
    <row r="77" spans="1:10" x14ac:dyDescent="0.25">
      <c r="A77" s="58"/>
      <c r="B77" s="15"/>
      <c r="C77" s="122"/>
      <c r="D77" s="143"/>
      <c r="E77" s="111"/>
      <c r="F77" s="165"/>
      <c r="H77" s="350"/>
    </row>
    <row r="78" spans="1:10" ht="38.25" x14ac:dyDescent="0.25">
      <c r="A78" s="58" t="s">
        <v>7</v>
      </c>
      <c r="B78" s="15" t="s">
        <v>757</v>
      </c>
      <c r="C78" s="122" t="s">
        <v>8</v>
      </c>
      <c r="D78" s="143">
        <v>40</v>
      </c>
      <c r="E78" s="303"/>
      <c r="F78" s="135">
        <f>D78*E78</f>
        <v>0</v>
      </c>
      <c r="H78" s="350"/>
    </row>
    <row r="79" spans="1:10" x14ac:dyDescent="0.25">
      <c r="A79" s="58"/>
      <c r="B79" s="9"/>
      <c r="C79" s="122"/>
      <c r="D79" s="143"/>
      <c r="E79" s="111"/>
      <c r="F79" s="163"/>
      <c r="H79" s="350"/>
    </row>
    <row r="80" spans="1:10" ht="38.25" x14ac:dyDescent="0.25">
      <c r="A80" s="58" t="s">
        <v>10</v>
      </c>
      <c r="B80" s="15" t="s">
        <v>632</v>
      </c>
      <c r="C80" s="122" t="s">
        <v>8</v>
      </c>
      <c r="D80" s="111">
        <f>0.6*D78</f>
        <v>24</v>
      </c>
      <c r="E80" s="303"/>
      <c r="F80" s="135">
        <f>D80*E80</f>
        <v>0</v>
      </c>
      <c r="H80" s="350"/>
    </row>
    <row r="81" spans="1:11" x14ac:dyDescent="0.25">
      <c r="A81" s="58"/>
      <c r="B81" s="9"/>
      <c r="C81" s="122"/>
      <c r="D81" s="143"/>
      <c r="E81" s="111"/>
      <c r="F81" s="163"/>
      <c r="H81" s="350"/>
    </row>
    <row r="82" spans="1:11" ht="51" x14ac:dyDescent="0.25">
      <c r="A82" s="58" t="s">
        <v>11</v>
      </c>
      <c r="B82" s="15" t="s">
        <v>692</v>
      </c>
      <c r="C82" s="122" t="s">
        <v>8</v>
      </c>
      <c r="D82" s="111">
        <v>120.18</v>
      </c>
      <c r="E82" s="303"/>
      <c r="F82" s="135">
        <f>D82*E82</f>
        <v>0</v>
      </c>
      <c r="H82" s="350"/>
    </row>
    <row r="83" spans="1:11" x14ac:dyDescent="0.25">
      <c r="A83" s="58"/>
      <c r="B83" s="9"/>
      <c r="C83" s="122"/>
      <c r="D83" s="143"/>
      <c r="E83" s="111"/>
      <c r="F83" s="163"/>
      <c r="H83" s="350"/>
    </row>
    <row r="84" spans="1:11" ht="25.5" x14ac:dyDescent="0.25">
      <c r="A84" s="58" t="s">
        <v>12</v>
      </c>
      <c r="B84" s="10" t="s">
        <v>689</v>
      </c>
      <c r="C84" s="122" t="s">
        <v>8</v>
      </c>
      <c r="D84" s="111">
        <f>D86</f>
        <v>399.7</v>
      </c>
      <c r="E84" s="303"/>
      <c r="F84" s="135">
        <f>D84*E84</f>
        <v>0</v>
      </c>
      <c r="H84" s="350"/>
    </row>
    <row r="85" spans="1:11" x14ac:dyDescent="0.25">
      <c r="A85" s="58"/>
      <c r="B85" s="8"/>
      <c r="C85" s="122"/>
      <c r="D85" s="111"/>
      <c r="E85" s="111">
        <v>0</v>
      </c>
      <c r="F85" s="135"/>
      <c r="H85" s="350"/>
    </row>
    <row r="86" spans="1:11" ht="76.5" x14ac:dyDescent="0.25">
      <c r="A86" s="58" t="s">
        <v>13</v>
      </c>
      <c r="B86" s="10" t="s">
        <v>640</v>
      </c>
      <c r="C86" s="122" t="s">
        <v>8</v>
      </c>
      <c r="D86" s="111">
        <f>SUM(D76:D78)</f>
        <v>399.7</v>
      </c>
      <c r="E86" s="303"/>
      <c r="F86" s="135">
        <f>D86*E86</f>
        <v>0</v>
      </c>
      <c r="H86" s="350"/>
    </row>
    <row r="87" spans="1:11" ht="38.25" x14ac:dyDescent="0.25">
      <c r="A87" s="58"/>
      <c r="B87" s="28" t="s">
        <v>639</v>
      </c>
      <c r="C87" s="122"/>
      <c r="D87" s="143"/>
      <c r="E87" s="111"/>
      <c r="F87" s="163"/>
      <c r="H87" s="350"/>
    </row>
    <row r="88" spans="1:11" x14ac:dyDescent="0.25">
      <c r="A88" s="58"/>
      <c r="B88" s="9"/>
      <c r="C88" s="122"/>
      <c r="D88" s="143"/>
      <c r="E88" s="111"/>
      <c r="F88" s="163"/>
      <c r="H88" s="350"/>
    </row>
    <row r="89" spans="1:11" ht="63.75" x14ac:dyDescent="0.25">
      <c r="A89" s="58" t="s">
        <v>14</v>
      </c>
      <c r="B89" s="10" t="s">
        <v>66</v>
      </c>
      <c r="C89" s="122" t="s">
        <v>9</v>
      </c>
      <c r="D89" s="143">
        <v>150</v>
      </c>
      <c r="E89" s="303"/>
      <c r="F89" s="135">
        <f>D89*E89</f>
        <v>0</v>
      </c>
      <c r="H89" s="350"/>
    </row>
    <row r="90" spans="1:11" x14ac:dyDescent="0.25">
      <c r="A90" s="58"/>
      <c r="B90" s="9"/>
      <c r="C90" s="122"/>
      <c r="D90" s="143"/>
      <c r="E90" s="111"/>
      <c r="F90" s="163"/>
      <c r="H90" s="350"/>
    </row>
    <row r="91" spans="1:11" ht="38.25" x14ac:dyDescent="0.25">
      <c r="A91" s="58" t="s">
        <v>15</v>
      </c>
      <c r="B91" s="10" t="s">
        <v>641</v>
      </c>
      <c r="C91" s="122" t="s">
        <v>9</v>
      </c>
      <c r="D91" s="111">
        <v>50</v>
      </c>
      <c r="E91" s="303"/>
      <c r="F91" s="135">
        <f>D91*E91</f>
        <v>0</v>
      </c>
      <c r="H91" s="350"/>
    </row>
    <row r="92" spans="1:11" ht="51" x14ac:dyDescent="0.25">
      <c r="A92" s="58"/>
      <c r="B92" s="28" t="s">
        <v>643</v>
      </c>
      <c r="C92" s="122"/>
      <c r="D92" s="111"/>
      <c r="E92" s="111"/>
      <c r="F92" s="135"/>
      <c r="H92" s="350"/>
    </row>
    <row r="93" spans="1:11" x14ac:dyDescent="0.25">
      <c r="A93" s="58"/>
      <c r="B93" s="9"/>
      <c r="C93" s="122"/>
      <c r="D93" s="143"/>
      <c r="E93" s="111"/>
      <c r="F93" s="163"/>
      <c r="H93" s="350"/>
    </row>
    <row r="94" spans="1:11" ht="25.5" x14ac:dyDescent="0.25">
      <c r="A94" s="58" t="s">
        <v>39</v>
      </c>
      <c r="B94" s="15" t="s">
        <v>661</v>
      </c>
      <c r="C94" s="137" t="s">
        <v>638</v>
      </c>
      <c r="D94" s="134">
        <v>20</v>
      </c>
      <c r="E94" s="304"/>
      <c r="F94" s="135">
        <f>D94*E94</f>
        <v>0</v>
      </c>
      <c r="H94" s="350"/>
      <c r="K94" s="217"/>
    </row>
    <row r="95" spans="1:11" x14ac:dyDescent="0.25">
      <c r="A95" s="60"/>
      <c r="B95" s="16"/>
      <c r="C95" s="125"/>
      <c r="D95" s="147"/>
      <c r="E95" s="115"/>
      <c r="F95" s="166"/>
      <c r="H95" s="350"/>
    </row>
    <row r="96" spans="1:11" ht="15.75" thickBot="1" x14ac:dyDescent="0.3">
      <c r="A96" s="59"/>
      <c r="B96" s="52" t="s">
        <v>49</v>
      </c>
      <c r="C96" s="126"/>
      <c r="D96" s="148"/>
      <c r="E96" s="116"/>
      <c r="F96" s="160">
        <f>SUM(F74:F95)</f>
        <v>0</v>
      </c>
      <c r="H96" s="350"/>
    </row>
    <row r="97" spans="1:11" ht="15.75" thickTop="1" x14ac:dyDescent="0.25">
      <c r="A97" s="58"/>
      <c r="B97" s="16"/>
      <c r="C97" s="125"/>
      <c r="D97" s="147"/>
      <c r="E97" s="115"/>
      <c r="F97" s="166"/>
      <c r="H97" s="350"/>
    </row>
    <row r="98" spans="1:11" x14ac:dyDescent="0.25">
      <c r="A98" s="58" t="s">
        <v>607</v>
      </c>
      <c r="B98" s="5" t="s">
        <v>67</v>
      </c>
      <c r="C98" s="125"/>
      <c r="D98" s="147"/>
      <c r="E98" s="115"/>
      <c r="F98" s="166"/>
      <c r="H98" s="350"/>
    </row>
    <row r="99" spans="1:11" ht="63.75" x14ac:dyDescent="0.25">
      <c r="A99" s="58"/>
      <c r="B99" s="28" t="s">
        <v>650</v>
      </c>
      <c r="C99" s="125"/>
      <c r="D99" s="147"/>
      <c r="E99" s="115"/>
      <c r="F99" s="166"/>
      <c r="G99" s="179"/>
      <c r="H99" s="350"/>
      <c r="I99" s="179"/>
      <c r="J99" s="179"/>
    </row>
    <row r="100" spans="1:11" x14ac:dyDescent="0.25">
      <c r="A100" s="58"/>
      <c r="B100" s="3"/>
      <c r="C100" s="122"/>
      <c r="D100" s="143"/>
      <c r="E100" s="111"/>
      <c r="F100" s="135"/>
      <c r="H100" s="350"/>
    </row>
    <row r="101" spans="1:11" ht="102" x14ac:dyDescent="0.25">
      <c r="A101" s="58" t="s">
        <v>1</v>
      </c>
      <c r="B101" s="11" t="s">
        <v>670</v>
      </c>
      <c r="C101" s="127" t="s">
        <v>8</v>
      </c>
      <c r="D101" s="117">
        <v>73.2</v>
      </c>
      <c r="E101" s="303"/>
      <c r="F101" s="135">
        <f>D101*E101</f>
        <v>0</v>
      </c>
      <c r="H101" s="350"/>
      <c r="K101" s="80"/>
    </row>
    <row r="102" spans="1:11" x14ac:dyDescent="0.25">
      <c r="A102" s="58"/>
      <c r="B102" s="18"/>
      <c r="C102" s="122"/>
      <c r="D102" s="111"/>
      <c r="E102" s="111"/>
      <c r="F102" s="163"/>
      <c r="H102" s="350"/>
    </row>
    <row r="103" spans="1:11" ht="38.25" x14ac:dyDescent="0.25">
      <c r="A103" s="58" t="s">
        <v>6</v>
      </c>
      <c r="B103" s="11" t="s">
        <v>669</v>
      </c>
      <c r="C103" s="127" t="s">
        <v>8</v>
      </c>
      <c r="D103" s="117">
        <v>36.6</v>
      </c>
      <c r="E103" s="303"/>
      <c r="F103" s="135">
        <f>D103*E103</f>
        <v>0</v>
      </c>
      <c r="H103" s="350"/>
    </row>
    <row r="104" spans="1:11" x14ac:dyDescent="0.25">
      <c r="A104" s="58"/>
      <c r="B104" s="11"/>
      <c r="C104" s="127"/>
      <c r="D104" s="117"/>
      <c r="E104" s="111"/>
      <c r="F104" s="135"/>
      <c r="H104" s="350"/>
    </row>
    <row r="105" spans="1:11" ht="114.75" x14ac:dyDescent="0.25">
      <c r="A105" s="58" t="s">
        <v>7</v>
      </c>
      <c r="B105" s="11" t="s">
        <v>651</v>
      </c>
      <c r="C105" s="127" t="s">
        <v>9</v>
      </c>
      <c r="D105" s="117">
        <v>183</v>
      </c>
      <c r="E105" s="303"/>
      <c r="F105" s="135">
        <f>D105*E105</f>
        <v>0</v>
      </c>
      <c r="H105" s="350"/>
    </row>
    <row r="106" spans="1:11" x14ac:dyDescent="0.25">
      <c r="A106" s="58"/>
      <c r="B106" s="11"/>
      <c r="C106" s="127"/>
      <c r="D106" s="117"/>
      <c r="E106" s="111"/>
      <c r="F106" s="135"/>
      <c r="H106" s="350"/>
    </row>
    <row r="107" spans="1:11" ht="25.5" x14ac:dyDescent="0.25">
      <c r="A107" s="58" t="s">
        <v>10</v>
      </c>
      <c r="B107" s="11" t="s">
        <v>652</v>
      </c>
      <c r="C107" s="127" t="s">
        <v>41</v>
      </c>
      <c r="D107" s="117">
        <v>35</v>
      </c>
      <c r="E107" s="303"/>
      <c r="F107" s="135">
        <f>D107*E107</f>
        <v>0</v>
      </c>
      <c r="H107" s="350"/>
    </row>
    <row r="108" spans="1:11" x14ac:dyDescent="0.25">
      <c r="A108" s="58"/>
      <c r="B108" s="11"/>
      <c r="C108" s="127"/>
      <c r="D108" s="117"/>
      <c r="E108" s="111"/>
      <c r="F108" s="135"/>
      <c r="H108" s="350"/>
    </row>
    <row r="109" spans="1:11" ht="51" x14ac:dyDescent="0.25">
      <c r="A109" s="58" t="s">
        <v>11</v>
      </c>
      <c r="B109" s="11" t="s">
        <v>653</v>
      </c>
      <c r="C109" s="127" t="s">
        <v>9</v>
      </c>
      <c r="D109" s="117">
        <v>50</v>
      </c>
      <c r="E109" s="303"/>
      <c r="F109" s="135">
        <f>D109*E109</f>
        <v>0</v>
      </c>
      <c r="H109" s="350"/>
    </row>
    <row r="110" spans="1:11" ht="51" x14ac:dyDescent="0.25">
      <c r="B110" s="28" t="s">
        <v>654</v>
      </c>
      <c r="D110" s="117"/>
      <c r="E110" s="111"/>
      <c r="F110" s="135"/>
      <c r="H110" s="350"/>
    </row>
    <row r="111" spans="1:11" x14ac:dyDescent="0.25">
      <c r="B111" s="58"/>
      <c r="C111" s="11"/>
      <c r="D111" s="117"/>
      <c r="E111" s="111"/>
      <c r="F111" s="135"/>
      <c r="H111" s="350"/>
    </row>
    <row r="112" spans="1:11" ht="63.75" x14ac:dyDescent="0.25">
      <c r="A112" s="58" t="s">
        <v>12</v>
      </c>
      <c r="B112" s="11" t="s">
        <v>655</v>
      </c>
      <c r="C112" s="127" t="s">
        <v>5</v>
      </c>
      <c r="D112" s="117">
        <v>3</v>
      </c>
      <c r="E112" s="303"/>
      <c r="F112" s="135">
        <f>D112*E112</f>
        <v>0</v>
      </c>
      <c r="H112" s="350"/>
    </row>
    <row r="113" spans="1:8" x14ac:dyDescent="0.25">
      <c r="A113" s="58"/>
      <c r="B113" s="11"/>
      <c r="C113" s="127"/>
      <c r="D113" s="117"/>
      <c r="E113" s="111"/>
      <c r="F113" s="135"/>
      <c r="H113" s="350"/>
    </row>
    <row r="114" spans="1:8" ht="38.25" x14ac:dyDescent="0.25">
      <c r="A114" s="58" t="s">
        <v>13</v>
      </c>
      <c r="B114" s="11" t="s">
        <v>656</v>
      </c>
      <c r="C114" s="127" t="s">
        <v>9</v>
      </c>
      <c r="D114" s="117">
        <v>183</v>
      </c>
      <c r="E114" s="303"/>
      <c r="F114" s="135">
        <f>D114*E114</f>
        <v>0</v>
      </c>
      <c r="H114" s="350"/>
    </row>
    <row r="115" spans="1:8" x14ac:dyDescent="0.25">
      <c r="A115" s="58"/>
      <c r="B115" s="11"/>
      <c r="C115" s="127"/>
      <c r="D115" s="117"/>
      <c r="E115" s="111"/>
      <c r="F115" s="135"/>
      <c r="H115" s="350"/>
    </row>
    <row r="116" spans="1:8" ht="38.25" x14ac:dyDescent="0.25">
      <c r="A116" s="58" t="s">
        <v>14</v>
      </c>
      <c r="B116" s="11" t="s">
        <v>657</v>
      </c>
      <c r="C116" s="127" t="s">
        <v>9</v>
      </c>
      <c r="D116" s="117">
        <f>D114</f>
        <v>183</v>
      </c>
      <c r="E116" s="303"/>
      <c r="F116" s="135">
        <f>D116*E116</f>
        <v>0</v>
      </c>
      <c r="H116" s="350"/>
    </row>
    <row r="117" spans="1:8" x14ac:dyDescent="0.25">
      <c r="A117" s="58"/>
      <c r="B117" s="11"/>
      <c r="C117" s="127"/>
      <c r="D117" s="117"/>
      <c r="E117" s="111"/>
      <c r="F117" s="135"/>
      <c r="H117" s="350"/>
    </row>
    <row r="118" spans="1:8" ht="25.5" x14ac:dyDescent="0.25">
      <c r="A118" s="58" t="s">
        <v>15</v>
      </c>
      <c r="B118" s="11" t="s">
        <v>658</v>
      </c>
      <c r="C118" s="127" t="s">
        <v>9</v>
      </c>
      <c r="D118" s="117">
        <f>D114</f>
        <v>183</v>
      </c>
      <c r="E118" s="303"/>
      <c r="F118" s="135">
        <f>D118*E118</f>
        <v>0</v>
      </c>
      <c r="H118" s="350"/>
    </row>
    <row r="119" spans="1:8" x14ac:dyDescent="0.25">
      <c r="A119" s="58"/>
      <c r="B119" s="11"/>
      <c r="C119" s="127"/>
      <c r="D119" s="117"/>
      <c r="E119" s="111"/>
      <c r="F119" s="135"/>
      <c r="H119" s="350"/>
    </row>
    <row r="120" spans="1:8" ht="25.5" x14ac:dyDescent="0.25">
      <c r="A120" s="58" t="s">
        <v>39</v>
      </c>
      <c r="B120" s="11" t="s">
        <v>659</v>
      </c>
      <c r="C120" s="127" t="s">
        <v>41</v>
      </c>
      <c r="D120" s="117">
        <f>D107</f>
        <v>35</v>
      </c>
      <c r="E120" s="303"/>
      <c r="F120" s="135">
        <f>D120*E120</f>
        <v>0</v>
      </c>
      <c r="H120" s="350"/>
    </row>
    <row r="121" spans="1:8" x14ac:dyDescent="0.25">
      <c r="A121" s="58"/>
      <c r="B121" s="11"/>
      <c r="C121" s="127"/>
      <c r="D121" s="117"/>
      <c r="E121" s="111"/>
      <c r="F121" s="135"/>
      <c r="H121" s="350"/>
    </row>
    <row r="122" spans="1:8" ht="38.25" x14ac:dyDescent="0.25">
      <c r="A122" s="58" t="s">
        <v>38</v>
      </c>
      <c r="B122" s="11" t="s">
        <v>662</v>
      </c>
      <c r="C122" s="137" t="s">
        <v>638</v>
      </c>
      <c r="D122" s="134">
        <v>20</v>
      </c>
      <c r="E122" s="304"/>
      <c r="F122" s="135">
        <f>D122*E122</f>
        <v>0</v>
      </c>
      <c r="H122" s="350"/>
    </row>
    <row r="123" spans="1:8" x14ac:dyDescent="0.25">
      <c r="A123" s="58"/>
      <c r="B123" s="20"/>
      <c r="C123" s="127"/>
      <c r="D123" s="150"/>
      <c r="E123" s="117"/>
      <c r="F123" s="170"/>
      <c r="H123" s="350"/>
    </row>
    <row r="124" spans="1:8" ht="15.75" thickBot="1" x14ac:dyDescent="0.3">
      <c r="A124" s="59"/>
      <c r="B124" s="52" t="s">
        <v>50</v>
      </c>
      <c r="C124" s="126"/>
      <c r="D124" s="148"/>
      <c r="E124" s="116"/>
      <c r="F124" s="160">
        <f>SUM(F100:F123)</f>
        <v>0</v>
      </c>
      <c r="H124" s="350"/>
    </row>
    <row r="125" spans="1:8" ht="15.75" thickTop="1" x14ac:dyDescent="0.25">
      <c r="A125" s="58"/>
      <c r="B125" s="5"/>
      <c r="C125" s="125"/>
      <c r="D125" s="147"/>
      <c r="E125" s="115"/>
      <c r="F125" s="166"/>
      <c r="H125" s="350"/>
    </row>
    <row r="126" spans="1:8" x14ac:dyDescent="0.25">
      <c r="A126" s="58" t="s">
        <v>608</v>
      </c>
      <c r="B126" s="53" t="s">
        <v>142</v>
      </c>
      <c r="C126" s="125"/>
      <c r="D126" s="147"/>
      <c r="E126" s="115"/>
      <c r="F126" s="166"/>
      <c r="H126" s="350"/>
    </row>
    <row r="127" spans="1:8" x14ac:dyDescent="0.25">
      <c r="A127" s="58"/>
      <c r="B127" s="16"/>
      <c r="C127" s="125"/>
      <c r="D127" s="147"/>
      <c r="E127" s="115"/>
      <c r="F127" s="166"/>
      <c r="H127" s="350"/>
    </row>
    <row r="128" spans="1:8" ht="25.5" x14ac:dyDescent="0.25">
      <c r="A128" s="58" t="s">
        <v>1</v>
      </c>
      <c r="B128" s="15" t="s">
        <v>257</v>
      </c>
      <c r="C128" s="122" t="s">
        <v>9</v>
      </c>
      <c r="D128" s="143">
        <v>73</v>
      </c>
      <c r="E128" s="303"/>
      <c r="F128" s="135">
        <f>D128*E128</f>
        <v>0</v>
      </c>
      <c r="H128" s="350"/>
    </row>
    <row r="129" spans="1:15" x14ac:dyDescent="0.25">
      <c r="A129" s="58"/>
      <c r="B129" s="5"/>
      <c r="C129" s="122"/>
      <c r="D129" s="143"/>
      <c r="E129" s="111">
        <v>0</v>
      </c>
      <c r="F129" s="163"/>
      <c r="H129" s="350"/>
    </row>
    <row r="130" spans="1:15" ht="51" x14ac:dyDescent="0.25">
      <c r="A130" s="58" t="s">
        <v>6</v>
      </c>
      <c r="B130" s="11" t="s">
        <v>139</v>
      </c>
      <c r="C130" s="122" t="s">
        <v>8</v>
      </c>
      <c r="D130" s="143">
        <v>7.5</v>
      </c>
      <c r="E130" s="303"/>
      <c r="F130" s="135">
        <f>D130*E130</f>
        <v>0</v>
      </c>
      <c r="H130" s="350"/>
    </row>
    <row r="131" spans="1:15" x14ac:dyDescent="0.25">
      <c r="A131" s="58"/>
      <c r="B131" s="5"/>
      <c r="C131" s="122"/>
      <c r="D131" s="143"/>
      <c r="E131" s="111"/>
      <c r="F131" s="163"/>
      <c r="H131" s="350"/>
      <c r="J131" s="179"/>
    </row>
    <row r="132" spans="1:15" ht="51" x14ac:dyDescent="0.25">
      <c r="A132" s="58" t="s">
        <v>7</v>
      </c>
      <c r="B132" s="13" t="s">
        <v>140</v>
      </c>
      <c r="C132" s="122" t="s">
        <v>8</v>
      </c>
      <c r="D132" s="143">
        <v>25</v>
      </c>
      <c r="E132" s="303"/>
      <c r="F132" s="135">
        <f>D132*E132</f>
        <v>0</v>
      </c>
      <c r="H132" s="350"/>
    </row>
    <row r="133" spans="1:15" x14ac:dyDescent="0.25">
      <c r="A133" s="58"/>
      <c r="B133" s="13"/>
      <c r="C133" s="122"/>
      <c r="D133" s="143"/>
      <c r="E133" s="111"/>
      <c r="F133" s="163"/>
      <c r="H133" s="350"/>
    </row>
    <row r="134" spans="1:15" ht="36" x14ac:dyDescent="0.25">
      <c r="A134" s="58" t="s">
        <v>10</v>
      </c>
      <c r="B134" s="64" t="s">
        <v>141</v>
      </c>
      <c r="C134" s="128" t="s">
        <v>33</v>
      </c>
      <c r="D134" s="143">
        <v>1</v>
      </c>
      <c r="E134" s="303"/>
      <c r="F134" s="135">
        <f>D134*E134</f>
        <v>0</v>
      </c>
      <c r="H134" s="350"/>
    </row>
    <row r="135" spans="1:15" x14ac:dyDescent="0.25">
      <c r="A135" s="58"/>
      <c r="B135" s="14"/>
      <c r="C135" s="128"/>
      <c r="D135" s="143"/>
      <c r="E135" s="111"/>
      <c r="F135" s="163"/>
      <c r="H135" s="350"/>
    </row>
    <row r="136" spans="1:15" x14ac:dyDescent="0.25">
      <c r="A136" s="58"/>
      <c r="B136" s="68" t="s">
        <v>143</v>
      </c>
      <c r="C136" s="128"/>
      <c r="D136" s="143"/>
      <c r="E136" s="111"/>
      <c r="F136" s="163"/>
      <c r="H136" s="350"/>
    </row>
    <row r="137" spans="1:15" s="97" customFormat="1" x14ac:dyDescent="0.25">
      <c r="A137" s="58"/>
      <c r="B137" s="367" t="s">
        <v>446</v>
      </c>
      <c r="C137" s="367"/>
      <c r="D137" s="367"/>
      <c r="E137" s="367"/>
      <c r="F137" s="367"/>
      <c r="G137" s="99"/>
      <c r="H137" s="350"/>
      <c r="I137"/>
      <c r="J137"/>
      <c r="K137"/>
      <c r="L137" s="98"/>
      <c r="M137"/>
      <c r="N137"/>
      <c r="O137"/>
    </row>
    <row r="138" spans="1:15" s="97" customFormat="1" ht="75" customHeight="1" x14ac:dyDescent="0.25">
      <c r="A138" s="58"/>
      <c r="B138" s="368" t="s">
        <v>450</v>
      </c>
      <c r="C138" s="369"/>
      <c r="D138" s="369"/>
      <c r="E138" s="369"/>
      <c r="F138" s="369"/>
      <c r="G138" s="99"/>
      <c r="H138" s="350"/>
      <c r="I138"/>
      <c r="J138"/>
      <c r="K138"/>
      <c r="L138" s="98"/>
      <c r="M138"/>
      <c r="N138"/>
      <c r="O138"/>
    </row>
    <row r="139" spans="1:15" s="97" customFormat="1" ht="61.5" customHeight="1" x14ac:dyDescent="0.25">
      <c r="A139" s="58"/>
      <c r="B139" s="362" t="s">
        <v>444</v>
      </c>
      <c r="C139" s="362"/>
      <c r="D139" s="362"/>
      <c r="E139" s="362"/>
      <c r="F139" s="362"/>
      <c r="G139" s="100"/>
      <c r="H139" s="350"/>
      <c r="I139"/>
      <c r="J139"/>
      <c r="K139"/>
      <c r="L139" s="98"/>
      <c r="M139"/>
      <c r="N139"/>
      <c r="O139"/>
    </row>
    <row r="140" spans="1:15" s="97" customFormat="1" ht="97.5" customHeight="1" x14ac:dyDescent="0.25">
      <c r="A140" s="58"/>
      <c r="B140" s="362" t="s">
        <v>448</v>
      </c>
      <c r="C140" s="362"/>
      <c r="D140" s="362"/>
      <c r="E140" s="362"/>
      <c r="F140" s="362"/>
      <c r="G140" s="100"/>
      <c r="H140" s="350"/>
      <c r="I140"/>
      <c r="J140"/>
      <c r="K140"/>
      <c r="L140" s="98"/>
      <c r="M140"/>
      <c r="N140"/>
      <c r="O140"/>
    </row>
    <row r="141" spans="1:15" s="97" customFormat="1" ht="78" customHeight="1" x14ac:dyDescent="0.25">
      <c r="A141" s="58"/>
      <c r="B141" s="370" t="s">
        <v>447</v>
      </c>
      <c r="C141" s="371"/>
      <c r="D141" s="371"/>
      <c r="E141" s="371"/>
      <c r="F141" s="371"/>
      <c r="G141" s="100"/>
      <c r="H141" s="350"/>
      <c r="I141"/>
      <c r="J141"/>
      <c r="K141"/>
      <c r="L141" s="98"/>
      <c r="M141"/>
      <c r="N141"/>
      <c r="O141"/>
    </row>
    <row r="142" spans="1:15" s="97" customFormat="1" ht="18" customHeight="1" x14ac:dyDescent="0.25">
      <c r="A142" s="58"/>
      <c r="B142" s="361" t="s">
        <v>445</v>
      </c>
      <c r="C142" s="361"/>
      <c r="D142" s="361"/>
      <c r="E142" s="361"/>
      <c r="F142" s="361"/>
      <c r="G142" s="101"/>
      <c r="H142" s="350"/>
      <c r="I142"/>
      <c r="J142"/>
      <c r="K142"/>
      <c r="L142" s="98"/>
      <c r="M142"/>
      <c r="N142"/>
      <c r="O142"/>
    </row>
    <row r="143" spans="1:15" s="97" customFormat="1" ht="87.75" customHeight="1" x14ac:dyDescent="0.25">
      <c r="A143" s="58"/>
      <c r="B143" s="362" t="s">
        <v>449</v>
      </c>
      <c r="C143" s="363"/>
      <c r="D143" s="363"/>
      <c r="E143" s="363"/>
      <c r="F143" s="363"/>
      <c r="G143" s="102"/>
      <c r="H143" s="350"/>
      <c r="I143"/>
      <c r="J143"/>
      <c r="K143"/>
      <c r="L143" s="98"/>
      <c r="M143"/>
      <c r="N143"/>
      <c r="O143"/>
    </row>
    <row r="144" spans="1:15" ht="26.25" customHeight="1" x14ac:dyDescent="0.25">
      <c r="A144" s="58"/>
      <c r="B144" s="364" t="s">
        <v>451</v>
      </c>
      <c r="C144" s="365"/>
      <c r="D144" s="365"/>
      <c r="E144" s="365"/>
      <c r="F144" s="366"/>
      <c r="G144" s="179"/>
      <c r="H144" s="350"/>
      <c r="I144" s="179"/>
      <c r="J144" s="179"/>
    </row>
    <row r="145" spans="1:11" x14ac:dyDescent="0.25">
      <c r="A145" s="58"/>
      <c r="B145" s="14"/>
      <c r="C145" s="128"/>
      <c r="D145" s="143"/>
      <c r="E145" s="111"/>
      <c r="F145" s="163"/>
      <c r="H145" s="350"/>
    </row>
    <row r="146" spans="1:11" ht="51" x14ac:dyDescent="0.25">
      <c r="A146" s="58"/>
      <c r="B146" s="11" t="s">
        <v>165</v>
      </c>
      <c r="C146" s="65"/>
      <c r="D146" s="141"/>
      <c r="E146" s="66"/>
      <c r="F146" s="67"/>
      <c r="H146" s="350"/>
    </row>
    <row r="147" spans="1:11" ht="25.5" x14ac:dyDescent="0.25">
      <c r="A147" s="58" t="s">
        <v>11</v>
      </c>
      <c r="B147" s="78" t="s">
        <v>177</v>
      </c>
      <c r="C147" s="65" t="s">
        <v>41</v>
      </c>
      <c r="D147" s="141">
        <v>22.9</v>
      </c>
      <c r="E147" s="306"/>
      <c r="F147" s="67">
        <f>E147*D147</f>
        <v>0</v>
      </c>
      <c r="H147" s="350"/>
    </row>
    <row r="148" spans="1:11" ht="25.5" x14ac:dyDescent="0.25">
      <c r="A148" s="58" t="s">
        <v>12</v>
      </c>
      <c r="B148" s="78" t="s">
        <v>178</v>
      </c>
      <c r="C148" s="65" t="s">
        <v>41</v>
      </c>
      <c r="D148" s="141">
        <v>37.6</v>
      </c>
      <c r="E148" s="306"/>
      <c r="F148" s="67">
        <f>E148*D148</f>
        <v>0</v>
      </c>
      <c r="H148" s="350"/>
    </row>
    <row r="149" spans="1:11" ht="25.5" x14ac:dyDescent="0.25">
      <c r="A149" s="58" t="s">
        <v>13</v>
      </c>
      <c r="B149" s="78" t="s">
        <v>179</v>
      </c>
      <c r="C149" s="65" t="s">
        <v>41</v>
      </c>
      <c r="D149" s="141">
        <v>11.8</v>
      </c>
      <c r="E149" s="306"/>
      <c r="F149" s="67">
        <f>E149*D149</f>
        <v>0</v>
      </c>
      <c r="H149" s="350"/>
    </row>
    <row r="150" spans="1:11" x14ac:dyDescent="0.25">
      <c r="A150" s="58"/>
      <c r="B150" s="78"/>
      <c r="C150" s="65"/>
      <c r="D150" s="141"/>
      <c r="E150" s="66"/>
      <c r="F150" s="67"/>
      <c r="H150" s="350"/>
    </row>
    <row r="151" spans="1:11" x14ac:dyDescent="0.25">
      <c r="A151" s="58" t="s">
        <v>14</v>
      </c>
      <c r="B151" s="78" t="s">
        <v>248</v>
      </c>
      <c r="C151" s="65" t="s">
        <v>5</v>
      </c>
      <c r="D151" s="66">
        <v>1</v>
      </c>
      <c r="E151" s="306"/>
      <c r="F151" s="67">
        <f>E151*D151</f>
        <v>0</v>
      </c>
      <c r="H151" s="350"/>
    </row>
    <row r="152" spans="1:11" x14ac:dyDescent="0.25">
      <c r="A152" s="58"/>
      <c r="B152" s="78"/>
      <c r="C152" s="65"/>
      <c r="D152" s="141"/>
      <c r="E152" s="66"/>
      <c r="F152" s="67"/>
      <c r="H152" s="350"/>
    </row>
    <row r="153" spans="1:11" x14ac:dyDescent="0.25">
      <c r="A153" s="58"/>
      <c r="B153" s="70" t="s">
        <v>144</v>
      </c>
      <c r="C153" s="125"/>
      <c r="D153" s="147"/>
      <c r="E153" s="115"/>
      <c r="F153" s="166"/>
      <c r="H153" s="350"/>
    </row>
    <row r="154" spans="1:11" x14ac:dyDescent="0.25">
      <c r="A154" s="58"/>
      <c r="B154" s="70"/>
      <c r="C154" s="125"/>
      <c r="D154" s="147"/>
      <c r="E154" s="115"/>
      <c r="F154" s="171"/>
      <c r="H154" s="350"/>
    </row>
    <row r="155" spans="1:11" x14ac:dyDescent="0.25">
      <c r="A155" s="58"/>
      <c r="B155" s="69" t="s">
        <v>370</v>
      </c>
      <c r="C155" s="75"/>
      <c r="D155" s="151"/>
      <c r="E155" s="115"/>
      <c r="F155" s="71"/>
      <c r="G155" s="179"/>
      <c r="H155" s="350"/>
      <c r="I155" s="179"/>
      <c r="J155" s="179"/>
    </row>
    <row r="156" spans="1:11" x14ac:dyDescent="0.25">
      <c r="A156" s="58" t="s">
        <v>15</v>
      </c>
      <c r="B156" s="78" t="s">
        <v>371</v>
      </c>
      <c r="C156" s="75" t="s">
        <v>5</v>
      </c>
      <c r="D156" s="151">
        <v>1</v>
      </c>
      <c r="E156" s="307"/>
      <c r="F156" s="71">
        <f>D156*E156</f>
        <v>0</v>
      </c>
      <c r="G156" s="179"/>
      <c r="H156" s="350"/>
      <c r="I156" s="179"/>
      <c r="J156" s="179"/>
    </row>
    <row r="157" spans="1:11" ht="25.5" x14ac:dyDescent="0.25">
      <c r="A157" s="58" t="s">
        <v>39</v>
      </c>
      <c r="B157" s="78" t="s">
        <v>377</v>
      </c>
      <c r="C157" s="75" t="s">
        <v>5</v>
      </c>
      <c r="D157" s="151">
        <v>1</v>
      </c>
      <c r="E157" s="307"/>
      <c r="F157" s="71">
        <f>D157*E157</f>
        <v>0</v>
      </c>
      <c r="G157" s="179"/>
      <c r="H157" s="350"/>
      <c r="I157" s="179"/>
      <c r="J157" s="179"/>
    </row>
    <row r="158" spans="1:11" x14ac:dyDescent="0.25">
      <c r="A158" s="58"/>
      <c r="B158" s="78"/>
      <c r="C158" s="75"/>
      <c r="D158" s="151"/>
      <c r="E158" s="159"/>
      <c r="F158" s="71"/>
      <c r="G158" s="179"/>
      <c r="H158" s="350"/>
      <c r="I158" s="179"/>
      <c r="J158" s="179"/>
    </row>
    <row r="159" spans="1:11" s="79" customFormat="1" x14ac:dyDescent="0.25">
      <c r="A159" s="58"/>
      <c r="B159" s="69" t="s">
        <v>375</v>
      </c>
      <c r="C159" s="65"/>
      <c r="D159" s="141"/>
      <c r="E159" s="66"/>
      <c r="F159" s="71"/>
      <c r="H159" s="350"/>
      <c r="K159" s="179"/>
    </row>
    <row r="160" spans="1:11" ht="24" x14ac:dyDescent="0.25">
      <c r="A160" s="58" t="s">
        <v>38</v>
      </c>
      <c r="B160" s="64" t="s">
        <v>320</v>
      </c>
      <c r="C160" s="65" t="s">
        <v>5</v>
      </c>
      <c r="D160" s="141">
        <v>1</v>
      </c>
      <c r="E160" s="306"/>
      <c r="F160" s="71">
        <f>D160*E160</f>
        <v>0</v>
      </c>
      <c r="H160" s="350"/>
    </row>
    <row r="161" spans="1:11" x14ac:dyDescent="0.25">
      <c r="A161" s="58" t="s">
        <v>56</v>
      </c>
      <c r="B161" s="64" t="s">
        <v>188</v>
      </c>
      <c r="C161" s="65" t="s">
        <v>5</v>
      </c>
      <c r="D161" s="141">
        <v>1</v>
      </c>
      <c r="E161" s="306"/>
      <c r="F161" s="71">
        <f>D161*E161</f>
        <v>0</v>
      </c>
      <c r="H161" s="350"/>
    </row>
    <row r="162" spans="1:11" x14ac:dyDescent="0.25">
      <c r="A162" s="58" t="s">
        <v>238</v>
      </c>
      <c r="B162" s="64" t="s">
        <v>189</v>
      </c>
      <c r="C162" s="65" t="s">
        <v>5</v>
      </c>
      <c r="D162" s="141">
        <v>1</v>
      </c>
      <c r="E162" s="306"/>
      <c r="F162" s="71">
        <f>D162*E162</f>
        <v>0</v>
      </c>
      <c r="H162" s="350"/>
    </row>
    <row r="163" spans="1:11" x14ac:dyDescent="0.25">
      <c r="A163" s="58" t="s">
        <v>57</v>
      </c>
      <c r="B163" s="64" t="s">
        <v>190</v>
      </c>
      <c r="C163" s="65" t="s">
        <v>5</v>
      </c>
      <c r="D163" s="141">
        <v>1</v>
      </c>
      <c r="E163" s="306"/>
      <c r="F163" s="71">
        <f>D163*E163</f>
        <v>0</v>
      </c>
      <c r="H163" s="350"/>
    </row>
    <row r="164" spans="1:11" x14ac:dyDescent="0.25">
      <c r="A164" s="58" t="s">
        <v>58</v>
      </c>
      <c r="B164" s="64" t="s">
        <v>192</v>
      </c>
      <c r="C164" s="65" t="s">
        <v>5</v>
      </c>
      <c r="D164" s="141">
        <v>1</v>
      </c>
      <c r="E164" s="306"/>
      <c r="F164" s="71">
        <f>D164*E164</f>
        <v>0</v>
      </c>
      <c r="H164" s="350"/>
    </row>
    <row r="165" spans="1:11" x14ac:dyDescent="0.25">
      <c r="A165" s="58"/>
      <c r="B165" s="78"/>
      <c r="C165" s="75"/>
      <c r="D165" s="151"/>
      <c r="E165" s="159"/>
      <c r="F165" s="71"/>
      <c r="G165" s="179"/>
      <c r="H165" s="350"/>
      <c r="I165" s="179"/>
      <c r="J165" s="179"/>
    </row>
    <row r="166" spans="1:11" s="79" customFormat="1" x14ac:dyDescent="0.25">
      <c r="A166" s="58"/>
      <c r="B166" s="69" t="s">
        <v>374</v>
      </c>
      <c r="C166" s="65"/>
      <c r="D166" s="141"/>
      <c r="E166" s="66"/>
      <c r="F166" s="71"/>
      <c r="H166" s="350"/>
      <c r="K166" s="179"/>
    </row>
    <row r="167" spans="1:11" ht="24" x14ac:dyDescent="0.25">
      <c r="A167" s="58" t="s">
        <v>64</v>
      </c>
      <c r="B167" s="64" t="s">
        <v>320</v>
      </c>
      <c r="C167" s="65" t="s">
        <v>5</v>
      </c>
      <c r="D167" s="141">
        <v>1</v>
      </c>
      <c r="E167" s="306"/>
      <c r="F167" s="71">
        <f>D167*E167</f>
        <v>0</v>
      </c>
      <c r="H167" s="350"/>
    </row>
    <row r="168" spans="1:11" x14ac:dyDescent="0.25">
      <c r="A168" s="58" t="s">
        <v>239</v>
      </c>
      <c r="B168" s="64" t="s">
        <v>188</v>
      </c>
      <c r="C168" s="65" t="s">
        <v>5</v>
      </c>
      <c r="D168" s="141">
        <v>1</v>
      </c>
      <c r="E168" s="306"/>
      <c r="F168" s="71">
        <f>D168*E168</f>
        <v>0</v>
      </c>
      <c r="H168" s="350"/>
    </row>
    <row r="169" spans="1:11" x14ac:dyDescent="0.25">
      <c r="A169" s="58" t="s">
        <v>69</v>
      </c>
      <c r="B169" s="64" t="s">
        <v>189</v>
      </c>
      <c r="C169" s="65" t="s">
        <v>5</v>
      </c>
      <c r="D169" s="141">
        <v>1</v>
      </c>
      <c r="E169" s="306"/>
      <c r="F169" s="71">
        <f>D169*E169</f>
        <v>0</v>
      </c>
      <c r="H169" s="350"/>
    </row>
    <row r="170" spans="1:11" x14ac:dyDescent="0.25">
      <c r="A170" s="58" t="s">
        <v>70</v>
      </c>
      <c r="B170" s="64" t="s">
        <v>190</v>
      </c>
      <c r="C170" s="65" t="s">
        <v>5</v>
      </c>
      <c r="D170" s="141">
        <v>1</v>
      </c>
      <c r="E170" s="306"/>
      <c r="F170" s="71">
        <f>D170*E170</f>
        <v>0</v>
      </c>
      <c r="H170" s="350"/>
    </row>
    <row r="171" spans="1:11" x14ac:dyDescent="0.25">
      <c r="A171" s="58" t="s">
        <v>71</v>
      </c>
      <c r="B171" s="64" t="s">
        <v>195</v>
      </c>
      <c r="C171" s="65" t="s">
        <v>5</v>
      </c>
      <c r="D171" s="141">
        <v>1</v>
      </c>
      <c r="E171" s="306"/>
      <c r="F171" s="71">
        <f>D171*E171</f>
        <v>0</v>
      </c>
      <c r="H171" s="350"/>
    </row>
    <row r="172" spans="1:11" x14ac:dyDescent="0.25">
      <c r="A172" s="58"/>
      <c r="B172" s="87"/>
      <c r="C172" s="75"/>
      <c r="D172" s="151"/>
      <c r="E172" s="159"/>
      <c r="F172" s="71"/>
      <c r="G172" s="179"/>
      <c r="H172" s="350"/>
      <c r="I172" s="179"/>
      <c r="J172" s="179"/>
    </row>
    <row r="173" spans="1:11" x14ac:dyDescent="0.25">
      <c r="A173" s="58"/>
      <c r="B173" s="69" t="s">
        <v>372</v>
      </c>
      <c r="C173" s="75"/>
      <c r="D173" s="151"/>
      <c r="E173" s="159"/>
      <c r="F173" s="71"/>
      <c r="G173" s="179"/>
      <c r="H173" s="350"/>
      <c r="I173" s="179"/>
      <c r="J173" s="179"/>
    </row>
    <row r="174" spans="1:11" ht="18.75" customHeight="1" x14ac:dyDescent="0.25">
      <c r="A174" s="58" t="s">
        <v>72</v>
      </c>
      <c r="B174" s="78" t="s">
        <v>371</v>
      </c>
      <c r="C174" s="75" t="s">
        <v>5</v>
      </c>
      <c r="D174" s="151">
        <v>1</v>
      </c>
      <c r="E174" s="307"/>
      <c r="F174" s="71">
        <f>D174*E174</f>
        <v>0</v>
      </c>
      <c r="G174" s="179"/>
      <c r="H174" s="350"/>
      <c r="I174" s="179"/>
      <c r="J174" s="179"/>
    </row>
    <row r="175" spans="1:11" ht="25.5" x14ac:dyDescent="0.25">
      <c r="A175" s="58" t="s">
        <v>73</v>
      </c>
      <c r="B175" s="78" t="s">
        <v>373</v>
      </c>
      <c r="C175" s="75" t="s">
        <v>5</v>
      </c>
      <c r="D175" s="151">
        <v>2</v>
      </c>
      <c r="E175" s="307"/>
      <c r="F175" s="71">
        <f>D175*E175</f>
        <v>0</v>
      </c>
      <c r="G175" s="179"/>
      <c r="H175" s="350"/>
      <c r="I175" s="179"/>
      <c r="J175" s="179"/>
    </row>
    <row r="176" spans="1:11" x14ac:dyDescent="0.25">
      <c r="A176" s="58"/>
      <c r="B176" s="15"/>
      <c r="C176" s="129"/>
      <c r="D176" s="147"/>
      <c r="E176" s="115"/>
      <c r="F176" s="166"/>
      <c r="G176" s="179"/>
      <c r="H176" s="350"/>
      <c r="I176" s="179"/>
      <c r="J176" s="179"/>
    </row>
    <row r="177" spans="1:11" x14ac:dyDescent="0.25">
      <c r="A177" s="58"/>
      <c r="B177" s="69" t="s">
        <v>376</v>
      </c>
      <c r="C177" s="75"/>
      <c r="D177" s="151"/>
      <c r="E177" s="115"/>
      <c r="F177" s="71"/>
      <c r="G177" s="179"/>
      <c r="H177" s="350"/>
      <c r="I177" s="179"/>
      <c r="J177" s="179"/>
    </row>
    <row r="178" spans="1:11" ht="25.5" x14ac:dyDescent="0.25">
      <c r="A178" s="58" t="s">
        <v>74</v>
      </c>
      <c r="B178" s="78" t="s">
        <v>784</v>
      </c>
      <c r="C178" s="75" t="s">
        <v>5</v>
      </c>
      <c r="D178" s="151">
        <v>2</v>
      </c>
      <c r="E178" s="307"/>
      <c r="F178" s="181">
        <f>D178*E178</f>
        <v>0</v>
      </c>
      <c r="G178" s="222"/>
      <c r="H178" s="350"/>
      <c r="I178" s="179"/>
      <c r="J178" s="179"/>
    </row>
    <row r="179" spans="1:11" s="79" customFormat="1" x14ac:dyDescent="0.25">
      <c r="A179" s="58"/>
      <c r="B179" s="78"/>
      <c r="C179" s="125"/>
      <c r="D179" s="141"/>
      <c r="E179" s="66"/>
      <c r="F179" s="219"/>
      <c r="G179" s="223"/>
      <c r="H179" s="350"/>
      <c r="K179" s="179"/>
    </row>
    <row r="180" spans="1:11" x14ac:dyDescent="0.25">
      <c r="A180" s="58"/>
      <c r="B180" s="69" t="s">
        <v>783</v>
      </c>
      <c r="C180" s="75"/>
      <c r="D180" s="151"/>
      <c r="E180" s="155"/>
      <c r="F180" s="181"/>
      <c r="G180" s="223"/>
      <c r="H180" s="350"/>
      <c r="J180" s="179"/>
    </row>
    <row r="181" spans="1:11" x14ac:dyDescent="0.25">
      <c r="A181" s="58" t="s">
        <v>75</v>
      </c>
      <c r="B181" s="64" t="s">
        <v>213</v>
      </c>
      <c r="C181" s="82" t="s">
        <v>5</v>
      </c>
      <c r="D181" s="175">
        <v>3</v>
      </c>
      <c r="E181" s="310"/>
      <c r="F181" s="181">
        <f t="shared" ref="F181:F187" si="0">D181*E181</f>
        <v>0</v>
      </c>
      <c r="G181" s="378"/>
      <c r="H181" s="350"/>
      <c r="J181" s="179"/>
    </row>
    <row r="182" spans="1:11" x14ac:dyDescent="0.25">
      <c r="A182" s="58" t="s">
        <v>76</v>
      </c>
      <c r="B182" s="64" t="s">
        <v>188</v>
      </c>
      <c r="C182" s="65" t="s">
        <v>5</v>
      </c>
      <c r="D182" s="141">
        <v>3</v>
      </c>
      <c r="E182" s="306"/>
      <c r="F182" s="181">
        <f t="shared" si="0"/>
        <v>0</v>
      </c>
      <c r="G182" s="379"/>
      <c r="H182" s="350"/>
      <c r="J182" s="179"/>
    </row>
    <row r="183" spans="1:11" x14ac:dyDescent="0.25">
      <c r="A183" s="58" t="s">
        <v>240</v>
      </c>
      <c r="B183" s="64" t="s">
        <v>189</v>
      </c>
      <c r="C183" s="65" t="s">
        <v>5</v>
      </c>
      <c r="D183" s="141">
        <v>3</v>
      </c>
      <c r="E183" s="306"/>
      <c r="F183" s="181">
        <f t="shared" si="0"/>
        <v>0</v>
      </c>
      <c r="G183" s="379"/>
      <c r="H183" s="350"/>
      <c r="J183" s="179"/>
    </row>
    <row r="184" spans="1:11" ht="24" x14ac:dyDescent="0.25">
      <c r="A184" s="58" t="s">
        <v>77</v>
      </c>
      <c r="B184" s="64" t="s">
        <v>214</v>
      </c>
      <c r="C184" s="65" t="s">
        <v>5</v>
      </c>
      <c r="D184" s="141">
        <v>3</v>
      </c>
      <c r="E184" s="306"/>
      <c r="F184" s="181">
        <f t="shared" si="0"/>
        <v>0</v>
      </c>
      <c r="G184" s="379"/>
      <c r="H184" s="350"/>
      <c r="J184" s="179"/>
    </row>
    <row r="185" spans="1:11" x14ac:dyDescent="0.25">
      <c r="A185" s="58" t="s">
        <v>78</v>
      </c>
      <c r="B185" s="83" t="s">
        <v>215</v>
      </c>
      <c r="C185" s="65" t="s">
        <v>5</v>
      </c>
      <c r="D185" s="141">
        <v>2</v>
      </c>
      <c r="E185" s="306"/>
      <c r="F185" s="219">
        <f t="shared" si="0"/>
        <v>0</v>
      </c>
      <c r="G185" s="379"/>
      <c r="H185" s="350"/>
      <c r="J185" s="179"/>
    </row>
    <row r="186" spans="1:11" s="79" customFormat="1" x14ac:dyDescent="0.25">
      <c r="A186" s="58" t="s">
        <v>79</v>
      </c>
      <c r="B186" s="83" t="s">
        <v>218</v>
      </c>
      <c r="C186" s="65" t="s">
        <v>5</v>
      </c>
      <c r="D186" s="141">
        <v>3</v>
      </c>
      <c r="E186" s="306"/>
      <c r="F186" s="219">
        <f t="shared" si="0"/>
        <v>0</v>
      </c>
      <c r="G186" s="379"/>
      <c r="H186" s="350"/>
      <c r="J186" s="179"/>
    </row>
    <row r="187" spans="1:11" s="79" customFormat="1" x14ac:dyDescent="0.25">
      <c r="A187" s="58" t="s">
        <v>80</v>
      </c>
      <c r="B187" s="83" t="s">
        <v>217</v>
      </c>
      <c r="C187" s="65" t="s">
        <v>5</v>
      </c>
      <c r="D187" s="141">
        <v>3</v>
      </c>
      <c r="E187" s="306"/>
      <c r="F187" s="219">
        <f t="shared" si="0"/>
        <v>0</v>
      </c>
      <c r="G187" s="379"/>
      <c r="H187" s="350"/>
      <c r="J187" s="179"/>
    </row>
    <row r="188" spans="1:11" s="79" customFormat="1" x14ac:dyDescent="0.25">
      <c r="A188" s="58"/>
      <c r="B188" s="78"/>
      <c r="C188" s="125"/>
      <c r="D188" s="141"/>
      <c r="E188" s="66"/>
      <c r="F188" s="219"/>
      <c r="H188" s="350"/>
      <c r="J188" s="179"/>
    </row>
    <row r="189" spans="1:11" ht="63.75" x14ac:dyDescent="0.25">
      <c r="A189" s="58" t="s">
        <v>81</v>
      </c>
      <c r="B189" s="15" t="s">
        <v>417</v>
      </c>
      <c r="C189" s="125" t="s">
        <v>5</v>
      </c>
      <c r="D189" s="147">
        <v>4</v>
      </c>
      <c r="E189" s="306"/>
      <c r="F189" s="71">
        <f>D189*E189</f>
        <v>0</v>
      </c>
      <c r="G189" s="92"/>
      <c r="H189" s="350"/>
      <c r="I189" s="92"/>
      <c r="J189" s="179"/>
    </row>
    <row r="190" spans="1:11" ht="51" x14ac:dyDescent="0.25">
      <c r="A190" s="58"/>
      <c r="B190" s="28" t="s">
        <v>680</v>
      </c>
      <c r="C190" s="125"/>
      <c r="D190" s="147"/>
      <c r="E190" s="66"/>
      <c r="F190" s="71"/>
      <c r="G190" s="92"/>
      <c r="H190" s="350"/>
      <c r="I190" s="92"/>
      <c r="J190" s="179"/>
    </row>
    <row r="191" spans="1:11" x14ac:dyDescent="0.25">
      <c r="A191" s="58"/>
      <c r="B191" s="78"/>
      <c r="C191" s="125"/>
      <c r="D191" s="141"/>
      <c r="E191" s="66"/>
      <c r="F191" s="219"/>
      <c r="G191" s="92"/>
      <c r="H191" s="350"/>
      <c r="I191" s="92"/>
      <c r="J191" s="179"/>
    </row>
    <row r="192" spans="1:11" ht="25.5" x14ac:dyDescent="0.25">
      <c r="A192" s="58" t="s">
        <v>82</v>
      </c>
      <c r="B192" s="78" t="s">
        <v>387</v>
      </c>
      <c r="C192" s="125" t="s">
        <v>5</v>
      </c>
      <c r="D192" s="147">
        <f>D151</f>
        <v>1</v>
      </c>
      <c r="E192" s="306"/>
      <c r="F192" s="71">
        <f>D192*E192</f>
        <v>0</v>
      </c>
      <c r="G192" s="92"/>
      <c r="H192" s="350"/>
      <c r="I192" s="92"/>
      <c r="J192" s="179"/>
    </row>
    <row r="193" spans="1:11" s="79" customFormat="1" x14ac:dyDescent="0.25">
      <c r="A193" s="58"/>
      <c r="B193" s="10"/>
      <c r="C193" s="125"/>
      <c r="D193" s="147"/>
      <c r="E193" s="115"/>
      <c r="F193" s="166"/>
      <c r="H193" s="350"/>
      <c r="K193" s="179"/>
    </row>
    <row r="194" spans="1:11" s="79" customFormat="1" ht="15.75" thickBot="1" x14ac:dyDescent="0.3">
      <c r="A194" s="59"/>
      <c r="B194" s="52" t="s">
        <v>145</v>
      </c>
      <c r="C194" s="126"/>
      <c r="D194" s="148"/>
      <c r="E194" s="116"/>
      <c r="F194" s="160">
        <f>SUM(F127:F193)</f>
        <v>0</v>
      </c>
      <c r="H194" s="350"/>
      <c r="K194" s="179"/>
    </row>
    <row r="195" spans="1:11" s="79" customFormat="1" ht="15.75" thickTop="1" x14ac:dyDescent="0.25">
      <c r="A195" s="58"/>
      <c r="B195" s="16"/>
      <c r="C195" s="125"/>
      <c r="D195" s="147"/>
      <c r="E195" s="115"/>
      <c r="F195" s="166"/>
      <c r="H195" s="350"/>
      <c r="K195" s="179"/>
    </row>
    <row r="196" spans="1:11" s="79" customFormat="1" x14ac:dyDescent="0.25">
      <c r="A196" s="58" t="s">
        <v>782</v>
      </c>
      <c r="B196" s="16" t="s">
        <v>68</v>
      </c>
      <c r="C196" s="125"/>
      <c r="D196" s="147"/>
      <c r="E196" s="157"/>
      <c r="F196" s="166"/>
      <c r="H196" s="350"/>
      <c r="K196" s="179"/>
    </row>
    <row r="197" spans="1:11" s="79" customFormat="1" x14ac:dyDescent="0.25">
      <c r="A197" s="58"/>
      <c r="B197" s="16"/>
      <c r="C197" s="125"/>
      <c r="D197" s="147"/>
      <c r="E197" s="115"/>
      <c r="F197" s="166"/>
      <c r="H197" s="350"/>
      <c r="K197" s="179"/>
    </row>
    <row r="198" spans="1:11" s="79" customFormat="1" ht="25.5" x14ac:dyDescent="0.25">
      <c r="A198" s="58" t="s">
        <v>1</v>
      </c>
      <c r="B198" s="15" t="s">
        <v>146</v>
      </c>
      <c r="C198" s="125" t="s">
        <v>41</v>
      </c>
      <c r="D198" s="147">
        <v>70</v>
      </c>
      <c r="E198" s="308"/>
      <c r="F198" s="71">
        <f>D198*E198</f>
        <v>0</v>
      </c>
      <c r="H198" s="350"/>
      <c r="K198" s="179"/>
    </row>
    <row r="199" spans="1:11" s="79" customFormat="1" x14ac:dyDescent="0.25">
      <c r="A199" s="58"/>
      <c r="B199" s="16"/>
      <c r="C199" s="125"/>
      <c r="D199" s="147"/>
      <c r="E199" s="115"/>
      <c r="F199" s="166"/>
      <c r="H199" s="350"/>
      <c r="K199" s="179"/>
    </row>
    <row r="200" spans="1:11" s="79" customFormat="1" x14ac:dyDescent="0.25">
      <c r="A200" s="58" t="s">
        <v>6</v>
      </c>
      <c r="B200" s="64" t="s">
        <v>147</v>
      </c>
      <c r="C200" s="125" t="s">
        <v>41</v>
      </c>
      <c r="D200" s="147">
        <v>70</v>
      </c>
      <c r="E200" s="308"/>
      <c r="F200" s="71">
        <f>D200*E200</f>
        <v>0</v>
      </c>
      <c r="H200" s="350"/>
      <c r="K200" s="179"/>
    </row>
    <row r="201" spans="1:11" s="79" customFormat="1" x14ac:dyDescent="0.25">
      <c r="A201" s="58"/>
      <c r="B201" s="16"/>
      <c r="C201" s="125"/>
      <c r="D201" s="147"/>
      <c r="E201" s="115"/>
      <c r="F201" s="166"/>
      <c r="H201" s="350"/>
      <c r="K201" s="179"/>
    </row>
    <row r="202" spans="1:11" s="79" customFormat="1" ht="25.5" x14ac:dyDescent="0.25">
      <c r="A202" s="58" t="s">
        <v>7</v>
      </c>
      <c r="B202" s="22" t="s">
        <v>621</v>
      </c>
      <c r="C202" s="130" t="s">
        <v>41</v>
      </c>
      <c r="D202" s="147">
        <v>70</v>
      </c>
      <c r="E202" s="308"/>
      <c r="F202" s="71">
        <f>D202*E202</f>
        <v>0</v>
      </c>
      <c r="H202" s="350"/>
      <c r="K202" s="179"/>
    </row>
    <row r="203" spans="1:11" s="79" customFormat="1" x14ac:dyDescent="0.25">
      <c r="A203" s="25"/>
      <c r="B203" s="55"/>
      <c r="C203" s="140"/>
      <c r="D203" s="152"/>
      <c r="E203" s="158"/>
      <c r="F203" s="174"/>
      <c r="H203" s="350"/>
      <c r="K203" s="179"/>
    </row>
    <row r="204" spans="1:11" s="79" customFormat="1" ht="15.75" thickBot="1" x14ac:dyDescent="0.3">
      <c r="A204" s="59"/>
      <c r="B204" s="52" t="s">
        <v>51</v>
      </c>
      <c r="C204" s="126"/>
      <c r="D204" s="148"/>
      <c r="E204" s="116"/>
      <c r="F204" s="160">
        <f>SUM(F197:F203)</f>
        <v>0</v>
      </c>
      <c r="H204" s="350"/>
      <c r="K204" s="179"/>
    </row>
    <row r="205" spans="1:11" s="79" customFormat="1" ht="15.75" thickTop="1" x14ac:dyDescent="0.25">
      <c r="A205" s="58"/>
      <c r="B205" s="16"/>
      <c r="C205" s="125"/>
      <c r="D205" s="147"/>
      <c r="E205" s="115"/>
      <c r="F205" s="166"/>
      <c r="H205" s="350"/>
      <c r="K205" s="179"/>
    </row>
    <row r="206" spans="1:11" s="79" customFormat="1" x14ac:dyDescent="0.25">
      <c r="A206" s="58"/>
      <c r="B206" s="182"/>
      <c r="C206" s="183"/>
      <c r="D206" s="216"/>
      <c r="E206" s="119"/>
      <c r="F206" s="172"/>
      <c r="H206" s="350"/>
      <c r="K206" s="179"/>
    </row>
    <row r="207" spans="1:11" s="79" customFormat="1" ht="15.75" thickBot="1" x14ac:dyDescent="0.3">
      <c r="A207" s="59"/>
      <c r="B207" s="84" t="s">
        <v>368</v>
      </c>
      <c r="C207" s="126"/>
      <c r="D207" s="148"/>
      <c r="E207" s="116"/>
      <c r="F207" s="160">
        <f>F204+F194+F124+F96+F67+F48</f>
        <v>0</v>
      </c>
      <c r="H207" s="350"/>
      <c r="K207" s="179"/>
    </row>
    <row r="208" spans="1:11" s="79" customFormat="1" ht="15.75" thickTop="1" x14ac:dyDescent="0.25">
      <c r="A208" s="61"/>
      <c r="B208" s="179"/>
      <c r="C208" s="184"/>
      <c r="D208" s="186"/>
      <c r="E208" s="120"/>
      <c r="F208" s="169"/>
      <c r="H208" s="350"/>
      <c r="K208" s="179"/>
    </row>
    <row r="209" spans="1:11" s="79" customFormat="1" x14ac:dyDescent="0.25">
      <c r="A209" s="61"/>
      <c r="B209" s="179"/>
      <c r="C209" s="184"/>
      <c r="D209" s="186"/>
      <c r="E209" s="120"/>
      <c r="F209" s="169"/>
      <c r="H209" s="350"/>
      <c r="K209" s="179"/>
    </row>
    <row r="210" spans="1:11" s="79" customFormat="1" x14ac:dyDescent="0.25">
      <c r="A210" s="185"/>
      <c r="B210" s="179"/>
      <c r="C210" s="184"/>
      <c r="D210" s="184"/>
      <c r="E210" s="186"/>
      <c r="F210" s="187"/>
      <c r="H210" s="350"/>
      <c r="K210" s="179"/>
    </row>
    <row r="211" spans="1:11" s="79" customFormat="1" x14ac:dyDescent="0.25">
      <c r="A211" s="61"/>
      <c r="B211" s="179"/>
      <c r="C211" s="184"/>
      <c r="D211" s="186"/>
      <c r="E211" s="120"/>
      <c r="F211" s="187"/>
      <c r="H211" s="350"/>
      <c r="K211" s="179"/>
    </row>
    <row r="212" spans="1:11" s="79" customFormat="1" x14ac:dyDescent="0.25">
      <c r="A212" s="61"/>
      <c r="B212" s="179"/>
      <c r="C212" s="184"/>
      <c r="D212" s="186"/>
      <c r="E212" s="120"/>
      <c r="F212" s="187"/>
      <c r="H212" s="350"/>
      <c r="K212" s="179"/>
    </row>
    <row r="213" spans="1:11" s="79" customFormat="1" x14ac:dyDescent="0.25">
      <c r="A213" s="61"/>
      <c r="B213" s="179"/>
      <c r="C213" s="184"/>
      <c r="D213" s="186"/>
      <c r="E213" s="120"/>
      <c r="F213" s="187"/>
      <c r="H213" s="350"/>
      <c r="K213" s="179"/>
    </row>
    <row r="214" spans="1:11" s="79" customFormat="1" x14ac:dyDescent="0.25">
      <c r="A214" s="61"/>
      <c r="B214" s="179"/>
      <c r="C214" s="184"/>
      <c r="D214" s="186"/>
      <c r="E214" s="120"/>
      <c r="F214" s="187"/>
      <c r="H214" s="350"/>
      <c r="K214" s="179"/>
    </row>
    <row r="215" spans="1:11" s="79" customFormat="1" x14ac:dyDescent="0.25">
      <c r="A215" s="61"/>
      <c r="B215" s="179"/>
      <c r="C215" s="184"/>
      <c r="D215" s="186"/>
      <c r="E215" s="120"/>
      <c r="F215" s="187"/>
      <c r="H215" s="350"/>
      <c r="K215" s="179"/>
    </row>
    <row r="216" spans="1:11" s="79" customFormat="1" x14ac:dyDescent="0.25">
      <c r="A216" s="61"/>
      <c r="B216" s="179"/>
      <c r="C216" s="184"/>
      <c r="D216" s="186"/>
      <c r="E216" s="120"/>
      <c r="F216" s="187"/>
      <c r="H216" s="350"/>
      <c r="K216" s="179"/>
    </row>
    <row r="217" spans="1:11" s="79" customFormat="1" x14ac:dyDescent="0.25">
      <c r="A217" s="61"/>
      <c r="B217" s="179"/>
      <c r="C217" s="184"/>
      <c r="D217" s="186"/>
      <c r="E217" s="120"/>
      <c r="F217" s="187"/>
      <c r="H217" s="350"/>
      <c r="K217" s="179"/>
    </row>
    <row r="218" spans="1:11" s="79" customFormat="1" x14ac:dyDescent="0.25">
      <c r="A218" s="61"/>
      <c r="B218" s="179"/>
      <c r="C218" s="184"/>
      <c r="D218" s="186"/>
      <c r="E218" s="120"/>
      <c r="F218" s="187"/>
      <c r="H218" s="350"/>
      <c r="K218" s="179"/>
    </row>
    <row r="219" spans="1:11" s="79" customFormat="1" x14ac:dyDescent="0.25">
      <c r="A219" s="61"/>
      <c r="B219" s="179"/>
      <c r="C219" s="184"/>
      <c r="D219" s="186"/>
      <c r="E219" s="120"/>
      <c r="F219" s="187"/>
      <c r="H219" s="350"/>
      <c r="K219" s="179"/>
    </row>
    <row r="220" spans="1:11" s="79" customFormat="1" x14ac:dyDescent="0.25">
      <c r="A220" s="61"/>
      <c r="B220" s="179"/>
      <c r="C220" s="184"/>
      <c r="D220" s="186"/>
      <c r="E220" s="120"/>
      <c r="F220" s="187"/>
      <c r="H220" s="350"/>
      <c r="K220" s="179"/>
    </row>
    <row r="221" spans="1:11" s="79" customFormat="1" x14ac:dyDescent="0.25">
      <c r="A221" s="61"/>
      <c r="B221" s="179"/>
      <c r="C221" s="184"/>
      <c r="D221" s="186"/>
      <c r="E221" s="120"/>
      <c r="F221" s="187"/>
      <c r="H221" s="350"/>
      <c r="K221" s="179"/>
    </row>
    <row r="222" spans="1:11" s="79" customFormat="1" x14ac:dyDescent="0.25">
      <c r="A222" s="61"/>
      <c r="B222" s="179"/>
      <c r="C222" s="184"/>
      <c r="D222" s="186"/>
      <c r="E222" s="120"/>
      <c r="F222" s="187"/>
      <c r="H222" s="350"/>
      <c r="K222" s="179"/>
    </row>
    <row r="223" spans="1:11" s="79" customFormat="1" x14ac:dyDescent="0.25">
      <c r="A223" s="61"/>
      <c r="B223" s="179"/>
      <c r="C223" s="184"/>
      <c r="D223" s="186"/>
      <c r="E223" s="120"/>
      <c r="F223" s="187"/>
      <c r="H223" s="350"/>
      <c r="K223" s="179"/>
    </row>
    <row r="224" spans="1:11" s="79" customFormat="1" x14ac:dyDescent="0.25">
      <c r="A224" s="61"/>
      <c r="B224" s="179"/>
      <c r="C224" s="184"/>
      <c r="D224" s="186"/>
      <c r="E224" s="120"/>
      <c r="F224" s="187"/>
      <c r="H224" s="350"/>
      <c r="K224" s="179"/>
    </row>
    <row r="225" spans="1:11" s="79" customFormat="1" x14ac:dyDescent="0.25">
      <c r="A225" s="61"/>
      <c r="B225" s="179"/>
      <c r="C225" s="184"/>
      <c r="D225" s="186"/>
      <c r="E225" s="120"/>
      <c r="F225" s="187"/>
      <c r="H225" s="350"/>
      <c r="K225" s="179"/>
    </row>
    <row r="226" spans="1:11" s="188" customFormat="1" x14ac:dyDescent="0.25">
      <c r="A226" s="61"/>
      <c r="B226" s="179"/>
      <c r="C226" s="184"/>
      <c r="D226" s="186"/>
      <c r="E226" s="120"/>
      <c r="F226" s="187"/>
      <c r="G226" s="79"/>
      <c r="H226" s="350"/>
      <c r="I226" s="79"/>
      <c r="J226" s="79"/>
      <c r="K226" s="179"/>
    </row>
    <row r="227" spans="1:11" s="188" customFormat="1" x14ac:dyDescent="0.25">
      <c r="A227" s="61"/>
      <c r="B227" s="179"/>
      <c r="C227" s="184"/>
      <c r="D227" s="186"/>
      <c r="E227" s="120"/>
      <c r="F227" s="187"/>
      <c r="G227" s="79"/>
      <c r="H227" s="350"/>
      <c r="I227" s="79"/>
      <c r="J227" s="79"/>
      <c r="K227" s="179"/>
    </row>
    <row r="228" spans="1:11" s="188" customFormat="1" x14ac:dyDescent="0.25">
      <c r="A228" s="185"/>
      <c r="B228" s="179"/>
      <c r="C228" s="184"/>
      <c r="D228" s="186"/>
      <c r="E228" s="120"/>
      <c r="F228" s="187"/>
      <c r="G228" s="79"/>
      <c r="H228" s="350"/>
      <c r="I228" s="79"/>
      <c r="J228" s="79"/>
      <c r="K228" s="179"/>
    </row>
    <row r="229" spans="1:11" s="188" customFormat="1" x14ac:dyDescent="0.25">
      <c r="A229" s="185"/>
      <c r="B229" s="179"/>
      <c r="C229" s="184"/>
      <c r="D229" s="186"/>
      <c r="E229" s="120"/>
      <c r="F229" s="187"/>
      <c r="G229" s="79"/>
      <c r="H229" s="350"/>
      <c r="I229" s="79"/>
      <c r="J229" s="79"/>
      <c r="K229" s="179"/>
    </row>
    <row r="230" spans="1:11" s="188" customFormat="1" x14ac:dyDescent="0.25">
      <c r="A230" s="185"/>
      <c r="B230" s="179"/>
      <c r="C230" s="184"/>
      <c r="D230" s="186"/>
      <c r="E230" s="120"/>
      <c r="F230" s="187"/>
      <c r="G230" s="79"/>
      <c r="H230" s="350"/>
      <c r="I230" s="79"/>
      <c r="J230" s="79"/>
      <c r="K230" s="179"/>
    </row>
    <row r="231" spans="1:11" s="188" customFormat="1" x14ac:dyDescent="0.25">
      <c r="A231" s="185"/>
      <c r="B231" s="179"/>
      <c r="C231" s="184"/>
      <c r="D231" s="186"/>
      <c r="E231" s="120"/>
      <c r="F231" s="187"/>
      <c r="G231" s="79"/>
      <c r="H231" s="350"/>
      <c r="I231" s="79"/>
      <c r="J231" s="79"/>
      <c r="K231" s="179"/>
    </row>
    <row r="232" spans="1:11" s="188" customFormat="1" x14ac:dyDescent="0.25">
      <c r="A232" s="185"/>
      <c r="B232" s="179"/>
      <c r="C232" s="184"/>
      <c r="D232" s="186"/>
      <c r="E232" s="120"/>
      <c r="F232" s="187"/>
      <c r="G232" s="79"/>
      <c r="H232" s="350"/>
      <c r="I232" s="79"/>
      <c r="J232" s="79"/>
      <c r="K232" s="179"/>
    </row>
    <row r="233" spans="1:11" s="188" customFormat="1" x14ac:dyDescent="0.25">
      <c r="A233" s="185"/>
      <c r="B233" s="179"/>
      <c r="C233" s="184"/>
      <c r="D233" s="186"/>
      <c r="E233" s="120"/>
      <c r="F233" s="187"/>
      <c r="G233" s="79"/>
      <c r="H233" s="350"/>
      <c r="I233" s="79"/>
      <c r="J233" s="79"/>
      <c r="K233" s="179"/>
    </row>
    <row r="234" spans="1:11" s="188" customFormat="1" x14ac:dyDescent="0.25">
      <c r="A234" s="185"/>
      <c r="B234" s="179"/>
      <c r="C234" s="184"/>
      <c r="D234" s="186"/>
      <c r="E234" s="120"/>
      <c r="F234" s="187"/>
      <c r="G234" s="79"/>
      <c r="H234" s="350"/>
      <c r="I234" s="79"/>
      <c r="J234" s="79"/>
      <c r="K234" s="179"/>
    </row>
    <row r="235" spans="1:11" s="188" customFormat="1" x14ac:dyDescent="0.25">
      <c r="A235" s="185"/>
      <c r="B235" s="179"/>
      <c r="C235" s="184"/>
      <c r="D235" s="186"/>
      <c r="E235" s="120"/>
      <c r="F235" s="187"/>
      <c r="G235" s="79"/>
      <c r="H235" s="350"/>
      <c r="I235" s="79"/>
      <c r="J235" s="79"/>
      <c r="K235" s="179"/>
    </row>
    <row r="236" spans="1:11" s="188" customFormat="1" x14ac:dyDescent="0.25">
      <c r="A236" s="185"/>
      <c r="B236" s="179"/>
      <c r="C236" s="184"/>
      <c r="D236" s="186"/>
      <c r="E236" s="120"/>
      <c r="F236" s="187"/>
      <c r="G236" s="79"/>
      <c r="H236" s="350"/>
      <c r="I236" s="79"/>
      <c r="J236" s="79"/>
      <c r="K236" s="179"/>
    </row>
    <row r="237" spans="1:11" s="188" customFormat="1" x14ac:dyDescent="0.25">
      <c r="A237" s="185"/>
      <c r="B237" s="179"/>
      <c r="C237" s="184"/>
      <c r="D237" s="186"/>
      <c r="E237" s="120"/>
      <c r="F237" s="187"/>
      <c r="G237" s="79"/>
      <c r="H237" s="350"/>
      <c r="I237" s="79"/>
      <c r="J237" s="79"/>
      <c r="K237" s="179"/>
    </row>
    <row r="238" spans="1:11" s="188" customFormat="1" x14ac:dyDescent="0.25">
      <c r="A238" s="185"/>
      <c r="B238" s="179"/>
      <c r="C238" s="184"/>
      <c r="D238" s="186"/>
      <c r="E238" s="120"/>
      <c r="F238" s="187"/>
      <c r="G238" s="79"/>
      <c r="H238" s="350"/>
      <c r="I238" s="79"/>
      <c r="J238" s="79"/>
      <c r="K238" s="179"/>
    </row>
    <row r="239" spans="1:11" s="188" customFormat="1" x14ac:dyDescent="0.25">
      <c r="A239" s="185"/>
      <c r="B239" s="179"/>
      <c r="C239" s="184"/>
      <c r="D239" s="186"/>
      <c r="E239" s="120"/>
      <c r="F239" s="187"/>
      <c r="G239" s="79"/>
      <c r="H239" s="350"/>
      <c r="I239" s="79"/>
      <c r="J239" s="79"/>
      <c r="K239" s="179"/>
    </row>
    <row r="240" spans="1:11" s="188" customFormat="1" x14ac:dyDescent="0.25">
      <c r="A240" s="185"/>
      <c r="B240" s="179"/>
      <c r="C240" s="184"/>
      <c r="D240" s="186"/>
      <c r="E240" s="120"/>
      <c r="F240" s="187"/>
      <c r="G240" s="79"/>
      <c r="H240" s="350"/>
      <c r="I240" s="79"/>
      <c r="J240" s="79"/>
      <c r="K240" s="179"/>
    </row>
    <row r="241" spans="1:11" s="188" customFormat="1" x14ac:dyDescent="0.25">
      <c r="A241" s="185"/>
      <c r="B241" s="179"/>
      <c r="C241" s="184"/>
      <c r="D241" s="186"/>
      <c r="E241" s="120"/>
      <c r="F241" s="187"/>
      <c r="G241" s="79"/>
      <c r="H241" s="350"/>
      <c r="I241" s="79"/>
      <c r="J241" s="79"/>
      <c r="K241" s="179"/>
    </row>
    <row r="242" spans="1:11" s="188" customFormat="1" x14ac:dyDescent="0.25">
      <c r="A242" s="185"/>
      <c r="B242" s="179"/>
      <c r="C242" s="184"/>
      <c r="D242" s="186"/>
      <c r="E242" s="120"/>
      <c r="F242" s="187"/>
      <c r="G242" s="79"/>
      <c r="H242" s="350"/>
      <c r="I242" s="79"/>
      <c r="J242" s="79"/>
      <c r="K242" s="179"/>
    </row>
    <row r="243" spans="1:11" s="188" customFormat="1" x14ac:dyDescent="0.25">
      <c r="A243" s="185"/>
      <c r="B243" s="179"/>
      <c r="C243" s="184"/>
      <c r="D243" s="186"/>
      <c r="E243" s="120"/>
      <c r="F243" s="187"/>
      <c r="G243" s="79"/>
      <c r="H243" s="350"/>
      <c r="I243" s="79"/>
      <c r="J243" s="79"/>
      <c r="K243" s="179"/>
    </row>
    <row r="244" spans="1:11" s="188" customFormat="1" x14ac:dyDescent="0.25">
      <c r="A244" s="185"/>
      <c r="B244" s="179"/>
      <c r="C244" s="184"/>
      <c r="D244" s="186"/>
      <c r="E244" s="120"/>
      <c r="F244" s="187"/>
      <c r="G244" s="79"/>
      <c r="H244" s="350"/>
      <c r="I244" s="79"/>
      <c r="J244" s="79"/>
      <c r="K244" s="179"/>
    </row>
    <row r="245" spans="1:11" s="188" customFormat="1" x14ac:dyDescent="0.25">
      <c r="A245" s="185"/>
      <c r="B245" s="179"/>
      <c r="C245" s="184"/>
      <c r="D245" s="186"/>
      <c r="E245" s="120"/>
      <c r="F245" s="187"/>
      <c r="G245" s="79"/>
      <c r="H245" s="350"/>
      <c r="I245" s="79"/>
      <c r="J245" s="79"/>
      <c r="K245" s="179"/>
    </row>
    <row r="246" spans="1:11" s="188" customFormat="1" x14ac:dyDescent="0.25">
      <c r="A246" s="185"/>
      <c r="B246" s="179"/>
      <c r="C246" s="184"/>
      <c r="D246" s="186"/>
      <c r="E246" s="120"/>
      <c r="F246" s="187"/>
      <c r="G246" s="79"/>
      <c r="H246" s="350"/>
      <c r="I246" s="79"/>
      <c r="J246" s="79"/>
      <c r="K246" s="179"/>
    </row>
    <row r="247" spans="1:11" s="188" customFormat="1" x14ac:dyDescent="0.25">
      <c r="A247" s="185"/>
      <c r="B247" s="179"/>
      <c r="C247" s="184"/>
      <c r="D247" s="186"/>
      <c r="E247" s="120"/>
      <c r="F247" s="187"/>
      <c r="G247" s="79"/>
      <c r="H247" s="350"/>
      <c r="I247" s="79"/>
      <c r="J247" s="79"/>
      <c r="K247" s="179"/>
    </row>
    <row r="248" spans="1:11" s="188" customFormat="1" x14ac:dyDescent="0.25">
      <c r="A248" s="185"/>
      <c r="B248" s="179"/>
      <c r="C248" s="184"/>
      <c r="D248" s="186"/>
      <c r="E248" s="120"/>
      <c r="F248" s="187"/>
      <c r="G248" s="79"/>
      <c r="H248" s="350"/>
      <c r="I248" s="79"/>
      <c r="J248" s="79"/>
      <c r="K248" s="179"/>
    </row>
    <row r="249" spans="1:11" s="188" customFormat="1" x14ac:dyDescent="0.25">
      <c r="A249" s="185"/>
      <c r="B249" s="179"/>
      <c r="C249" s="184"/>
      <c r="D249" s="186"/>
      <c r="E249" s="120"/>
      <c r="F249" s="187"/>
      <c r="G249" s="79"/>
      <c r="H249" s="350"/>
      <c r="I249" s="79"/>
      <c r="J249" s="79"/>
      <c r="K249" s="179"/>
    </row>
    <row r="250" spans="1:11" s="188" customFormat="1" x14ac:dyDescent="0.25">
      <c r="A250" s="185"/>
      <c r="B250" s="179"/>
      <c r="C250" s="184"/>
      <c r="D250" s="186"/>
      <c r="E250" s="120"/>
      <c r="F250" s="187"/>
      <c r="G250" s="79"/>
      <c r="H250" s="350"/>
      <c r="I250" s="79"/>
      <c r="J250" s="79"/>
      <c r="K250" s="179"/>
    </row>
    <row r="251" spans="1:11" s="188" customFormat="1" x14ac:dyDescent="0.25">
      <c r="A251" s="185"/>
      <c r="B251" s="179"/>
      <c r="C251" s="184"/>
      <c r="D251" s="186"/>
      <c r="E251" s="120"/>
      <c r="F251" s="187"/>
      <c r="G251" s="79"/>
      <c r="H251" s="350"/>
      <c r="I251" s="79"/>
      <c r="J251" s="79"/>
      <c r="K251" s="179"/>
    </row>
    <row r="252" spans="1:11" s="188" customFormat="1" x14ac:dyDescent="0.25">
      <c r="A252" s="185"/>
      <c r="B252" s="179"/>
      <c r="C252" s="184"/>
      <c r="D252" s="186"/>
      <c r="E252" s="120"/>
      <c r="F252" s="187"/>
      <c r="G252" s="79"/>
      <c r="H252" s="350"/>
      <c r="I252" s="79"/>
      <c r="J252" s="79"/>
      <c r="K252" s="179"/>
    </row>
    <row r="253" spans="1:11" s="188" customFormat="1" x14ac:dyDescent="0.25">
      <c r="A253" s="185"/>
      <c r="B253" s="179"/>
      <c r="C253" s="184"/>
      <c r="D253" s="186"/>
      <c r="E253" s="120"/>
      <c r="F253" s="187"/>
      <c r="G253" s="79"/>
      <c r="H253" s="350"/>
      <c r="I253" s="79"/>
      <c r="J253" s="79"/>
      <c r="K253" s="179"/>
    </row>
    <row r="254" spans="1:11" s="188" customFormat="1" x14ac:dyDescent="0.25">
      <c r="A254" s="185"/>
      <c r="B254" s="179"/>
      <c r="C254" s="184"/>
      <c r="D254" s="186"/>
      <c r="E254" s="120"/>
      <c r="F254" s="187"/>
      <c r="G254" s="79"/>
      <c r="H254" s="350"/>
      <c r="I254" s="79"/>
      <c r="J254" s="79"/>
      <c r="K254" s="179"/>
    </row>
    <row r="255" spans="1:11" s="188" customFormat="1" x14ac:dyDescent="0.25">
      <c r="A255" s="185"/>
      <c r="B255" s="179"/>
      <c r="C255" s="184"/>
      <c r="D255" s="186"/>
      <c r="E255" s="120"/>
      <c r="F255" s="187"/>
      <c r="G255" s="79"/>
      <c r="H255" s="350"/>
      <c r="I255" s="79"/>
      <c r="J255" s="79"/>
      <c r="K255" s="179"/>
    </row>
    <row r="256" spans="1:11" s="188" customFormat="1" x14ac:dyDescent="0.25">
      <c r="A256" s="185"/>
      <c r="B256" s="179"/>
      <c r="C256" s="184"/>
      <c r="D256" s="186"/>
      <c r="E256" s="120"/>
      <c r="F256" s="187"/>
      <c r="G256" s="79"/>
      <c r="H256" s="350"/>
      <c r="I256" s="79"/>
      <c r="J256" s="79"/>
      <c r="K256" s="179"/>
    </row>
    <row r="257" spans="1:11" s="188" customFormat="1" x14ac:dyDescent="0.25">
      <c r="A257" s="185"/>
      <c r="B257" s="179"/>
      <c r="C257" s="184"/>
      <c r="D257" s="186"/>
      <c r="E257" s="120"/>
      <c r="F257" s="187"/>
      <c r="G257" s="79"/>
      <c r="H257" s="350"/>
      <c r="I257" s="79"/>
      <c r="J257" s="79"/>
      <c r="K257" s="179"/>
    </row>
    <row r="258" spans="1:11" s="188" customFormat="1" x14ac:dyDescent="0.25">
      <c r="A258" s="185"/>
      <c r="B258" s="179"/>
      <c r="C258" s="184"/>
      <c r="D258" s="186"/>
      <c r="E258" s="120"/>
      <c r="F258" s="187"/>
      <c r="G258" s="79"/>
      <c r="H258" s="350"/>
      <c r="I258" s="79"/>
      <c r="J258" s="79"/>
      <c r="K258" s="179"/>
    </row>
    <row r="259" spans="1:11" s="188" customFormat="1" x14ac:dyDescent="0.25">
      <c r="A259" s="185"/>
      <c r="B259" s="179"/>
      <c r="C259" s="184"/>
      <c r="D259" s="186"/>
      <c r="E259" s="120"/>
      <c r="F259" s="187"/>
      <c r="G259" s="79"/>
      <c r="H259" s="350"/>
      <c r="I259" s="79"/>
      <c r="J259" s="79"/>
      <c r="K259" s="179"/>
    </row>
    <row r="260" spans="1:11" s="188" customFormat="1" x14ac:dyDescent="0.25">
      <c r="A260" s="185"/>
      <c r="B260" s="179"/>
      <c r="C260" s="184"/>
      <c r="D260" s="186"/>
      <c r="E260" s="120"/>
      <c r="F260" s="187"/>
      <c r="G260" s="79"/>
      <c r="H260" s="350"/>
      <c r="I260" s="79"/>
      <c r="J260" s="79"/>
      <c r="K260" s="179"/>
    </row>
    <row r="261" spans="1:11" s="188" customFormat="1" x14ac:dyDescent="0.25">
      <c r="A261" s="185"/>
      <c r="B261" s="179"/>
      <c r="C261" s="184"/>
      <c r="D261" s="186"/>
      <c r="E261" s="120"/>
      <c r="F261" s="187"/>
      <c r="G261" s="79"/>
      <c r="H261" s="350"/>
      <c r="I261" s="79"/>
      <c r="J261" s="79"/>
      <c r="K261" s="179"/>
    </row>
    <row r="262" spans="1:11" s="188" customFormat="1" x14ac:dyDescent="0.25">
      <c r="A262" s="185"/>
      <c r="B262" s="179"/>
      <c r="C262" s="184"/>
      <c r="D262" s="186"/>
      <c r="E262" s="120"/>
      <c r="F262" s="187"/>
      <c r="G262" s="79"/>
      <c r="H262" s="350"/>
      <c r="I262" s="79"/>
      <c r="J262" s="79"/>
      <c r="K262" s="179"/>
    </row>
    <row r="263" spans="1:11" s="188" customFormat="1" x14ac:dyDescent="0.25">
      <c r="A263" s="185"/>
      <c r="B263" s="179"/>
      <c r="C263" s="184"/>
      <c r="D263" s="186"/>
      <c r="E263" s="120"/>
      <c r="F263" s="187"/>
      <c r="G263" s="79"/>
      <c r="H263" s="350"/>
      <c r="I263" s="79"/>
      <c r="J263" s="79"/>
      <c r="K263" s="179"/>
    </row>
    <row r="264" spans="1:11" s="188" customFormat="1" x14ac:dyDescent="0.25">
      <c r="A264" s="185"/>
      <c r="B264" s="179"/>
      <c r="C264" s="184"/>
      <c r="D264" s="186"/>
      <c r="E264" s="120"/>
      <c r="F264" s="187"/>
      <c r="G264" s="79"/>
      <c r="H264" s="350"/>
      <c r="I264" s="79"/>
      <c r="J264" s="79"/>
      <c r="K264" s="179"/>
    </row>
    <row r="265" spans="1:11" s="188" customFormat="1" x14ac:dyDescent="0.25">
      <c r="A265" s="185"/>
      <c r="B265" s="179"/>
      <c r="C265" s="184"/>
      <c r="D265" s="186"/>
      <c r="E265" s="120"/>
      <c r="F265" s="187"/>
      <c r="G265" s="79"/>
      <c r="H265" s="350"/>
      <c r="I265" s="79"/>
      <c r="J265" s="79"/>
      <c r="K265" s="179"/>
    </row>
    <row r="266" spans="1:11" s="188" customFormat="1" x14ac:dyDescent="0.25">
      <c r="A266" s="185"/>
      <c r="B266" s="179"/>
      <c r="C266" s="184"/>
      <c r="D266" s="186"/>
      <c r="E266" s="120"/>
      <c r="F266" s="187"/>
      <c r="G266" s="79"/>
      <c r="H266" s="350"/>
      <c r="I266" s="79"/>
      <c r="J266" s="79"/>
      <c r="K266" s="179"/>
    </row>
    <row r="267" spans="1:11" s="188" customFormat="1" x14ac:dyDescent="0.25">
      <c r="A267" s="185"/>
      <c r="B267" s="179"/>
      <c r="C267" s="184"/>
      <c r="D267" s="186"/>
      <c r="E267" s="120"/>
      <c r="F267" s="187"/>
      <c r="G267" s="79"/>
      <c r="H267" s="350"/>
      <c r="I267" s="79"/>
      <c r="J267" s="79"/>
      <c r="K267" s="179"/>
    </row>
    <row r="268" spans="1:11" s="188" customFormat="1" x14ac:dyDescent="0.25">
      <c r="A268" s="185"/>
      <c r="B268" s="179"/>
      <c r="C268" s="184"/>
      <c r="D268" s="186"/>
      <c r="E268" s="120"/>
      <c r="F268" s="187"/>
      <c r="G268" s="79"/>
      <c r="H268" s="350"/>
      <c r="I268" s="79"/>
      <c r="J268" s="79"/>
      <c r="K268" s="179"/>
    </row>
    <row r="269" spans="1:11" s="188" customFormat="1" x14ac:dyDescent="0.25">
      <c r="A269" s="185"/>
      <c r="B269" s="179"/>
      <c r="C269" s="184"/>
      <c r="D269" s="186"/>
      <c r="E269" s="120"/>
      <c r="F269" s="187"/>
      <c r="G269" s="79"/>
      <c r="H269" s="350"/>
      <c r="I269" s="79"/>
      <c r="J269" s="79"/>
      <c r="K269" s="179"/>
    </row>
    <row r="270" spans="1:11" s="188" customFormat="1" x14ac:dyDescent="0.25">
      <c r="A270" s="185"/>
      <c r="B270" s="179"/>
      <c r="C270" s="184"/>
      <c r="D270" s="186"/>
      <c r="E270" s="120"/>
      <c r="F270" s="187"/>
      <c r="G270" s="79"/>
      <c r="H270" s="350"/>
      <c r="I270" s="79"/>
      <c r="J270" s="79"/>
      <c r="K270" s="179"/>
    </row>
    <row r="271" spans="1:11" s="188" customFormat="1" x14ac:dyDescent="0.25">
      <c r="A271" s="185"/>
      <c r="B271" s="179"/>
      <c r="C271" s="184"/>
      <c r="D271" s="186"/>
      <c r="E271" s="120"/>
      <c r="F271" s="187"/>
      <c r="G271" s="79"/>
      <c r="H271" s="350"/>
      <c r="I271" s="79"/>
      <c r="J271" s="79"/>
      <c r="K271" s="179"/>
    </row>
    <row r="272" spans="1:11" s="188" customFormat="1" x14ac:dyDescent="0.25">
      <c r="A272" s="185"/>
      <c r="B272" s="179"/>
      <c r="C272" s="184"/>
      <c r="D272" s="186"/>
      <c r="E272" s="120"/>
      <c r="F272" s="187"/>
      <c r="G272" s="79"/>
      <c r="H272" s="350"/>
      <c r="I272" s="79"/>
      <c r="J272" s="79"/>
      <c r="K272" s="179"/>
    </row>
    <row r="273" spans="1:11" s="188" customFormat="1" x14ac:dyDescent="0.25">
      <c r="A273" s="185"/>
      <c r="B273" s="179"/>
      <c r="C273" s="184"/>
      <c r="D273" s="186"/>
      <c r="E273" s="120"/>
      <c r="F273" s="187"/>
      <c r="G273" s="79"/>
      <c r="H273" s="350"/>
      <c r="I273" s="79"/>
      <c r="J273" s="79"/>
      <c r="K273" s="179"/>
    </row>
    <row r="274" spans="1:11" s="188" customFormat="1" x14ac:dyDescent="0.25">
      <c r="A274" s="185"/>
      <c r="B274" s="179"/>
      <c r="C274" s="184"/>
      <c r="D274" s="186"/>
      <c r="E274" s="120"/>
      <c r="F274" s="187"/>
      <c r="G274" s="79"/>
      <c r="H274" s="350"/>
      <c r="I274" s="79"/>
      <c r="J274" s="79"/>
      <c r="K274" s="179"/>
    </row>
    <row r="275" spans="1:11" s="188" customFormat="1" x14ac:dyDescent="0.25">
      <c r="A275" s="185"/>
      <c r="B275" s="179"/>
      <c r="C275" s="184"/>
      <c r="D275" s="186"/>
      <c r="E275" s="120"/>
      <c r="F275" s="187"/>
      <c r="G275" s="79"/>
      <c r="H275" s="350"/>
      <c r="I275" s="79"/>
      <c r="J275" s="79"/>
      <c r="K275" s="179"/>
    </row>
    <row r="276" spans="1:11" s="188" customFormat="1" x14ac:dyDescent="0.25">
      <c r="A276" s="185"/>
      <c r="B276" s="179"/>
      <c r="C276" s="184"/>
      <c r="D276" s="186"/>
      <c r="E276" s="120"/>
      <c r="F276" s="187"/>
      <c r="G276" s="79"/>
      <c r="H276" s="350"/>
      <c r="I276" s="79"/>
      <c r="J276" s="79"/>
      <c r="K276" s="179"/>
    </row>
    <row r="277" spans="1:11" s="188" customFormat="1" x14ac:dyDescent="0.25">
      <c r="A277" s="185"/>
      <c r="B277" s="179"/>
      <c r="C277" s="184"/>
      <c r="D277" s="186"/>
      <c r="E277" s="120"/>
      <c r="F277" s="187"/>
      <c r="G277" s="79"/>
      <c r="H277" s="350"/>
      <c r="I277" s="79"/>
      <c r="J277" s="79"/>
      <c r="K277" s="179"/>
    </row>
    <row r="278" spans="1:11" s="188" customFormat="1" x14ac:dyDescent="0.25">
      <c r="A278" s="185"/>
      <c r="B278" s="179"/>
      <c r="C278" s="184"/>
      <c r="D278" s="186"/>
      <c r="E278" s="120"/>
      <c r="F278" s="187"/>
      <c r="G278" s="79"/>
      <c r="H278" s="350"/>
      <c r="I278" s="79"/>
      <c r="J278" s="79"/>
      <c r="K278" s="179"/>
    </row>
    <row r="279" spans="1:11" s="188" customFormat="1" x14ac:dyDescent="0.25">
      <c r="A279" s="185"/>
      <c r="B279" s="179"/>
      <c r="C279" s="184"/>
      <c r="D279" s="186"/>
      <c r="E279" s="120"/>
      <c r="F279" s="187"/>
      <c r="G279" s="79"/>
      <c r="H279" s="350"/>
      <c r="I279" s="79"/>
      <c r="J279" s="79"/>
      <c r="K279" s="179"/>
    </row>
    <row r="280" spans="1:11" s="188" customFormat="1" x14ac:dyDescent="0.25">
      <c r="A280" s="185"/>
      <c r="B280" s="179"/>
      <c r="C280" s="184"/>
      <c r="D280" s="186"/>
      <c r="E280" s="120"/>
      <c r="F280" s="187"/>
      <c r="G280" s="79"/>
      <c r="H280" s="350"/>
      <c r="I280" s="79"/>
      <c r="J280" s="79"/>
      <c r="K280" s="179"/>
    </row>
    <row r="281" spans="1:11" s="188" customFormat="1" x14ac:dyDescent="0.25">
      <c r="A281" s="185"/>
      <c r="B281" s="179"/>
      <c r="C281" s="184"/>
      <c r="D281" s="186"/>
      <c r="E281" s="120"/>
      <c r="F281" s="187"/>
      <c r="G281" s="79"/>
      <c r="H281" s="350"/>
      <c r="I281" s="79"/>
      <c r="J281" s="79"/>
      <c r="K281" s="179"/>
    </row>
    <row r="282" spans="1:11" s="188" customFormat="1" x14ac:dyDescent="0.25">
      <c r="A282" s="185"/>
      <c r="B282" s="179"/>
      <c r="C282" s="184"/>
      <c r="D282" s="186"/>
      <c r="E282" s="120"/>
      <c r="F282" s="187"/>
      <c r="G282" s="79"/>
      <c r="H282" s="350"/>
      <c r="I282" s="79"/>
      <c r="J282" s="79"/>
      <c r="K282" s="179"/>
    </row>
    <row r="283" spans="1:11" s="188" customFormat="1" x14ac:dyDescent="0.25">
      <c r="A283" s="185"/>
      <c r="B283" s="179"/>
      <c r="C283" s="184"/>
      <c r="D283" s="186"/>
      <c r="E283" s="120"/>
      <c r="F283" s="187"/>
      <c r="G283" s="79"/>
      <c r="H283" s="350"/>
      <c r="I283" s="79"/>
      <c r="J283" s="79"/>
      <c r="K283" s="179"/>
    </row>
    <row r="284" spans="1:11" s="188" customFormat="1" x14ac:dyDescent="0.25">
      <c r="A284" s="185"/>
      <c r="B284" s="179"/>
      <c r="C284" s="184"/>
      <c r="D284" s="186"/>
      <c r="E284" s="120"/>
      <c r="F284" s="187"/>
      <c r="G284" s="79"/>
      <c r="H284" s="350"/>
      <c r="I284" s="79"/>
      <c r="J284" s="79"/>
      <c r="K284" s="179"/>
    </row>
    <row r="285" spans="1:11" s="188" customFormat="1" x14ac:dyDescent="0.25">
      <c r="A285" s="185"/>
      <c r="B285" s="179"/>
      <c r="C285" s="184"/>
      <c r="D285" s="186"/>
      <c r="E285" s="120"/>
      <c r="F285" s="187"/>
      <c r="G285" s="79"/>
      <c r="H285" s="350"/>
      <c r="I285" s="79"/>
      <c r="J285" s="79"/>
      <c r="K285" s="179"/>
    </row>
    <row r="286" spans="1:11" s="188" customFormat="1" x14ac:dyDescent="0.25">
      <c r="A286" s="185"/>
      <c r="B286" s="179"/>
      <c r="C286" s="184"/>
      <c r="D286" s="186"/>
      <c r="E286" s="120"/>
      <c r="F286" s="187"/>
      <c r="G286" s="79"/>
      <c r="H286" s="350"/>
      <c r="I286" s="79"/>
      <c r="J286" s="79"/>
      <c r="K286" s="179"/>
    </row>
    <row r="287" spans="1:11" s="188" customFormat="1" x14ac:dyDescent="0.25">
      <c r="A287" s="185"/>
      <c r="B287" s="179"/>
      <c r="C287" s="184"/>
      <c r="D287" s="186"/>
      <c r="E287" s="120"/>
      <c r="F287" s="187"/>
      <c r="G287" s="79"/>
      <c r="H287" s="350"/>
      <c r="I287" s="79"/>
      <c r="J287" s="79"/>
      <c r="K287" s="179"/>
    </row>
    <row r="288" spans="1:11" s="188" customFormat="1" x14ac:dyDescent="0.25">
      <c r="A288" s="185"/>
      <c r="B288" s="179"/>
      <c r="C288" s="184"/>
      <c r="D288" s="186"/>
      <c r="E288" s="120"/>
      <c r="F288" s="187"/>
      <c r="G288" s="79"/>
      <c r="H288" s="350"/>
      <c r="I288" s="79"/>
      <c r="J288" s="79"/>
      <c r="K288" s="179"/>
    </row>
    <row r="289" spans="1:11" s="188" customFormat="1" x14ac:dyDescent="0.25">
      <c r="A289" s="185"/>
      <c r="B289" s="179"/>
      <c r="C289" s="184"/>
      <c r="D289" s="186"/>
      <c r="E289" s="120"/>
      <c r="F289" s="187"/>
      <c r="G289" s="79"/>
      <c r="H289" s="350"/>
      <c r="I289" s="79"/>
      <c r="J289" s="79"/>
      <c r="K289" s="179"/>
    </row>
    <row r="290" spans="1:11" s="188" customFormat="1" x14ac:dyDescent="0.25">
      <c r="A290" s="185"/>
      <c r="B290" s="179"/>
      <c r="C290" s="184"/>
      <c r="D290" s="186"/>
      <c r="E290" s="120"/>
      <c r="F290" s="187"/>
      <c r="G290" s="79"/>
      <c r="H290" s="350"/>
      <c r="I290" s="79"/>
      <c r="J290" s="79"/>
      <c r="K290" s="179"/>
    </row>
    <row r="291" spans="1:11" s="188" customFormat="1" x14ac:dyDescent="0.25">
      <c r="A291" s="185"/>
      <c r="B291" s="179"/>
      <c r="C291" s="184"/>
      <c r="D291" s="186"/>
      <c r="E291" s="120"/>
      <c r="F291" s="187"/>
      <c r="G291" s="79"/>
      <c r="H291" s="350"/>
      <c r="I291" s="79"/>
      <c r="J291" s="79"/>
      <c r="K291" s="179"/>
    </row>
    <row r="292" spans="1:11" s="188" customFormat="1" x14ac:dyDescent="0.25">
      <c r="A292" s="185"/>
      <c r="B292" s="179"/>
      <c r="C292" s="184"/>
      <c r="D292" s="186"/>
      <c r="E292" s="120"/>
      <c r="F292" s="187"/>
      <c r="G292" s="79"/>
      <c r="H292" s="350"/>
      <c r="I292" s="79"/>
      <c r="J292" s="79"/>
      <c r="K292" s="179"/>
    </row>
    <row r="293" spans="1:11" s="188" customFormat="1" x14ac:dyDescent="0.25">
      <c r="A293" s="185"/>
      <c r="B293" s="179"/>
      <c r="C293" s="184"/>
      <c r="D293" s="186"/>
      <c r="E293" s="120"/>
      <c r="F293" s="187"/>
      <c r="G293" s="79"/>
      <c r="H293" s="350"/>
      <c r="I293" s="79"/>
      <c r="J293" s="79"/>
      <c r="K293" s="179"/>
    </row>
    <row r="294" spans="1:11" s="188" customFormat="1" x14ac:dyDescent="0.25">
      <c r="A294" s="185"/>
      <c r="B294" s="179"/>
      <c r="C294" s="184"/>
      <c r="D294" s="186"/>
      <c r="E294" s="120"/>
      <c r="F294" s="187"/>
      <c r="G294" s="79"/>
      <c r="H294" s="350"/>
      <c r="I294" s="79"/>
      <c r="J294" s="79"/>
      <c r="K294" s="179"/>
    </row>
    <row r="295" spans="1:11" s="188" customFormat="1" x14ac:dyDescent="0.25">
      <c r="A295" s="185"/>
      <c r="B295" s="179"/>
      <c r="C295" s="184"/>
      <c r="D295" s="186"/>
      <c r="E295" s="120"/>
      <c r="F295" s="187"/>
      <c r="G295" s="79"/>
      <c r="H295" s="350"/>
      <c r="I295" s="79"/>
      <c r="J295" s="79"/>
      <c r="K295" s="179"/>
    </row>
    <row r="296" spans="1:11" s="188" customFormat="1" x14ac:dyDescent="0.25">
      <c r="A296" s="185"/>
      <c r="B296" s="179"/>
      <c r="C296" s="184"/>
      <c r="D296" s="186"/>
      <c r="E296" s="120"/>
      <c r="F296" s="187"/>
      <c r="G296" s="79"/>
      <c r="H296" s="350"/>
      <c r="I296" s="79"/>
      <c r="J296" s="79"/>
      <c r="K296" s="179"/>
    </row>
    <row r="297" spans="1:11" s="188" customFormat="1" x14ac:dyDescent="0.25">
      <c r="A297" s="185"/>
      <c r="B297" s="179"/>
      <c r="C297" s="184"/>
      <c r="D297" s="186"/>
      <c r="E297" s="120"/>
      <c r="F297" s="187"/>
      <c r="G297" s="79"/>
      <c r="H297" s="350"/>
      <c r="I297" s="79"/>
      <c r="J297" s="79"/>
      <c r="K297" s="179"/>
    </row>
    <row r="298" spans="1:11" s="188" customFormat="1" x14ac:dyDescent="0.25">
      <c r="A298" s="185"/>
      <c r="B298" s="179"/>
      <c r="C298" s="184"/>
      <c r="D298" s="186"/>
      <c r="E298" s="120"/>
      <c r="F298" s="187"/>
      <c r="G298" s="79"/>
      <c r="H298" s="350"/>
      <c r="I298" s="79"/>
      <c r="J298" s="79"/>
      <c r="K298" s="179"/>
    </row>
    <row r="299" spans="1:11" s="188" customFormat="1" x14ac:dyDescent="0.25">
      <c r="A299" s="185"/>
      <c r="B299" s="179"/>
      <c r="C299" s="184"/>
      <c r="D299" s="186"/>
      <c r="E299" s="120"/>
      <c r="F299" s="187"/>
      <c r="G299" s="79"/>
      <c r="H299" s="350"/>
      <c r="I299" s="79"/>
      <c r="J299" s="79"/>
      <c r="K299" s="179"/>
    </row>
    <row r="300" spans="1:11" s="188" customFormat="1" x14ac:dyDescent="0.25">
      <c r="A300" s="185"/>
      <c r="B300" s="179"/>
      <c r="C300" s="184"/>
      <c r="D300" s="186"/>
      <c r="E300" s="120"/>
      <c r="F300" s="187"/>
      <c r="G300" s="79"/>
      <c r="H300" s="350"/>
      <c r="I300" s="79"/>
      <c r="J300" s="79"/>
      <c r="K300" s="179"/>
    </row>
    <row r="301" spans="1:11" s="188" customFormat="1" x14ac:dyDescent="0.25">
      <c r="A301" s="185"/>
      <c r="B301" s="179"/>
      <c r="C301" s="184"/>
      <c r="D301" s="186"/>
      <c r="E301" s="120"/>
      <c r="F301" s="187"/>
      <c r="G301" s="79"/>
      <c r="H301" s="350"/>
      <c r="I301" s="79"/>
      <c r="J301" s="79"/>
      <c r="K301" s="179"/>
    </row>
    <row r="302" spans="1:11" s="188" customFormat="1" x14ac:dyDescent="0.25">
      <c r="A302" s="185"/>
      <c r="B302" s="179"/>
      <c r="C302" s="184"/>
      <c r="D302" s="186"/>
      <c r="E302" s="120"/>
      <c r="F302" s="187"/>
      <c r="G302" s="79"/>
      <c r="H302" s="350"/>
      <c r="I302" s="79"/>
      <c r="J302" s="79"/>
      <c r="K302" s="179"/>
    </row>
    <row r="303" spans="1:11" s="188" customFormat="1" x14ac:dyDescent="0.25">
      <c r="A303" s="185"/>
      <c r="B303" s="179"/>
      <c r="C303" s="184"/>
      <c r="D303" s="186"/>
      <c r="E303" s="120"/>
      <c r="F303" s="187"/>
      <c r="G303" s="79"/>
      <c r="H303" s="350"/>
      <c r="I303" s="79"/>
      <c r="J303" s="79"/>
      <c r="K303" s="179"/>
    </row>
    <row r="304" spans="1:11" s="188" customFormat="1" x14ac:dyDescent="0.25">
      <c r="A304" s="185"/>
      <c r="B304" s="179"/>
      <c r="C304" s="184"/>
      <c r="D304" s="186"/>
      <c r="E304" s="120"/>
      <c r="F304" s="187"/>
      <c r="G304" s="79"/>
      <c r="H304" s="350"/>
      <c r="I304" s="79"/>
      <c r="J304" s="79"/>
      <c r="K304" s="179"/>
    </row>
    <row r="305" spans="1:11" s="188" customFormat="1" x14ac:dyDescent="0.25">
      <c r="A305" s="185"/>
      <c r="B305" s="179"/>
      <c r="C305" s="184"/>
      <c r="D305" s="186"/>
      <c r="E305" s="120"/>
      <c r="F305" s="187"/>
      <c r="G305" s="79"/>
      <c r="H305" s="350"/>
      <c r="I305" s="79"/>
      <c r="J305" s="79"/>
      <c r="K305" s="179"/>
    </row>
    <row r="306" spans="1:11" s="188" customFormat="1" x14ac:dyDescent="0.25">
      <c r="A306" s="185"/>
      <c r="B306" s="179"/>
      <c r="C306" s="184"/>
      <c r="D306" s="186"/>
      <c r="E306" s="120"/>
      <c r="F306" s="187"/>
      <c r="G306" s="79"/>
      <c r="H306" s="350"/>
      <c r="I306" s="79"/>
      <c r="J306" s="79"/>
      <c r="K306" s="179"/>
    </row>
    <row r="307" spans="1:11" s="188" customFormat="1" x14ac:dyDescent="0.25">
      <c r="A307" s="185"/>
      <c r="B307" s="179"/>
      <c r="C307" s="184"/>
      <c r="D307" s="186"/>
      <c r="E307" s="120"/>
      <c r="F307" s="187"/>
      <c r="G307" s="79"/>
      <c r="H307" s="350"/>
      <c r="I307" s="79"/>
      <c r="J307" s="79"/>
      <c r="K307" s="179"/>
    </row>
    <row r="308" spans="1:11" s="188" customFormat="1" x14ac:dyDescent="0.25">
      <c r="A308" s="185"/>
      <c r="B308" s="179"/>
      <c r="C308" s="184"/>
      <c r="D308" s="186"/>
      <c r="E308" s="120"/>
      <c r="F308" s="187"/>
      <c r="G308" s="79"/>
      <c r="H308" s="350"/>
      <c r="I308" s="79"/>
      <c r="J308" s="79"/>
      <c r="K308" s="179"/>
    </row>
    <row r="309" spans="1:11" s="188" customFormat="1" x14ac:dyDescent="0.25">
      <c r="A309" s="185"/>
      <c r="B309" s="179"/>
      <c r="C309" s="184"/>
      <c r="D309" s="186"/>
      <c r="E309" s="120"/>
      <c r="F309" s="187"/>
      <c r="G309" s="79"/>
      <c r="H309" s="350"/>
      <c r="I309" s="79"/>
      <c r="J309" s="79"/>
      <c r="K309" s="179"/>
    </row>
    <row r="310" spans="1:11" s="188" customFormat="1" x14ac:dyDescent="0.25">
      <c r="A310" s="185"/>
      <c r="B310" s="179"/>
      <c r="C310" s="184"/>
      <c r="D310" s="186"/>
      <c r="E310" s="120"/>
      <c r="F310" s="187"/>
      <c r="G310" s="79"/>
      <c r="H310" s="350"/>
      <c r="I310" s="79"/>
      <c r="J310" s="79"/>
      <c r="K310" s="179"/>
    </row>
    <row r="311" spans="1:11" s="188" customFormat="1" x14ac:dyDescent="0.25">
      <c r="A311" s="185"/>
      <c r="B311" s="179"/>
      <c r="C311" s="184"/>
      <c r="D311" s="186"/>
      <c r="E311" s="120"/>
      <c r="F311" s="187"/>
      <c r="G311" s="79"/>
      <c r="H311" s="350"/>
      <c r="I311" s="79"/>
      <c r="J311" s="79"/>
      <c r="K311" s="179"/>
    </row>
    <row r="312" spans="1:11" s="188" customFormat="1" x14ac:dyDescent="0.25">
      <c r="A312" s="185"/>
      <c r="B312" s="179"/>
      <c r="C312" s="184"/>
      <c r="D312" s="186"/>
      <c r="E312" s="120"/>
      <c r="F312" s="187"/>
      <c r="G312" s="79"/>
      <c r="H312" s="350"/>
      <c r="I312" s="79"/>
      <c r="J312" s="79"/>
      <c r="K312" s="179"/>
    </row>
    <row r="313" spans="1:11" s="188" customFormat="1" x14ac:dyDescent="0.25">
      <c r="A313" s="185"/>
      <c r="B313" s="179"/>
      <c r="C313" s="184"/>
      <c r="D313" s="186"/>
      <c r="E313" s="120"/>
      <c r="F313" s="187"/>
      <c r="G313" s="79"/>
      <c r="H313" s="350"/>
      <c r="I313" s="79"/>
      <c r="J313" s="79"/>
      <c r="K313" s="179"/>
    </row>
    <row r="314" spans="1:11" s="188" customFormat="1" x14ac:dyDescent="0.25">
      <c r="A314" s="185"/>
      <c r="B314" s="179"/>
      <c r="C314" s="184"/>
      <c r="D314" s="186"/>
      <c r="E314" s="120"/>
      <c r="F314" s="187"/>
      <c r="G314" s="79"/>
      <c r="H314" s="350"/>
      <c r="I314" s="79"/>
      <c r="J314" s="79"/>
      <c r="K314" s="179"/>
    </row>
    <row r="315" spans="1:11" s="188" customFormat="1" x14ac:dyDescent="0.25">
      <c r="A315" s="185"/>
      <c r="B315" s="179"/>
      <c r="C315" s="184"/>
      <c r="D315" s="186"/>
      <c r="E315" s="120"/>
      <c r="F315" s="187"/>
      <c r="G315" s="79"/>
      <c r="H315" s="350"/>
      <c r="I315" s="79"/>
      <c r="J315" s="79"/>
      <c r="K315" s="179"/>
    </row>
    <row r="316" spans="1:11" s="188" customFormat="1" x14ac:dyDescent="0.25">
      <c r="A316" s="185"/>
      <c r="B316" s="179"/>
      <c r="C316" s="184"/>
      <c r="D316" s="186"/>
      <c r="E316" s="120"/>
      <c r="F316" s="187"/>
      <c r="G316" s="79"/>
      <c r="H316" s="350"/>
      <c r="I316" s="79"/>
      <c r="J316" s="79"/>
      <c r="K316" s="179"/>
    </row>
    <row r="317" spans="1:11" s="188" customFormat="1" x14ac:dyDescent="0.25">
      <c r="A317" s="185"/>
      <c r="B317" s="179"/>
      <c r="C317" s="184"/>
      <c r="D317" s="186"/>
      <c r="E317" s="120"/>
      <c r="F317" s="187"/>
      <c r="G317" s="79"/>
      <c r="H317" s="350"/>
      <c r="I317" s="79"/>
      <c r="J317" s="79"/>
      <c r="K317" s="179"/>
    </row>
    <row r="318" spans="1:11" s="188" customFormat="1" x14ac:dyDescent="0.25">
      <c r="A318" s="185"/>
      <c r="B318" s="179"/>
      <c r="C318" s="184"/>
      <c r="D318" s="186"/>
      <c r="E318" s="120"/>
      <c r="F318" s="187"/>
      <c r="G318" s="79"/>
      <c r="H318" s="350"/>
      <c r="I318" s="79"/>
      <c r="J318" s="79"/>
      <c r="K318" s="179"/>
    </row>
    <row r="319" spans="1:11" s="188" customFormat="1" x14ac:dyDescent="0.25">
      <c r="A319" s="185"/>
      <c r="B319" s="179"/>
      <c r="C319" s="184"/>
      <c r="D319" s="186"/>
      <c r="E319" s="120"/>
      <c r="F319" s="187"/>
      <c r="G319" s="79"/>
      <c r="H319" s="350"/>
      <c r="I319" s="79"/>
      <c r="J319" s="79"/>
      <c r="K319" s="179"/>
    </row>
    <row r="320" spans="1:11" s="188" customFormat="1" x14ac:dyDescent="0.25">
      <c r="A320" s="185"/>
      <c r="B320" s="179"/>
      <c r="C320" s="184"/>
      <c r="D320" s="186"/>
      <c r="E320" s="120"/>
      <c r="F320" s="187"/>
      <c r="G320" s="79"/>
      <c r="H320" s="350"/>
      <c r="I320" s="79"/>
      <c r="J320" s="79"/>
      <c r="K320" s="179"/>
    </row>
    <row r="321" spans="1:11" s="188" customFormat="1" x14ac:dyDescent="0.25">
      <c r="A321" s="185"/>
      <c r="B321" s="179"/>
      <c r="C321" s="184"/>
      <c r="D321" s="186"/>
      <c r="E321" s="120"/>
      <c r="F321" s="187"/>
      <c r="G321" s="79"/>
      <c r="H321" s="350"/>
      <c r="I321" s="79"/>
      <c r="J321" s="79"/>
      <c r="K321" s="179"/>
    </row>
    <row r="322" spans="1:11" s="188" customFormat="1" x14ac:dyDescent="0.25">
      <c r="A322" s="185"/>
      <c r="B322" s="179"/>
      <c r="C322" s="184"/>
      <c r="D322" s="186"/>
      <c r="E322" s="120"/>
      <c r="F322" s="187"/>
      <c r="G322" s="79"/>
      <c r="H322" s="350"/>
      <c r="I322" s="79"/>
      <c r="J322" s="79"/>
      <c r="K322" s="179"/>
    </row>
    <row r="323" spans="1:11" s="188" customFormat="1" x14ac:dyDescent="0.25">
      <c r="A323" s="185"/>
      <c r="B323" s="179"/>
      <c r="C323" s="184"/>
      <c r="D323" s="186"/>
      <c r="E323" s="120"/>
      <c r="F323" s="187"/>
      <c r="G323" s="79"/>
      <c r="H323" s="350"/>
      <c r="I323" s="79"/>
      <c r="J323" s="79"/>
      <c r="K323" s="179"/>
    </row>
    <row r="324" spans="1:11" s="188" customFormat="1" x14ac:dyDescent="0.25">
      <c r="A324" s="185"/>
      <c r="B324" s="179"/>
      <c r="C324" s="184"/>
      <c r="D324" s="186"/>
      <c r="E324" s="120"/>
      <c r="F324" s="187"/>
      <c r="G324" s="79"/>
      <c r="H324" s="350"/>
      <c r="I324" s="79"/>
      <c r="J324" s="79"/>
      <c r="K324" s="179"/>
    </row>
    <row r="325" spans="1:11" s="188" customFormat="1" x14ac:dyDescent="0.25">
      <c r="A325" s="185"/>
      <c r="B325" s="179"/>
      <c r="C325" s="184"/>
      <c r="D325" s="186"/>
      <c r="E325" s="120"/>
      <c r="F325" s="187"/>
      <c r="G325" s="79"/>
      <c r="H325" s="350"/>
      <c r="I325" s="79"/>
      <c r="J325" s="79"/>
      <c r="K325" s="179"/>
    </row>
    <row r="326" spans="1:11" s="188" customFormat="1" x14ac:dyDescent="0.25">
      <c r="A326" s="185"/>
      <c r="B326" s="179"/>
      <c r="C326" s="184"/>
      <c r="D326" s="186"/>
      <c r="E326" s="120"/>
      <c r="F326" s="187"/>
      <c r="G326" s="79"/>
      <c r="H326" s="350"/>
      <c r="I326" s="79"/>
      <c r="J326" s="79"/>
      <c r="K326" s="179"/>
    </row>
    <row r="327" spans="1:11" s="188" customFormat="1" x14ac:dyDescent="0.25">
      <c r="A327" s="185"/>
      <c r="B327" s="179"/>
      <c r="C327" s="184"/>
      <c r="D327" s="186"/>
      <c r="E327" s="120"/>
      <c r="F327" s="187"/>
      <c r="G327" s="79"/>
      <c r="H327" s="350"/>
      <c r="I327" s="79"/>
      <c r="J327" s="79"/>
      <c r="K327" s="179"/>
    </row>
    <row r="328" spans="1:11" s="188" customFormat="1" x14ac:dyDescent="0.25">
      <c r="A328" s="185"/>
      <c r="B328" s="179"/>
      <c r="C328" s="184"/>
      <c r="D328" s="186"/>
      <c r="E328" s="120"/>
      <c r="F328" s="187"/>
      <c r="G328" s="79"/>
      <c r="H328" s="350"/>
      <c r="I328" s="79"/>
      <c r="J328" s="79"/>
      <c r="K328" s="179"/>
    </row>
    <row r="329" spans="1:11" s="188" customFormat="1" x14ac:dyDescent="0.25">
      <c r="A329" s="185"/>
      <c r="B329" s="179"/>
      <c r="C329" s="184"/>
      <c r="D329" s="186"/>
      <c r="E329" s="120"/>
      <c r="F329" s="187"/>
      <c r="G329" s="79"/>
      <c r="H329" s="350"/>
      <c r="I329" s="79"/>
      <c r="J329" s="79"/>
      <c r="K329" s="179"/>
    </row>
    <row r="330" spans="1:11" s="188" customFormat="1" x14ac:dyDescent="0.25">
      <c r="A330" s="185"/>
      <c r="B330" s="179"/>
      <c r="C330" s="184"/>
      <c r="D330" s="186"/>
      <c r="E330" s="120"/>
      <c r="F330" s="187"/>
      <c r="G330" s="79"/>
      <c r="H330" s="350"/>
      <c r="I330" s="79"/>
      <c r="J330" s="79"/>
      <c r="K330" s="179"/>
    </row>
    <row r="331" spans="1:11" s="188" customFormat="1" x14ac:dyDescent="0.25">
      <c r="A331" s="185"/>
      <c r="B331" s="179"/>
      <c r="C331" s="184"/>
      <c r="D331" s="186"/>
      <c r="E331" s="120"/>
      <c r="F331" s="187"/>
      <c r="G331" s="79"/>
      <c r="H331" s="350"/>
      <c r="I331" s="79"/>
      <c r="J331" s="79"/>
      <c r="K331" s="179"/>
    </row>
    <row r="332" spans="1:11" s="188" customFormat="1" x14ac:dyDescent="0.25">
      <c r="A332" s="185"/>
      <c r="B332" s="179"/>
      <c r="C332" s="184"/>
      <c r="D332" s="186"/>
      <c r="E332" s="120"/>
      <c r="F332" s="187"/>
      <c r="G332" s="79"/>
      <c r="H332" s="350"/>
      <c r="I332" s="79"/>
      <c r="J332" s="79"/>
      <c r="K332" s="179"/>
    </row>
    <row r="333" spans="1:11" s="188" customFormat="1" x14ac:dyDescent="0.25">
      <c r="A333" s="185"/>
      <c r="B333" s="179"/>
      <c r="C333" s="184"/>
      <c r="D333" s="186"/>
      <c r="E333" s="120"/>
      <c r="F333" s="187"/>
      <c r="G333" s="79"/>
      <c r="H333" s="350"/>
      <c r="I333" s="79"/>
      <c r="J333" s="79"/>
      <c r="K333" s="179"/>
    </row>
    <row r="334" spans="1:11" s="188" customFormat="1" x14ac:dyDescent="0.25">
      <c r="A334" s="185"/>
      <c r="B334" s="179"/>
      <c r="C334" s="184"/>
      <c r="D334" s="186"/>
      <c r="E334" s="120"/>
      <c r="F334" s="187"/>
      <c r="G334" s="79"/>
      <c r="H334" s="350"/>
      <c r="I334" s="79"/>
      <c r="J334" s="79"/>
      <c r="K334" s="179"/>
    </row>
    <row r="335" spans="1:11" s="188" customFormat="1" x14ac:dyDescent="0.25">
      <c r="A335" s="185"/>
      <c r="B335" s="179"/>
      <c r="C335" s="184"/>
      <c r="D335" s="186"/>
      <c r="E335" s="120"/>
      <c r="F335" s="187"/>
      <c r="G335" s="79"/>
      <c r="H335" s="350"/>
      <c r="I335" s="79"/>
      <c r="J335" s="79"/>
      <c r="K335" s="179"/>
    </row>
    <row r="336" spans="1:11" s="188" customFormat="1" x14ac:dyDescent="0.25">
      <c r="A336" s="185"/>
      <c r="B336" s="179"/>
      <c r="C336" s="184"/>
      <c r="D336" s="186"/>
      <c r="E336" s="120"/>
      <c r="F336" s="187"/>
      <c r="G336" s="79"/>
      <c r="H336" s="350"/>
      <c r="I336" s="79"/>
      <c r="J336" s="79"/>
      <c r="K336" s="179"/>
    </row>
    <row r="337" spans="1:11" s="188" customFormat="1" x14ac:dyDescent="0.25">
      <c r="A337" s="185"/>
      <c r="B337" s="179"/>
      <c r="C337" s="184"/>
      <c r="D337" s="186"/>
      <c r="E337" s="120"/>
      <c r="F337" s="187"/>
      <c r="G337" s="79"/>
      <c r="H337" s="350"/>
      <c r="I337" s="79"/>
      <c r="J337" s="79"/>
      <c r="K337" s="179"/>
    </row>
    <row r="338" spans="1:11" s="188" customFormat="1" x14ac:dyDescent="0.25">
      <c r="A338" s="185"/>
      <c r="B338" s="179"/>
      <c r="C338" s="184"/>
      <c r="D338" s="186"/>
      <c r="E338" s="120"/>
      <c r="F338" s="187"/>
      <c r="G338" s="79"/>
      <c r="H338" s="350"/>
      <c r="I338" s="79"/>
      <c r="J338" s="79"/>
      <c r="K338" s="179"/>
    </row>
    <row r="339" spans="1:11" s="188" customFormat="1" x14ac:dyDescent="0.25">
      <c r="A339" s="185"/>
      <c r="B339" s="179"/>
      <c r="C339" s="184"/>
      <c r="D339" s="186"/>
      <c r="E339" s="120"/>
      <c r="F339" s="187"/>
      <c r="G339" s="79"/>
      <c r="H339" s="350"/>
      <c r="I339" s="79"/>
      <c r="J339" s="79"/>
      <c r="K339" s="179"/>
    </row>
    <row r="340" spans="1:11" s="188" customFormat="1" x14ac:dyDescent="0.25">
      <c r="A340" s="185"/>
      <c r="B340" s="179"/>
      <c r="C340" s="184"/>
      <c r="D340" s="186"/>
      <c r="E340" s="120"/>
      <c r="F340" s="187"/>
      <c r="G340" s="79"/>
      <c r="H340" s="350"/>
      <c r="I340" s="79"/>
      <c r="J340" s="79"/>
      <c r="K340" s="179"/>
    </row>
    <row r="341" spans="1:11" s="188" customFormat="1" x14ac:dyDescent="0.25">
      <c r="A341" s="185"/>
      <c r="B341" s="179"/>
      <c r="C341" s="184"/>
      <c r="D341" s="186"/>
      <c r="E341" s="120"/>
      <c r="F341" s="187"/>
      <c r="G341" s="79"/>
      <c r="H341" s="350"/>
      <c r="I341" s="79"/>
      <c r="J341" s="79"/>
      <c r="K341" s="179"/>
    </row>
    <row r="342" spans="1:11" s="188" customFormat="1" x14ac:dyDescent="0.25">
      <c r="A342" s="185"/>
      <c r="B342" s="179"/>
      <c r="C342" s="184"/>
      <c r="D342" s="186"/>
      <c r="E342" s="120"/>
      <c r="F342" s="187"/>
      <c r="G342" s="79"/>
      <c r="H342" s="350"/>
      <c r="I342" s="79"/>
      <c r="J342" s="79"/>
      <c r="K342" s="179"/>
    </row>
    <row r="343" spans="1:11" s="188" customFormat="1" x14ac:dyDescent="0.25">
      <c r="A343" s="185"/>
      <c r="B343" s="179"/>
      <c r="C343" s="184"/>
      <c r="D343" s="186"/>
      <c r="E343" s="120"/>
      <c r="F343" s="187"/>
      <c r="G343" s="79"/>
      <c r="H343" s="350"/>
      <c r="I343" s="79"/>
      <c r="J343" s="79"/>
      <c r="K343" s="179"/>
    </row>
    <row r="344" spans="1:11" s="188" customFormat="1" x14ac:dyDescent="0.25">
      <c r="A344" s="185"/>
      <c r="B344" s="179"/>
      <c r="C344" s="184"/>
      <c r="D344" s="186"/>
      <c r="E344" s="120"/>
      <c r="F344" s="187"/>
      <c r="G344" s="79"/>
      <c r="H344" s="350"/>
      <c r="I344" s="79"/>
      <c r="J344" s="79"/>
      <c r="K344" s="179"/>
    </row>
    <row r="345" spans="1:11" s="188" customFormat="1" x14ac:dyDescent="0.25">
      <c r="A345" s="185"/>
      <c r="B345" s="179"/>
      <c r="C345" s="184"/>
      <c r="D345" s="186"/>
      <c r="E345" s="120"/>
      <c r="F345" s="187"/>
      <c r="G345" s="79"/>
      <c r="H345" s="350"/>
      <c r="I345" s="79"/>
      <c r="J345" s="79"/>
      <c r="K345" s="179"/>
    </row>
    <row r="346" spans="1:11" s="188" customFormat="1" x14ac:dyDescent="0.25">
      <c r="A346" s="185"/>
      <c r="B346" s="179"/>
      <c r="C346" s="184"/>
      <c r="D346" s="186"/>
      <c r="E346" s="120"/>
      <c r="F346" s="187"/>
      <c r="G346" s="79"/>
      <c r="H346" s="350"/>
      <c r="I346" s="79"/>
      <c r="J346" s="79"/>
      <c r="K346" s="179"/>
    </row>
    <row r="347" spans="1:11" s="188" customFormat="1" x14ac:dyDescent="0.25">
      <c r="A347" s="185"/>
      <c r="B347" s="179"/>
      <c r="C347" s="184"/>
      <c r="D347" s="186"/>
      <c r="E347" s="120"/>
      <c r="F347" s="187"/>
      <c r="G347" s="79"/>
      <c r="H347" s="350"/>
      <c r="I347" s="79"/>
      <c r="J347" s="79"/>
      <c r="K347" s="179"/>
    </row>
    <row r="348" spans="1:11" s="188" customFormat="1" x14ac:dyDescent="0.25">
      <c r="A348" s="185"/>
      <c r="B348" s="179"/>
      <c r="C348" s="184"/>
      <c r="D348" s="186"/>
      <c r="E348" s="120"/>
      <c r="F348" s="187"/>
      <c r="G348" s="79"/>
      <c r="H348" s="350"/>
      <c r="I348" s="79"/>
      <c r="J348" s="79"/>
      <c r="K348" s="179"/>
    </row>
    <row r="349" spans="1:11" s="188" customFormat="1" x14ac:dyDescent="0.25">
      <c r="A349" s="185"/>
      <c r="B349" s="179"/>
      <c r="C349" s="184"/>
      <c r="D349" s="186"/>
      <c r="E349" s="120"/>
      <c r="F349" s="187"/>
      <c r="G349" s="79"/>
      <c r="H349" s="350"/>
      <c r="I349" s="79"/>
      <c r="J349" s="79"/>
      <c r="K349" s="179"/>
    </row>
    <row r="350" spans="1:11" s="188" customFormat="1" x14ac:dyDescent="0.25">
      <c r="A350" s="185"/>
      <c r="B350" s="179"/>
      <c r="C350" s="184"/>
      <c r="D350" s="186"/>
      <c r="E350" s="120"/>
      <c r="F350" s="187"/>
      <c r="G350" s="79"/>
      <c r="H350" s="350"/>
      <c r="I350" s="79"/>
      <c r="J350" s="79"/>
      <c r="K350" s="179"/>
    </row>
    <row r="351" spans="1:11" s="188" customFormat="1" x14ac:dyDescent="0.25">
      <c r="A351" s="185"/>
      <c r="B351" s="179"/>
      <c r="C351" s="184"/>
      <c r="D351" s="186"/>
      <c r="E351" s="120"/>
      <c r="F351" s="187"/>
      <c r="G351" s="79"/>
      <c r="H351" s="350"/>
      <c r="I351" s="79"/>
      <c r="J351" s="79"/>
      <c r="K351" s="179"/>
    </row>
    <row r="352" spans="1:11" s="188" customFormat="1" x14ac:dyDescent="0.25">
      <c r="A352" s="185"/>
      <c r="B352" s="179"/>
      <c r="C352" s="184"/>
      <c r="D352" s="186"/>
      <c r="E352" s="120"/>
      <c r="F352" s="187"/>
      <c r="G352" s="79"/>
      <c r="H352" s="350"/>
      <c r="I352" s="79"/>
      <c r="J352" s="79"/>
      <c r="K352" s="179"/>
    </row>
    <row r="353" spans="1:11" s="188" customFormat="1" x14ac:dyDescent="0.25">
      <c r="A353" s="185"/>
      <c r="B353" s="179"/>
      <c r="C353" s="184"/>
      <c r="D353" s="186"/>
      <c r="E353" s="120"/>
      <c r="F353" s="187"/>
      <c r="G353" s="79"/>
      <c r="H353" s="350"/>
      <c r="I353" s="79"/>
      <c r="J353" s="79"/>
      <c r="K353" s="179"/>
    </row>
    <row r="354" spans="1:11" s="188" customFormat="1" x14ac:dyDescent="0.25">
      <c r="A354" s="185"/>
      <c r="B354" s="179"/>
      <c r="C354" s="184"/>
      <c r="D354" s="186"/>
      <c r="E354" s="120"/>
      <c r="F354" s="187"/>
      <c r="G354" s="79"/>
      <c r="H354" s="350"/>
      <c r="I354" s="79"/>
      <c r="J354" s="79"/>
      <c r="K354" s="179"/>
    </row>
    <row r="355" spans="1:11" s="188" customFormat="1" x14ac:dyDescent="0.25">
      <c r="A355" s="185"/>
      <c r="B355" s="179"/>
      <c r="C355" s="184"/>
      <c r="D355" s="186"/>
      <c r="E355" s="120"/>
      <c r="F355" s="187"/>
      <c r="G355" s="79"/>
      <c r="H355" s="350"/>
      <c r="I355" s="79"/>
      <c r="J355" s="79"/>
      <c r="K355" s="179"/>
    </row>
    <row r="356" spans="1:11" s="188" customFormat="1" x14ac:dyDescent="0.25">
      <c r="A356" s="185"/>
      <c r="B356" s="179"/>
      <c r="C356" s="184"/>
      <c r="D356" s="186"/>
      <c r="E356" s="120"/>
      <c r="F356" s="187"/>
      <c r="G356" s="79"/>
      <c r="H356" s="350"/>
      <c r="I356" s="79"/>
      <c r="J356" s="79"/>
      <c r="K356" s="179"/>
    </row>
    <row r="357" spans="1:11" s="188" customFormat="1" x14ac:dyDescent="0.25">
      <c r="A357" s="185"/>
      <c r="B357" s="179"/>
      <c r="C357" s="184"/>
      <c r="D357" s="186"/>
      <c r="E357" s="120"/>
      <c r="F357" s="187"/>
      <c r="G357" s="79"/>
      <c r="H357" s="350"/>
      <c r="I357" s="79"/>
      <c r="J357" s="79"/>
      <c r="K357" s="179"/>
    </row>
    <row r="358" spans="1:11" s="188" customFormat="1" x14ac:dyDescent="0.25">
      <c r="A358" s="185"/>
      <c r="B358" s="179"/>
      <c r="C358" s="184"/>
      <c r="D358" s="186"/>
      <c r="E358" s="120"/>
      <c r="F358" s="187"/>
      <c r="G358" s="79"/>
      <c r="H358" s="350"/>
      <c r="I358" s="79"/>
      <c r="J358" s="79"/>
      <c r="K358" s="179"/>
    </row>
    <row r="359" spans="1:11" s="188" customFormat="1" x14ac:dyDescent="0.25">
      <c r="A359" s="185"/>
      <c r="B359" s="179"/>
      <c r="C359" s="184"/>
      <c r="D359" s="186"/>
      <c r="E359" s="120"/>
      <c r="F359" s="187"/>
      <c r="G359" s="79"/>
      <c r="H359" s="350"/>
      <c r="I359" s="79"/>
      <c r="J359" s="79"/>
      <c r="K359" s="179"/>
    </row>
    <row r="360" spans="1:11" s="188" customFormat="1" x14ac:dyDescent="0.25">
      <c r="A360" s="185"/>
      <c r="B360" s="179"/>
      <c r="C360" s="184"/>
      <c r="D360" s="186"/>
      <c r="E360" s="120"/>
      <c r="F360" s="187"/>
      <c r="G360" s="79"/>
      <c r="H360" s="350"/>
      <c r="I360" s="79"/>
      <c r="J360" s="79"/>
      <c r="K360" s="179"/>
    </row>
    <row r="361" spans="1:11" s="188" customFormat="1" x14ac:dyDescent="0.25">
      <c r="A361" s="185"/>
      <c r="B361" s="179"/>
      <c r="C361" s="184"/>
      <c r="D361" s="186"/>
      <c r="E361" s="120"/>
      <c r="F361" s="187"/>
      <c r="G361" s="79"/>
      <c r="H361" s="350"/>
      <c r="I361" s="79"/>
      <c r="J361" s="79"/>
      <c r="K361" s="179"/>
    </row>
    <row r="362" spans="1:11" s="188" customFormat="1" x14ac:dyDescent="0.25">
      <c r="A362" s="185"/>
      <c r="B362" s="179"/>
      <c r="C362" s="184"/>
      <c r="D362" s="186"/>
      <c r="E362" s="120"/>
      <c r="F362" s="187"/>
      <c r="G362" s="79"/>
      <c r="H362" s="350"/>
      <c r="I362" s="79"/>
      <c r="J362" s="79"/>
      <c r="K362" s="179"/>
    </row>
    <row r="363" spans="1:11" s="188" customFormat="1" x14ac:dyDescent="0.25">
      <c r="A363" s="185"/>
      <c r="B363" s="179"/>
      <c r="C363" s="184"/>
      <c r="D363" s="186"/>
      <c r="E363" s="120"/>
      <c r="F363" s="187"/>
      <c r="G363" s="79"/>
      <c r="H363" s="350"/>
      <c r="I363" s="79"/>
      <c r="J363" s="79"/>
      <c r="K363" s="179"/>
    </row>
    <row r="364" spans="1:11" s="188" customFormat="1" x14ac:dyDescent="0.25">
      <c r="A364" s="185"/>
      <c r="B364" s="179"/>
      <c r="C364" s="184"/>
      <c r="D364" s="186"/>
      <c r="E364" s="120"/>
      <c r="F364" s="187"/>
      <c r="G364" s="79"/>
      <c r="H364" s="350"/>
      <c r="I364" s="79"/>
      <c r="J364" s="79"/>
      <c r="K364" s="179"/>
    </row>
    <row r="365" spans="1:11" s="188" customFormat="1" x14ac:dyDescent="0.25">
      <c r="A365" s="185"/>
      <c r="B365" s="179"/>
      <c r="C365" s="184"/>
      <c r="D365" s="186"/>
      <c r="E365" s="120"/>
      <c r="F365" s="187"/>
      <c r="G365" s="79"/>
      <c r="H365" s="350"/>
      <c r="I365" s="79"/>
      <c r="J365" s="79"/>
      <c r="K365" s="179"/>
    </row>
    <row r="366" spans="1:11" s="188" customFormat="1" x14ac:dyDescent="0.25">
      <c r="A366" s="185"/>
      <c r="B366" s="179"/>
      <c r="C366" s="184"/>
      <c r="D366" s="186"/>
      <c r="E366" s="120"/>
      <c r="F366" s="187"/>
      <c r="G366" s="79"/>
      <c r="H366" s="350"/>
      <c r="I366" s="79"/>
      <c r="J366" s="79"/>
      <c r="K366" s="179"/>
    </row>
    <row r="367" spans="1:11" s="188" customFormat="1" x14ac:dyDescent="0.25">
      <c r="A367" s="185"/>
      <c r="B367" s="179"/>
      <c r="C367" s="184"/>
      <c r="D367" s="186"/>
      <c r="E367" s="120"/>
      <c r="F367" s="187"/>
      <c r="G367" s="79"/>
      <c r="H367" s="350"/>
      <c r="I367" s="79"/>
      <c r="J367" s="79"/>
      <c r="K367" s="179"/>
    </row>
    <row r="368" spans="1:11" s="188" customFormat="1" x14ac:dyDescent="0.25">
      <c r="A368" s="185"/>
      <c r="B368" s="179"/>
      <c r="C368" s="184"/>
      <c r="D368" s="186"/>
      <c r="E368" s="120"/>
      <c r="F368" s="187"/>
      <c r="G368" s="79"/>
      <c r="H368" s="350"/>
      <c r="I368" s="79"/>
      <c r="J368" s="79"/>
      <c r="K368" s="179"/>
    </row>
    <row r="369" spans="1:11" s="188" customFormat="1" x14ac:dyDescent="0.25">
      <c r="A369" s="185"/>
      <c r="B369" s="179"/>
      <c r="C369" s="184"/>
      <c r="D369" s="186"/>
      <c r="E369" s="120"/>
      <c r="F369" s="187"/>
      <c r="G369" s="79"/>
      <c r="H369" s="350"/>
      <c r="I369" s="79"/>
      <c r="J369" s="79"/>
      <c r="K369" s="179"/>
    </row>
    <row r="370" spans="1:11" s="188" customFormat="1" x14ac:dyDescent="0.25">
      <c r="A370" s="185"/>
      <c r="B370" s="179"/>
      <c r="C370" s="184"/>
      <c r="D370" s="186"/>
      <c r="E370" s="120"/>
      <c r="F370" s="187"/>
      <c r="G370" s="79"/>
      <c r="H370" s="350"/>
      <c r="I370" s="79"/>
      <c r="J370" s="79"/>
      <c r="K370" s="179"/>
    </row>
    <row r="371" spans="1:11" s="188" customFormat="1" x14ac:dyDescent="0.25">
      <c r="A371" s="185"/>
      <c r="B371" s="179"/>
      <c r="C371" s="184"/>
      <c r="D371" s="186"/>
      <c r="E371" s="120"/>
      <c r="F371" s="187"/>
      <c r="G371" s="79"/>
      <c r="H371" s="350"/>
      <c r="I371" s="79"/>
      <c r="J371" s="79"/>
      <c r="K371" s="179"/>
    </row>
    <row r="372" spans="1:11" s="188" customFormat="1" x14ac:dyDescent="0.25">
      <c r="A372" s="185"/>
      <c r="B372" s="179"/>
      <c r="C372" s="184"/>
      <c r="D372" s="186"/>
      <c r="E372" s="120"/>
      <c r="F372" s="187"/>
      <c r="G372" s="79"/>
      <c r="H372" s="350"/>
      <c r="I372" s="79"/>
      <c r="J372" s="79"/>
      <c r="K372" s="179"/>
    </row>
    <row r="373" spans="1:11" s="188" customFormat="1" x14ac:dyDescent="0.25">
      <c r="A373" s="185"/>
      <c r="B373" s="179"/>
      <c r="C373" s="184"/>
      <c r="D373" s="186"/>
      <c r="E373" s="120"/>
      <c r="F373" s="187"/>
      <c r="G373" s="79"/>
      <c r="H373" s="350"/>
      <c r="I373" s="79"/>
      <c r="J373" s="79"/>
      <c r="K373" s="179"/>
    </row>
    <row r="374" spans="1:11" s="188" customFormat="1" x14ac:dyDescent="0.25">
      <c r="A374" s="185"/>
      <c r="B374" s="179"/>
      <c r="C374" s="184"/>
      <c r="D374" s="186"/>
      <c r="E374" s="120"/>
      <c r="F374" s="187"/>
      <c r="G374" s="79"/>
      <c r="H374" s="350"/>
      <c r="I374" s="79"/>
      <c r="J374" s="79"/>
      <c r="K374" s="179"/>
    </row>
    <row r="375" spans="1:11" s="188" customFormat="1" x14ac:dyDescent="0.25">
      <c r="A375" s="185"/>
      <c r="B375" s="179"/>
      <c r="C375" s="184"/>
      <c r="D375" s="186"/>
      <c r="E375" s="120"/>
      <c r="F375" s="187"/>
      <c r="G375" s="79"/>
      <c r="H375" s="350"/>
      <c r="I375" s="79"/>
      <c r="J375" s="79"/>
      <c r="K375" s="179"/>
    </row>
    <row r="376" spans="1:11" s="188" customFormat="1" x14ac:dyDescent="0.25">
      <c r="A376" s="185"/>
      <c r="B376" s="179"/>
      <c r="C376" s="184"/>
      <c r="D376" s="186"/>
      <c r="E376" s="120"/>
      <c r="F376" s="187"/>
      <c r="G376" s="79"/>
      <c r="H376" s="350"/>
      <c r="I376" s="79"/>
      <c r="J376" s="79"/>
      <c r="K376" s="179"/>
    </row>
    <row r="377" spans="1:11" s="188" customFormat="1" x14ac:dyDescent="0.25">
      <c r="A377" s="185"/>
      <c r="B377" s="179"/>
      <c r="C377" s="184"/>
      <c r="D377" s="186"/>
      <c r="E377" s="120"/>
      <c r="F377" s="187"/>
      <c r="G377" s="79"/>
      <c r="H377" s="350"/>
      <c r="I377" s="79"/>
      <c r="J377" s="79"/>
      <c r="K377" s="179"/>
    </row>
    <row r="378" spans="1:11" s="188" customFormat="1" x14ac:dyDescent="0.25">
      <c r="A378" s="185"/>
      <c r="B378" s="179"/>
      <c r="C378" s="184"/>
      <c r="D378" s="186"/>
      <c r="E378" s="120"/>
      <c r="F378" s="187"/>
      <c r="G378" s="79"/>
      <c r="H378" s="350"/>
      <c r="I378" s="79"/>
      <c r="J378" s="79"/>
      <c r="K378" s="179"/>
    </row>
    <row r="379" spans="1:11" s="188" customFormat="1" x14ac:dyDescent="0.25">
      <c r="A379" s="185"/>
      <c r="B379" s="179"/>
      <c r="C379" s="184"/>
      <c r="D379" s="186"/>
      <c r="E379" s="120"/>
      <c r="F379" s="187"/>
      <c r="G379" s="79"/>
      <c r="H379" s="350"/>
      <c r="I379" s="79"/>
      <c r="J379" s="79"/>
      <c r="K379" s="179"/>
    </row>
    <row r="380" spans="1:11" s="188" customFormat="1" x14ac:dyDescent="0.25">
      <c r="A380" s="185"/>
      <c r="B380" s="179"/>
      <c r="C380" s="184"/>
      <c r="D380" s="186"/>
      <c r="E380" s="120"/>
      <c r="F380" s="187"/>
      <c r="G380" s="79"/>
      <c r="H380" s="350"/>
      <c r="I380" s="79"/>
      <c r="J380" s="79"/>
      <c r="K380" s="179"/>
    </row>
    <row r="381" spans="1:11" s="188" customFormat="1" x14ac:dyDescent="0.25">
      <c r="A381" s="185"/>
      <c r="B381" s="179"/>
      <c r="C381" s="184"/>
      <c r="D381" s="186"/>
      <c r="E381" s="120"/>
      <c r="F381" s="187"/>
      <c r="G381" s="79"/>
      <c r="H381" s="350"/>
      <c r="I381" s="79"/>
      <c r="J381" s="79"/>
      <c r="K381" s="179"/>
    </row>
    <row r="382" spans="1:11" s="188" customFormat="1" x14ac:dyDescent="0.25">
      <c r="A382" s="185"/>
      <c r="B382" s="179"/>
      <c r="C382" s="184"/>
      <c r="D382" s="186"/>
      <c r="E382" s="120"/>
      <c r="F382" s="187"/>
      <c r="G382" s="79"/>
      <c r="H382" s="350"/>
      <c r="I382" s="79"/>
      <c r="J382" s="79"/>
      <c r="K382" s="179"/>
    </row>
    <row r="383" spans="1:11" s="188" customFormat="1" x14ac:dyDescent="0.25">
      <c r="A383" s="185"/>
      <c r="B383" s="179"/>
      <c r="C383" s="184"/>
      <c r="D383" s="186"/>
      <c r="E383" s="120"/>
      <c r="F383" s="187"/>
      <c r="G383" s="79"/>
      <c r="H383" s="350"/>
      <c r="I383" s="79"/>
      <c r="J383" s="79"/>
      <c r="K383" s="179"/>
    </row>
    <row r="384" spans="1:11" s="188" customFormat="1" x14ac:dyDescent="0.25">
      <c r="A384" s="185"/>
      <c r="B384" s="179"/>
      <c r="C384" s="184"/>
      <c r="D384" s="186"/>
      <c r="E384" s="120"/>
      <c r="F384" s="187"/>
      <c r="G384" s="79"/>
      <c r="H384" s="350"/>
      <c r="I384" s="79"/>
      <c r="J384" s="79"/>
      <c r="K384" s="179"/>
    </row>
    <row r="385" spans="1:11" s="188" customFormat="1" x14ac:dyDescent="0.25">
      <c r="A385" s="185"/>
      <c r="B385" s="179"/>
      <c r="C385" s="184"/>
      <c r="D385" s="186"/>
      <c r="E385" s="120"/>
      <c r="F385" s="187"/>
      <c r="G385" s="79"/>
      <c r="H385" s="350"/>
      <c r="I385" s="79"/>
      <c r="J385" s="79"/>
      <c r="K385" s="179"/>
    </row>
    <row r="386" spans="1:11" s="188" customFormat="1" x14ac:dyDescent="0.25">
      <c r="A386" s="185"/>
      <c r="B386" s="179"/>
      <c r="C386" s="184"/>
      <c r="D386" s="186"/>
      <c r="E386" s="120"/>
      <c r="F386" s="187"/>
      <c r="G386" s="79"/>
      <c r="H386" s="350"/>
      <c r="I386" s="79"/>
      <c r="J386" s="79"/>
      <c r="K386" s="179"/>
    </row>
    <row r="387" spans="1:11" s="188" customFormat="1" x14ac:dyDescent="0.25">
      <c r="A387" s="185"/>
      <c r="B387" s="179"/>
      <c r="C387" s="184"/>
      <c r="D387" s="186"/>
      <c r="E387" s="120"/>
      <c r="F387" s="187"/>
      <c r="G387" s="79"/>
      <c r="H387" s="350"/>
      <c r="I387" s="79"/>
      <c r="J387" s="79"/>
      <c r="K387" s="179"/>
    </row>
    <row r="388" spans="1:11" s="188" customFormat="1" x14ac:dyDescent="0.25">
      <c r="A388" s="185"/>
      <c r="B388" s="179"/>
      <c r="C388" s="184"/>
      <c r="D388" s="186"/>
      <c r="E388" s="120"/>
      <c r="F388" s="187"/>
      <c r="G388" s="79"/>
      <c r="H388" s="350"/>
      <c r="I388" s="79"/>
      <c r="J388" s="79"/>
      <c r="K388" s="179"/>
    </row>
    <row r="389" spans="1:11" s="188" customFormat="1" x14ac:dyDescent="0.25">
      <c r="A389" s="185"/>
      <c r="B389" s="179"/>
      <c r="C389" s="184"/>
      <c r="D389" s="186"/>
      <c r="E389" s="120"/>
      <c r="F389" s="187"/>
      <c r="G389" s="79"/>
      <c r="H389" s="350"/>
      <c r="I389" s="79"/>
      <c r="J389" s="79"/>
      <c r="K389" s="179"/>
    </row>
    <row r="390" spans="1:11" s="188" customFormat="1" x14ac:dyDescent="0.25">
      <c r="A390" s="185"/>
      <c r="B390" s="179"/>
      <c r="C390" s="184"/>
      <c r="D390" s="186"/>
      <c r="E390" s="120"/>
      <c r="F390" s="187"/>
      <c r="G390" s="79"/>
      <c r="H390" s="350"/>
      <c r="I390" s="79"/>
      <c r="J390" s="79"/>
      <c r="K390" s="179"/>
    </row>
    <row r="391" spans="1:11" s="188" customFormat="1" x14ac:dyDescent="0.25">
      <c r="A391" s="185"/>
      <c r="B391" s="179"/>
      <c r="C391" s="184"/>
      <c r="D391" s="186"/>
      <c r="E391" s="120"/>
      <c r="F391" s="187"/>
      <c r="G391" s="79"/>
      <c r="H391" s="350"/>
      <c r="I391" s="79"/>
      <c r="J391" s="79"/>
      <c r="K391" s="179"/>
    </row>
    <row r="392" spans="1:11" s="188" customFormat="1" x14ac:dyDescent="0.25">
      <c r="A392" s="185"/>
      <c r="B392" s="179"/>
      <c r="C392" s="184"/>
      <c r="D392" s="186"/>
      <c r="E392" s="120"/>
      <c r="F392" s="187"/>
      <c r="G392" s="79"/>
      <c r="H392" s="79"/>
      <c r="I392" s="79"/>
      <c r="J392" s="79"/>
      <c r="K392" s="179"/>
    </row>
    <row r="393" spans="1:11" s="188" customFormat="1" x14ac:dyDescent="0.25">
      <c r="A393" s="185"/>
      <c r="B393" s="179"/>
      <c r="C393" s="184"/>
      <c r="D393" s="186"/>
      <c r="E393" s="120"/>
      <c r="F393" s="187"/>
      <c r="G393" s="79"/>
      <c r="H393" s="79"/>
      <c r="I393" s="79"/>
      <c r="J393" s="79"/>
      <c r="K393" s="179"/>
    </row>
    <row r="394" spans="1:11" s="188" customFormat="1" x14ac:dyDescent="0.25">
      <c r="A394" s="185"/>
      <c r="B394" s="179"/>
      <c r="C394" s="184"/>
      <c r="D394" s="186"/>
      <c r="E394" s="120"/>
      <c r="F394" s="187"/>
      <c r="G394" s="79"/>
      <c r="H394" s="79"/>
      <c r="I394" s="79"/>
      <c r="J394" s="79"/>
      <c r="K394" s="179"/>
    </row>
    <row r="395" spans="1:11" s="188" customFormat="1" x14ac:dyDescent="0.25">
      <c r="A395" s="185"/>
      <c r="B395" s="179"/>
      <c r="C395" s="184"/>
      <c r="D395" s="186"/>
      <c r="E395" s="120"/>
      <c r="F395" s="187"/>
      <c r="G395" s="79"/>
      <c r="H395" s="79"/>
      <c r="I395" s="79"/>
      <c r="J395" s="79"/>
      <c r="K395" s="179"/>
    </row>
    <row r="396" spans="1:11" s="188" customFormat="1" x14ac:dyDescent="0.25">
      <c r="A396" s="185"/>
      <c r="B396" s="179"/>
      <c r="C396" s="184"/>
      <c r="D396" s="186"/>
      <c r="E396" s="120"/>
      <c r="F396" s="187"/>
      <c r="G396" s="79"/>
      <c r="H396" s="79"/>
      <c r="I396" s="79"/>
      <c r="J396" s="79"/>
      <c r="K396" s="179"/>
    </row>
    <row r="397" spans="1:11" s="188" customFormat="1" x14ac:dyDescent="0.25">
      <c r="A397" s="185"/>
      <c r="B397" s="179"/>
      <c r="C397" s="184"/>
      <c r="D397" s="186"/>
      <c r="E397" s="120"/>
      <c r="F397" s="187"/>
      <c r="G397" s="79"/>
      <c r="H397" s="79"/>
      <c r="I397" s="79"/>
      <c r="J397" s="79"/>
      <c r="K397" s="179"/>
    </row>
    <row r="398" spans="1:11" s="188" customFormat="1" x14ac:dyDescent="0.25">
      <c r="A398" s="185"/>
      <c r="B398" s="179"/>
      <c r="C398" s="184"/>
      <c r="D398" s="186"/>
      <c r="E398" s="120"/>
      <c r="F398" s="187"/>
      <c r="G398" s="79"/>
      <c r="H398" s="79"/>
      <c r="I398" s="79"/>
      <c r="J398" s="79"/>
      <c r="K398" s="179"/>
    </row>
    <row r="399" spans="1:11" s="188" customFormat="1" x14ac:dyDescent="0.25">
      <c r="A399" s="185"/>
      <c r="B399" s="179"/>
      <c r="C399" s="184"/>
      <c r="D399" s="186"/>
      <c r="E399" s="120"/>
      <c r="F399" s="187"/>
      <c r="G399" s="79"/>
      <c r="H399" s="79"/>
      <c r="I399" s="79"/>
      <c r="J399" s="79"/>
      <c r="K399" s="179"/>
    </row>
    <row r="400" spans="1:11" s="188" customFormat="1" x14ac:dyDescent="0.25">
      <c r="A400" s="185"/>
      <c r="B400" s="179"/>
      <c r="C400" s="184"/>
      <c r="D400" s="186"/>
      <c r="E400" s="120"/>
      <c r="F400" s="187"/>
      <c r="G400" s="79"/>
      <c r="H400" s="79"/>
      <c r="I400" s="79"/>
      <c r="J400" s="79"/>
      <c r="K400" s="179"/>
    </row>
    <row r="401" spans="1:11" s="188" customFormat="1" x14ac:dyDescent="0.25">
      <c r="A401" s="185"/>
      <c r="B401" s="179"/>
      <c r="C401" s="184"/>
      <c r="D401" s="186"/>
      <c r="E401" s="120"/>
      <c r="F401" s="187"/>
      <c r="G401" s="79"/>
      <c r="H401" s="79"/>
      <c r="I401" s="79"/>
      <c r="J401" s="79"/>
      <c r="K401" s="179"/>
    </row>
    <row r="402" spans="1:11" s="188" customFormat="1" x14ac:dyDescent="0.25">
      <c r="A402" s="185"/>
      <c r="B402" s="179"/>
      <c r="C402" s="184"/>
      <c r="D402" s="186"/>
      <c r="E402" s="120"/>
      <c r="F402" s="187"/>
      <c r="G402" s="79"/>
      <c r="H402" s="79"/>
      <c r="I402" s="79"/>
      <c r="J402" s="79"/>
      <c r="K402" s="179"/>
    </row>
    <row r="403" spans="1:11" s="188" customFormat="1" x14ac:dyDescent="0.25">
      <c r="A403" s="185"/>
      <c r="B403" s="179"/>
      <c r="C403" s="184"/>
      <c r="D403" s="186"/>
      <c r="E403" s="120"/>
      <c r="F403" s="187"/>
      <c r="G403" s="79"/>
      <c r="H403" s="79"/>
      <c r="I403" s="79"/>
      <c r="J403" s="79"/>
      <c r="K403" s="179"/>
    </row>
    <row r="404" spans="1:11" s="188" customFormat="1" x14ac:dyDescent="0.25">
      <c r="A404" s="185"/>
      <c r="B404" s="179"/>
      <c r="C404" s="184"/>
      <c r="D404" s="186"/>
      <c r="E404" s="120"/>
      <c r="F404" s="187"/>
      <c r="G404" s="79"/>
      <c r="H404" s="79"/>
      <c r="I404" s="79"/>
      <c r="J404" s="79"/>
      <c r="K404" s="179"/>
    </row>
    <row r="405" spans="1:11" s="188" customFormat="1" x14ac:dyDescent="0.25">
      <c r="A405" s="185"/>
      <c r="B405" s="179"/>
      <c r="C405" s="184"/>
      <c r="D405" s="186"/>
      <c r="E405" s="120"/>
      <c r="F405" s="187"/>
      <c r="G405" s="79"/>
      <c r="H405" s="79"/>
      <c r="I405" s="79"/>
      <c r="J405" s="79"/>
      <c r="K405" s="179"/>
    </row>
    <row r="406" spans="1:11" s="188" customFormat="1" x14ac:dyDescent="0.25">
      <c r="A406" s="185"/>
      <c r="B406" s="179"/>
      <c r="C406" s="184"/>
      <c r="D406" s="186"/>
      <c r="E406" s="120"/>
      <c r="F406" s="187"/>
      <c r="G406" s="79"/>
      <c r="H406" s="79"/>
      <c r="I406" s="79"/>
      <c r="J406" s="79"/>
      <c r="K406" s="179"/>
    </row>
    <row r="407" spans="1:11" s="188" customFormat="1" x14ac:dyDescent="0.25">
      <c r="A407" s="185"/>
      <c r="B407" s="179"/>
      <c r="C407" s="184"/>
      <c r="D407" s="186"/>
      <c r="E407" s="120"/>
      <c r="F407" s="187"/>
      <c r="G407" s="79"/>
      <c r="H407" s="79"/>
      <c r="I407" s="79"/>
      <c r="J407" s="79"/>
      <c r="K407" s="179"/>
    </row>
    <row r="408" spans="1:11" s="188" customFormat="1" x14ac:dyDescent="0.25">
      <c r="A408" s="185"/>
      <c r="B408" s="179"/>
      <c r="C408" s="184"/>
      <c r="D408" s="186"/>
      <c r="E408" s="120"/>
      <c r="F408" s="187"/>
      <c r="G408" s="79"/>
      <c r="H408" s="79"/>
      <c r="I408" s="79"/>
      <c r="J408" s="79"/>
      <c r="K408" s="179"/>
    </row>
    <row r="409" spans="1:11" s="188" customFormat="1" x14ac:dyDescent="0.25">
      <c r="A409" s="185"/>
      <c r="B409" s="179"/>
      <c r="C409" s="184"/>
      <c r="D409" s="186"/>
      <c r="E409" s="120"/>
      <c r="F409" s="187"/>
      <c r="G409" s="79"/>
      <c r="H409" s="79"/>
      <c r="I409" s="79"/>
      <c r="J409" s="79"/>
      <c r="K409" s="179"/>
    </row>
    <row r="410" spans="1:11" s="188" customFormat="1" x14ac:dyDescent="0.25">
      <c r="A410" s="185"/>
      <c r="B410" s="179"/>
      <c r="C410" s="184"/>
      <c r="D410" s="186"/>
      <c r="E410" s="120"/>
      <c r="F410" s="187"/>
      <c r="G410" s="79"/>
      <c r="H410" s="79"/>
      <c r="I410" s="79"/>
      <c r="J410" s="79"/>
      <c r="K410" s="179"/>
    </row>
    <row r="411" spans="1:11" s="188" customFormat="1" x14ac:dyDescent="0.25">
      <c r="A411" s="185"/>
      <c r="B411" s="179"/>
      <c r="C411" s="184"/>
      <c r="D411" s="186"/>
      <c r="E411" s="120"/>
      <c r="F411" s="187"/>
      <c r="G411" s="79"/>
      <c r="H411" s="79"/>
      <c r="I411" s="79"/>
      <c r="J411" s="79"/>
      <c r="K411" s="179"/>
    </row>
    <row r="412" spans="1:11" s="188" customFormat="1" x14ac:dyDescent="0.25">
      <c r="A412" s="185"/>
      <c r="B412" s="179"/>
      <c r="C412" s="184"/>
      <c r="D412" s="186"/>
      <c r="E412" s="120"/>
      <c r="F412" s="187"/>
      <c r="G412" s="79"/>
      <c r="H412" s="79"/>
      <c r="I412" s="79"/>
      <c r="J412" s="79"/>
      <c r="K412" s="179"/>
    </row>
    <row r="413" spans="1:11" s="188" customFormat="1" x14ac:dyDescent="0.25">
      <c r="A413" s="185"/>
      <c r="B413" s="179"/>
      <c r="C413" s="184"/>
      <c r="D413" s="186"/>
      <c r="E413" s="120"/>
      <c r="F413" s="187"/>
      <c r="G413" s="79"/>
      <c r="H413" s="79"/>
      <c r="I413" s="79"/>
      <c r="J413" s="79"/>
      <c r="K413" s="179"/>
    </row>
    <row r="414" spans="1:11" s="188" customFormat="1" x14ac:dyDescent="0.25">
      <c r="A414" s="185"/>
      <c r="B414" s="179"/>
      <c r="C414" s="184"/>
      <c r="D414" s="186"/>
      <c r="E414" s="120"/>
      <c r="F414" s="187"/>
      <c r="G414" s="79"/>
      <c r="H414" s="79"/>
      <c r="I414" s="79"/>
      <c r="J414" s="79"/>
      <c r="K414" s="179"/>
    </row>
    <row r="415" spans="1:11" s="188" customFormat="1" x14ac:dyDescent="0.25">
      <c r="A415" s="185"/>
      <c r="B415" s="179"/>
      <c r="C415" s="184"/>
      <c r="D415" s="186"/>
      <c r="E415" s="120"/>
      <c r="F415" s="187"/>
      <c r="G415" s="79"/>
      <c r="H415" s="79"/>
      <c r="I415" s="79"/>
      <c r="J415" s="79"/>
      <c r="K415" s="179"/>
    </row>
    <row r="416" spans="1:11" s="188" customFormat="1" x14ac:dyDescent="0.25">
      <c r="A416" s="185"/>
      <c r="B416" s="179"/>
      <c r="C416" s="184"/>
      <c r="D416" s="186"/>
      <c r="E416" s="120"/>
      <c r="F416" s="187"/>
      <c r="G416" s="79"/>
      <c r="H416" s="79"/>
      <c r="I416" s="79"/>
      <c r="J416" s="79"/>
      <c r="K416" s="179"/>
    </row>
    <row r="417" spans="1:11" s="188" customFormat="1" x14ac:dyDescent="0.25">
      <c r="A417" s="185"/>
      <c r="B417" s="179"/>
      <c r="C417" s="184"/>
      <c r="D417" s="186"/>
      <c r="E417" s="120"/>
      <c r="F417" s="187"/>
      <c r="G417" s="79"/>
      <c r="H417" s="79"/>
      <c r="I417" s="79"/>
      <c r="J417" s="79"/>
      <c r="K417" s="179"/>
    </row>
    <row r="418" spans="1:11" s="188" customFormat="1" x14ac:dyDescent="0.25">
      <c r="A418" s="185"/>
      <c r="B418" s="179"/>
      <c r="C418" s="184"/>
      <c r="D418" s="186"/>
      <c r="E418" s="120"/>
      <c r="F418" s="187"/>
      <c r="G418" s="79"/>
      <c r="H418" s="79"/>
      <c r="I418" s="79"/>
      <c r="J418" s="79"/>
      <c r="K418" s="179"/>
    </row>
    <row r="419" spans="1:11" s="188" customFormat="1" x14ac:dyDescent="0.25">
      <c r="A419" s="185"/>
      <c r="B419" s="179"/>
      <c r="C419" s="184"/>
      <c r="D419" s="186"/>
      <c r="E419" s="120"/>
      <c r="F419" s="187"/>
      <c r="G419" s="79"/>
      <c r="H419" s="79"/>
      <c r="I419" s="79"/>
      <c r="J419" s="79"/>
      <c r="K419" s="179"/>
    </row>
    <row r="420" spans="1:11" s="188" customFormat="1" x14ac:dyDescent="0.25">
      <c r="A420" s="185"/>
      <c r="B420" s="179"/>
      <c r="C420" s="184"/>
      <c r="D420" s="186"/>
      <c r="E420" s="120"/>
      <c r="F420" s="187"/>
      <c r="G420" s="79"/>
      <c r="H420" s="79"/>
      <c r="I420" s="79"/>
      <c r="J420" s="79"/>
      <c r="K420" s="179"/>
    </row>
    <row r="421" spans="1:11" s="188" customFormat="1" x14ac:dyDescent="0.25">
      <c r="A421" s="185"/>
      <c r="B421" s="179"/>
      <c r="C421" s="184"/>
      <c r="D421" s="186"/>
      <c r="E421" s="120"/>
      <c r="F421" s="187"/>
      <c r="G421" s="79"/>
      <c r="H421" s="79"/>
      <c r="I421" s="79"/>
      <c r="J421" s="79"/>
      <c r="K421" s="179"/>
    </row>
    <row r="422" spans="1:11" s="188" customFormat="1" x14ac:dyDescent="0.25">
      <c r="A422" s="185"/>
      <c r="B422" s="179"/>
      <c r="C422" s="184"/>
      <c r="D422" s="186"/>
      <c r="E422" s="120"/>
      <c r="F422" s="187"/>
      <c r="G422" s="79"/>
      <c r="H422" s="79"/>
      <c r="I422" s="79"/>
      <c r="J422" s="79"/>
      <c r="K422" s="179"/>
    </row>
    <row r="423" spans="1:11" s="188" customFormat="1" x14ac:dyDescent="0.25">
      <c r="A423" s="185"/>
      <c r="B423" s="179"/>
      <c r="C423" s="184"/>
      <c r="D423" s="186"/>
      <c r="E423" s="120"/>
      <c r="F423" s="187"/>
      <c r="G423" s="79"/>
      <c r="H423" s="79"/>
      <c r="I423" s="79"/>
      <c r="J423" s="79"/>
      <c r="K423" s="179"/>
    </row>
    <row r="424" spans="1:11" s="188" customFormat="1" x14ac:dyDescent="0.25">
      <c r="A424" s="185"/>
      <c r="B424" s="179"/>
      <c r="C424" s="184"/>
      <c r="D424" s="186"/>
      <c r="E424" s="120"/>
      <c r="F424" s="187"/>
      <c r="G424" s="79"/>
      <c r="H424" s="79"/>
      <c r="I424" s="79"/>
      <c r="J424" s="79"/>
      <c r="K424" s="179"/>
    </row>
    <row r="425" spans="1:11" s="188" customFormat="1" x14ac:dyDescent="0.25">
      <c r="A425" s="185"/>
      <c r="B425" s="179"/>
      <c r="C425" s="184"/>
      <c r="D425" s="186"/>
      <c r="E425" s="120"/>
      <c r="F425" s="187"/>
      <c r="G425" s="79"/>
      <c r="H425" s="79"/>
      <c r="I425" s="79"/>
      <c r="J425" s="79"/>
      <c r="K425" s="179"/>
    </row>
    <row r="426" spans="1:11" s="188" customFormat="1" x14ac:dyDescent="0.25">
      <c r="A426" s="185"/>
      <c r="B426" s="179"/>
      <c r="C426" s="184"/>
      <c r="D426" s="186"/>
      <c r="E426" s="120"/>
      <c r="F426" s="187"/>
      <c r="G426" s="79"/>
      <c r="H426" s="79"/>
      <c r="I426" s="79"/>
      <c r="J426" s="79"/>
      <c r="K426" s="179"/>
    </row>
    <row r="427" spans="1:11" s="188" customFormat="1" x14ac:dyDescent="0.25">
      <c r="A427" s="185"/>
      <c r="B427" s="179"/>
      <c r="C427" s="184"/>
      <c r="D427" s="186"/>
      <c r="E427" s="120"/>
      <c r="F427" s="187"/>
      <c r="G427" s="79"/>
      <c r="H427" s="79"/>
      <c r="I427" s="79"/>
      <c r="J427" s="79"/>
      <c r="K427" s="179"/>
    </row>
    <row r="428" spans="1:11" s="188" customFormat="1" x14ac:dyDescent="0.25">
      <c r="A428" s="185"/>
      <c r="B428" s="179"/>
      <c r="C428" s="184"/>
      <c r="D428" s="186"/>
      <c r="E428" s="120"/>
      <c r="F428" s="187"/>
      <c r="G428" s="79"/>
      <c r="H428" s="79"/>
      <c r="I428" s="79"/>
      <c r="J428" s="79"/>
      <c r="K428" s="179"/>
    </row>
    <row r="429" spans="1:11" s="188" customFormat="1" x14ac:dyDescent="0.25">
      <c r="A429" s="185"/>
      <c r="B429" s="179"/>
      <c r="C429" s="184"/>
      <c r="D429" s="186"/>
      <c r="E429" s="120"/>
      <c r="F429" s="187"/>
      <c r="G429" s="79"/>
      <c r="H429" s="79"/>
      <c r="I429" s="79"/>
      <c r="J429" s="79"/>
      <c r="K429" s="179"/>
    </row>
    <row r="430" spans="1:11" s="188" customFormat="1" x14ac:dyDescent="0.25">
      <c r="A430" s="185"/>
      <c r="B430" s="179"/>
      <c r="C430" s="184"/>
      <c r="D430" s="186"/>
      <c r="E430" s="120"/>
      <c r="F430" s="187"/>
      <c r="G430" s="79"/>
      <c r="H430" s="79"/>
      <c r="I430" s="79"/>
      <c r="J430" s="79"/>
      <c r="K430" s="179"/>
    </row>
    <row r="431" spans="1:11" s="188" customFormat="1" x14ac:dyDescent="0.25">
      <c r="A431" s="185"/>
      <c r="B431" s="179"/>
      <c r="C431" s="184"/>
      <c r="D431" s="186"/>
      <c r="E431" s="120"/>
      <c r="F431" s="187"/>
      <c r="G431" s="79"/>
      <c r="H431" s="79"/>
      <c r="I431" s="79"/>
      <c r="J431" s="79"/>
      <c r="K431" s="179"/>
    </row>
    <row r="432" spans="1:11" s="188" customFormat="1" x14ac:dyDescent="0.25">
      <c r="A432" s="185"/>
      <c r="B432" s="179"/>
      <c r="C432" s="184"/>
      <c r="D432" s="186"/>
      <c r="E432" s="120"/>
      <c r="F432" s="187"/>
      <c r="G432" s="79"/>
      <c r="H432" s="79"/>
      <c r="I432" s="79"/>
      <c r="J432" s="79"/>
      <c r="K432" s="179"/>
    </row>
    <row r="433" spans="1:11" s="188" customFormat="1" x14ac:dyDescent="0.25">
      <c r="A433" s="185"/>
      <c r="B433" s="179"/>
      <c r="C433" s="184"/>
      <c r="D433" s="186"/>
      <c r="E433" s="120"/>
      <c r="F433" s="187"/>
      <c r="G433" s="79"/>
      <c r="H433" s="79"/>
      <c r="I433" s="79"/>
      <c r="J433" s="79"/>
      <c r="K433" s="179"/>
    </row>
    <row r="434" spans="1:11" s="188" customFormat="1" x14ac:dyDescent="0.25">
      <c r="A434" s="185"/>
      <c r="B434" s="179"/>
      <c r="C434" s="184"/>
      <c r="D434" s="186"/>
      <c r="E434" s="120"/>
      <c r="F434" s="187"/>
      <c r="G434" s="79"/>
      <c r="H434" s="79"/>
      <c r="I434" s="79"/>
      <c r="J434" s="79"/>
      <c r="K434" s="179"/>
    </row>
    <row r="435" spans="1:11" s="188" customFormat="1" x14ac:dyDescent="0.25">
      <c r="A435" s="185"/>
      <c r="B435" s="179"/>
      <c r="C435" s="184"/>
      <c r="D435" s="186"/>
      <c r="E435" s="120"/>
      <c r="F435" s="187"/>
      <c r="G435" s="79"/>
      <c r="H435" s="79"/>
      <c r="I435" s="79"/>
      <c r="J435" s="79"/>
      <c r="K435" s="179"/>
    </row>
    <row r="436" spans="1:11" s="188" customFormat="1" x14ac:dyDescent="0.25">
      <c r="A436" s="185"/>
      <c r="B436" s="179"/>
      <c r="C436" s="184"/>
      <c r="D436" s="186"/>
      <c r="E436" s="120"/>
      <c r="F436" s="187"/>
      <c r="G436" s="79"/>
      <c r="H436" s="79"/>
      <c r="I436" s="79"/>
      <c r="J436" s="79"/>
      <c r="K436" s="179"/>
    </row>
    <row r="437" spans="1:11" s="188" customFormat="1" x14ac:dyDescent="0.25">
      <c r="A437" s="185"/>
      <c r="B437" s="179"/>
      <c r="C437" s="184"/>
      <c r="D437" s="186"/>
      <c r="E437" s="120"/>
      <c r="F437" s="187"/>
      <c r="G437" s="79"/>
      <c r="H437" s="79"/>
      <c r="I437" s="79"/>
      <c r="J437" s="79"/>
      <c r="K437" s="179"/>
    </row>
    <row r="438" spans="1:11" s="188" customFormat="1" x14ac:dyDescent="0.25">
      <c r="A438" s="185"/>
      <c r="B438" s="179"/>
      <c r="C438" s="184"/>
      <c r="D438" s="186"/>
      <c r="E438" s="120"/>
      <c r="F438" s="187"/>
      <c r="G438" s="79"/>
      <c r="H438" s="79"/>
      <c r="I438" s="79"/>
      <c r="J438" s="79"/>
      <c r="K438" s="179"/>
    </row>
    <row r="439" spans="1:11" s="188" customFormat="1" x14ac:dyDescent="0.25">
      <c r="A439" s="185"/>
      <c r="B439" s="179"/>
      <c r="C439" s="184"/>
      <c r="D439" s="186"/>
      <c r="E439" s="120"/>
      <c r="F439" s="187"/>
      <c r="G439" s="79"/>
      <c r="H439" s="79"/>
      <c r="I439" s="79"/>
      <c r="J439" s="79"/>
      <c r="K439" s="179"/>
    </row>
    <row r="440" spans="1:11" s="188" customFormat="1" x14ac:dyDescent="0.25">
      <c r="A440" s="185"/>
      <c r="B440" s="179"/>
      <c r="C440" s="184"/>
      <c r="D440" s="186"/>
      <c r="E440" s="120"/>
      <c r="F440" s="187"/>
      <c r="G440" s="79"/>
      <c r="H440" s="79"/>
      <c r="I440" s="79"/>
      <c r="J440" s="79"/>
      <c r="K440" s="179"/>
    </row>
    <row r="441" spans="1:11" s="188" customFormat="1" x14ac:dyDescent="0.25">
      <c r="A441" s="185"/>
      <c r="B441" s="179"/>
      <c r="C441" s="184"/>
      <c r="D441" s="186"/>
      <c r="E441" s="120"/>
      <c r="F441" s="187"/>
      <c r="G441" s="79"/>
      <c r="H441" s="79"/>
      <c r="I441" s="79"/>
      <c r="J441" s="79"/>
      <c r="K441" s="179"/>
    </row>
    <row r="442" spans="1:11" s="188" customFormat="1" x14ac:dyDescent="0.25">
      <c r="A442" s="185"/>
      <c r="B442" s="179"/>
      <c r="C442" s="184"/>
      <c r="D442" s="186"/>
      <c r="E442" s="120"/>
      <c r="F442" s="187"/>
      <c r="G442" s="79"/>
      <c r="H442" s="79"/>
      <c r="I442" s="79"/>
      <c r="J442" s="79"/>
      <c r="K442" s="179"/>
    </row>
    <row r="443" spans="1:11" s="188" customFormat="1" x14ac:dyDescent="0.25">
      <c r="A443" s="185"/>
      <c r="B443" s="179"/>
      <c r="C443" s="184"/>
      <c r="D443" s="186"/>
      <c r="E443" s="120"/>
      <c r="F443" s="187"/>
      <c r="G443" s="79"/>
      <c r="H443" s="79"/>
      <c r="I443" s="79"/>
      <c r="J443" s="79"/>
      <c r="K443" s="179"/>
    </row>
    <row r="444" spans="1:11" s="188" customFormat="1" x14ac:dyDescent="0.25">
      <c r="A444" s="185"/>
      <c r="B444" s="179"/>
      <c r="C444" s="184"/>
      <c r="D444" s="186"/>
      <c r="E444" s="120"/>
      <c r="F444" s="187"/>
      <c r="G444" s="79"/>
      <c r="H444" s="79"/>
      <c r="I444" s="79"/>
      <c r="J444" s="79"/>
      <c r="K444" s="179"/>
    </row>
    <row r="445" spans="1:11" s="188" customFormat="1" x14ac:dyDescent="0.25">
      <c r="A445" s="185"/>
      <c r="B445" s="179"/>
      <c r="C445" s="184"/>
      <c r="D445" s="186"/>
      <c r="E445" s="120"/>
      <c r="F445" s="187"/>
      <c r="G445" s="79"/>
      <c r="H445" s="79"/>
      <c r="I445" s="79"/>
      <c r="J445" s="79"/>
      <c r="K445" s="179"/>
    </row>
    <row r="446" spans="1:11" s="188" customFormat="1" x14ac:dyDescent="0.25">
      <c r="A446" s="185"/>
      <c r="B446" s="179"/>
      <c r="C446" s="184"/>
      <c r="D446" s="186"/>
      <c r="E446" s="120"/>
      <c r="F446" s="187"/>
      <c r="G446" s="79"/>
      <c r="H446" s="79"/>
      <c r="I446" s="79"/>
      <c r="J446" s="79"/>
      <c r="K446" s="179"/>
    </row>
    <row r="447" spans="1:11" s="188" customFormat="1" x14ac:dyDescent="0.25">
      <c r="A447" s="185"/>
      <c r="B447" s="179"/>
      <c r="C447" s="184"/>
      <c r="D447" s="186"/>
      <c r="E447" s="120"/>
      <c r="F447" s="187"/>
      <c r="G447" s="79"/>
      <c r="H447" s="79"/>
      <c r="I447" s="79"/>
      <c r="J447" s="79"/>
      <c r="K447" s="179"/>
    </row>
    <row r="448" spans="1:11" s="188" customFormat="1" x14ac:dyDescent="0.25">
      <c r="A448" s="185"/>
      <c r="B448" s="179"/>
      <c r="C448" s="184"/>
      <c r="D448" s="186"/>
      <c r="E448" s="120"/>
      <c r="F448" s="187"/>
      <c r="G448" s="79"/>
      <c r="H448" s="79"/>
      <c r="I448" s="79"/>
      <c r="J448" s="79"/>
      <c r="K448" s="179"/>
    </row>
    <row r="449" spans="1:11" s="188" customFormat="1" x14ac:dyDescent="0.25">
      <c r="A449" s="185"/>
      <c r="B449" s="179"/>
      <c r="C449" s="184"/>
      <c r="D449" s="186"/>
      <c r="E449" s="120"/>
      <c r="F449" s="187"/>
      <c r="G449" s="79"/>
      <c r="H449" s="79"/>
      <c r="I449" s="79"/>
      <c r="J449" s="79"/>
      <c r="K449" s="179"/>
    </row>
    <row r="450" spans="1:11" s="188" customFormat="1" x14ac:dyDescent="0.25">
      <c r="A450" s="185"/>
      <c r="B450" s="179"/>
      <c r="C450" s="184"/>
      <c r="D450" s="186"/>
      <c r="E450" s="120"/>
      <c r="F450" s="187"/>
      <c r="G450" s="79"/>
      <c r="H450" s="79"/>
      <c r="I450" s="79"/>
      <c r="J450" s="79"/>
      <c r="K450" s="179"/>
    </row>
    <row r="451" spans="1:11" s="188" customFormat="1" x14ac:dyDescent="0.25">
      <c r="A451" s="185"/>
      <c r="B451" s="179"/>
      <c r="C451" s="184"/>
      <c r="D451" s="186"/>
      <c r="E451" s="120"/>
      <c r="F451" s="187"/>
      <c r="G451" s="79"/>
      <c r="H451" s="79"/>
      <c r="I451" s="79"/>
      <c r="J451" s="79"/>
      <c r="K451" s="179"/>
    </row>
    <row r="452" spans="1:11" s="188" customFormat="1" x14ac:dyDescent="0.25">
      <c r="A452" s="185"/>
      <c r="B452" s="179"/>
      <c r="C452" s="184"/>
      <c r="D452" s="186"/>
      <c r="E452" s="120"/>
      <c r="F452" s="187"/>
      <c r="G452" s="79"/>
      <c r="H452" s="79"/>
      <c r="I452" s="79"/>
      <c r="J452" s="79"/>
      <c r="K452" s="179"/>
    </row>
    <row r="453" spans="1:11" s="188" customFormat="1" x14ac:dyDescent="0.25">
      <c r="A453" s="185"/>
      <c r="B453" s="179"/>
      <c r="C453" s="184"/>
      <c r="D453" s="186"/>
      <c r="E453" s="120"/>
      <c r="F453" s="187"/>
      <c r="G453" s="79"/>
      <c r="H453" s="79"/>
      <c r="I453" s="79"/>
      <c r="J453" s="79"/>
      <c r="K453" s="179"/>
    </row>
    <row r="454" spans="1:11" s="188" customFormat="1" x14ac:dyDescent="0.25">
      <c r="A454" s="185"/>
      <c r="B454" s="179"/>
      <c r="C454" s="184"/>
      <c r="D454" s="186"/>
      <c r="E454" s="120"/>
      <c r="F454" s="187"/>
      <c r="G454" s="79"/>
      <c r="H454" s="79"/>
      <c r="I454" s="79"/>
      <c r="J454" s="79"/>
      <c r="K454" s="179"/>
    </row>
    <row r="455" spans="1:11" s="188" customFormat="1" x14ac:dyDescent="0.25">
      <c r="A455" s="185"/>
      <c r="B455" s="179"/>
      <c r="C455" s="184"/>
      <c r="D455" s="186"/>
      <c r="E455" s="120"/>
      <c r="F455" s="187"/>
      <c r="G455" s="79"/>
      <c r="H455" s="79"/>
      <c r="I455" s="79"/>
      <c r="J455" s="79"/>
      <c r="K455" s="179"/>
    </row>
    <row r="456" spans="1:11" s="188" customFormat="1" x14ac:dyDescent="0.25">
      <c r="A456" s="185"/>
      <c r="B456" s="179"/>
      <c r="C456" s="184"/>
      <c r="D456" s="186"/>
      <c r="E456" s="120"/>
      <c r="F456" s="187"/>
      <c r="G456" s="79"/>
      <c r="H456" s="79"/>
      <c r="I456" s="79"/>
      <c r="J456" s="79"/>
      <c r="K456" s="179"/>
    </row>
    <row r="457" spans="1:11" s="188" customFormat="1" x14ac:dyDescent="0.25">
      <c r="A457" s="185"/>
      <c r="B457" s="179"/>
      <c r="C457" s="184"/>
      <c r="D457" s="186"/>
      <c r="E457" s="120"/>
      <c r="F457" s="187"/>
      <c r="G457" s="79"/>
      <c r="H457" s="79"/>
      <c r="I457" s="79"/>
      <c r="J457" s="79"/>
      <c r="K457" s="179"/>
    </row>
    <row r="458" spans="1:11" s="188" customFormat="1" x14ac:dyDescent="0.25">
      <c r="A458" s="185"/>
      <c r="B458" s="179"/>
      <c r="C458" s="184"/>
      <c r="D458" s="186"/>
      <c r="E458" s="120"/>
      <c r="F458" s="187"/>
      <c r="G458" s="79"/>
      <c r="H458" s="79"/>
      <c r="I458" s="79"/>
      <c r="J458" s="79"/>
      <c r="K458" s="179"/>
    </row>
    <row r="459" spans="1:11" s="188" customFormat="1" x14ac:dyDescent="0.25">
      <c r="A459" s="185"/>
      <c r="B459" s="179"/>
      <c r="C459" s="184"/>
      <c r="D459" s="186"/>
      <c r="E459" s="120"/>
      <c r="F459" s="187"/>
      <c r="G459" s="79"/>
      <c r="H459" s="79"/>
      <c r="I459" s="79"/>
      <c r="J459" s="79"/>
      <c r="K459" s="179"/>
    </row>
    <row r="460" spans="1:11" s="188" customFormat="1" x14ac:dyDescent="0.25">
      <c r="A460" s="185"/>
      <c r="B460" s="179"/>
      <c r="C460" s="184"/>
      <c r="D460" s="186"/>
      <c r="E460" s="120"/>
      <c r="F460" s="187"/>
      <c r="G460" s="79"/>
      <c r="H460" s="79"/>
      <c r="I460" s="79"/>
      <c r="J460" s="79"/>
      <c r="K460" s="179"/>
    </row>
    <row r="461" spans="1:11" s="188" customFormat="1" x14ac:dyDescent="0.25">
      <c r="A461" s="185"/>
      <c r="B461" s="179"/>
      <c r="C461" s="184"/>
      <c r="D461" s="186"/>
      <c r="E461" s="120"/>
      <c r="F461" s="187"/>
      <c r="G461" s="79"/>
      <c r="H461" s="79"/>
      <c r="I461" s="79"/>
      <c r="J461" s="79"/>
      <c r="K461" s="179"/>
    </row>
    <row r="462" spans="1:11" s="188" customFormat="1" x14ac:dyDescent="0.25">
      <c r="A462" s="185"/>
      <c r="B462" s="179"/>
      <c r="C462" s="184"/>
      <c r="D462" s="186"/>
      <c r="E462" s="120"/>
      <c r="F462" s="187"/>
      <c r="G462" s="79"/>
      <c r="H462" s="79"/>
      <c r="I462" s="79"/>
      <c r="J462" s="79"/>
      <c r="K462" s="179"/>
    </row>
    <row r="463" spans="1:11" s="188" customFormat="1" x14ac:dyDescent="0.25">
      <c r="A463" s="185"/>
      <c r="B463" s="179"/>
      <c r="C463" s="184"/>
      <c r="D463" s="186"/>
      <c r="E463" s="120"/>
      <c r="F463" s="187"/>
      <c r="G463" s="79"/>
      <c r="H463" s="79"/>
      <c r="I463" s="79"/>
      <c r="J463" s="79"/>
      <c r="K463" s="179"/>
    </row>
    <row r="464" spans="1:11" s="188" customFormat="1" x14ac:dyDescent="0.25">
      <c r="A464" s="185"/>
      <c r="B464" s="179"/>
      <c r="C464" s="184"/>
      <c r="D464" s="186"/>
      <c r="E464" s="120"/>
      <c r="F464" s="187"/>
      <c r="G464" s="79"/>
      <c r="H464" s="79"/>
      <c r="I464" s="79"/>
      <c r="J464" s="79"/>
      <c r="K464" s="179"/>
    </row>
    <row r="465" spans="1:11" s="188" customFormat="1" x14ac:dyDescent="0.25">
      <c r="A465" s="185"/>
      <c r="B465" s="179"/>
      <c r="C465" s="184"/>
      <c r="D465" s="186"/>
      <c r="E465" s="120"/>
      <c r="F465" s="187"/>
      <c r="G465" s="79"/>
      <c r="H465" s="79"/>
      <c r="I465" s="79"/>
      <c r="J465" s="79"/>
      <c r="K465" s="179"/>
    </row>
    <row r="466" spans="1:11" s="188" customFormat="1" x14ac:dyDescent="0.25">
      <c r="A466" s="185"/>
      <c r="B466" s="179"/>
      <c r="C466" s="184"/>
      <c r="D466" s="186"/>
      <c r="E466" s="120"/>
      <c r="F466" s="187"/>
      <c r="G466" s="79"/>
      <c r="H466" s="79"/>
      <c r="I466" s="79"/>
      <c r="J466" s="79"/>
      <c r="K466" s="179"/>
    </row>
    <row r="467" spans="1:11" s="188" customFormat="1" x14ac:dyDescent="0.25">
      <c r="A467" s="185"/>
      <c r="B467" s="179"/>
      <c r="C467" s="184"/>
      <c r="D467" s="186"/>
      <c r="E467" s="120"/>
      <c r="F467" s="187"/>
      <c r="G467" s="79"/>
      <c r="H467" s="79"/>
      <c r="I467" s="79"/>
      <c r="J467" s="79"/>
      <c r="K467" s="179"/>
    </row>
    <row r="468" spans="1:11" s="188" customFormat="1" x14ac:dyDescent="0.25">
      <c r="A468" s="185"/>
      <c r="B468" s="179"/>
      <c r="C468" s="184"/>
      <c r="D468" s="186"/>
      <c r="E468" s="120"/>
      <c r="F468" s="187"/>
      <c r="G468" s="79"/>
      <c r="H468" s="79"/>
      <c r="I468" s="79"/>
      <c r="J468" s="79"/>
      <c r="K468" s="179"/>
    </row>
    <row r="469" spans="1:11" s="188" customFormat="1" x14ac:dyDescent="0.25">
      <c r="A469" s="185"/>
      <c r="B469" s="179"/>
      <c r="C469" s="184"/>
      <c r="D469" s="186"/>
      <c r="E469" s="120"/>
      <c r="F469" s="187"/>
      <c r="G469" s="79"/>
      <c r="H469" s="79"/>
      <c r="I469" s="79"/>
      <c r="J469" s="79"/>
      <c r="K469" s="179"/>
    </row>
    <row r="470" spans="1:11" s="188" customFormat="1" x14ac:dyDescent="0.25">
      <c r="A470" s="185"/>
      <c r="B470" s="179"/>
      <c r="C470" s="184"/>
      <c r="D470" s="186"/>
      <c r="E470" s="120"/>
      <c r="F470" s="187"/>
      <c r="G470" s="79"/>
      <c r="H470" s="79"/>
      <c r="I470" s="79"/>
      <c r="J470" s="79"/>
      <c r="K470" s="179"/>
    </row>
    <row r="471" spans="1:11" s="188" customFormat="1" x14ac:dyDescent="0.25">
      <c r="A471" s="185"/>
      <c r="B471" s="179"/>
      <c r="C471" s="184"/>
      <c r="D471" s="186"/>
      <c r="E471" s="120"/>
      <c r="F471" s="187"/>
      <c r="G471" s="79"/>
      <c r="H471" s="79"/>
      <c r="I471" s="79"/>
      <c r="J471" s="79"/>
      <c r="K471" s="179"/>
    </row>
    <row r="472" spans="1:11" s="188" customFormat="1" x14ac:dyDescent="0.25">
      <c r="A472" s="185"/>
      <c r="B472" s="179"/>
      <c r="C472" s="184"/>
      <c r="D472" s="186"/>
      <c r="E472" s="120"/>
      <c r="F472" s="187"/>
      <c r="G472" s="79"/>
      <c r="H472" s="79"/>
      <c r="I472" s="79"/>
      <c r="J472" s="79"/>
      <c r="K472" s="179"/>
    </row>
    <row r="473" spans="1:11" s="188" customFormat="1" x14ac:dyDescent="0.25">
      <c r="A473" s="185"/>
      <c r="B473" s="179"/>
      <c r="C473" s="184"/>
      <c r="D473" s="186"/>
      <c r="E473" s="120"/>
      <c r="F473" s="187"/>
      <c r="G473" s="79"/>
      <c r="H473" s="79"/>
      <c r="I473" s="79"/>
      <c r="J473" s="79"/>
      <c r="K473" s="179"/>
    </row>
    <row r="474" spans="1:11" s="188" customFormat="1" x14ac:dyDescent="0.25">
      <c r="A474" s="185"/>
      <c r="B474" s="179"/>
      <c r="C474" s="184"/>
      <c r="D474" s="186"/>
      <c r="E474" s="120"/>
      <c r="F474" s="187"/>
      <c r="G474" s="79"/>
      <c r="H474" s="79"/>
      <c r="I474" s="79"/>
      <c r="J474" s="79"/>
      <c r="K474" s="179"/>
    </row>
    <row r="475" spans="1:11" s="188" customFormat="1" x14ac:dyDescent="0.25">
      <c r="A475" s="185"/>
      <c r="B475" s="179"/>
      <c r="C475" s="184"/>
      <c r="D475" s="186"/>
      <c r="E475" s="120"/>
      <c r="F475" s="187"/>
      <c r="G475" s="79"/>
      <c r="H475" s="79"/>
      <c r="I475" s="79"/>
      <c r="J475" s="79"/>
      <c r="K475" s="179"/>
    </row>
    <row r="476" spans="1:11" s="188" customFormat="1" x14ac:dyDescent="0.25">
      <c r="A476" s="185"/>
      <c r="B476" s="179"/>
      <c r="C476" s="184"/>
      <c r="D476" s="186"/>
      <c r="E476" s="120"/>
      <c r="F476" s="187"/>
      <c r="G476" s="79"/>
      <c r="H476" s="79"/>
      <c r="I476" s="79"/>
      <c r="J476" s="79"/>
      <c r="K476" s="179"/>
    </row>
    <row r="477" spans="1:11" s="188" customFormat="1" x14ac:dyDescent="0.25">
      <c r="A477" s="185"/>
      <c r="B477" s="179"/>
      <c r="C477" s="184"/>
      <c r="D477" s="186"/>
      <c r="E477" s="120"/>
      <c r="F477" s="187"/>
      <c r="G477" s="79"/>
      <c r="H477" s="79"/>
      <c r="I477" s="79"/>
      <c r="J477" s="79"/>
      <c r="K477" s="179"/>
    </row>
    <row r="478" spans="1:11" s="188" customFormat="1" x14ac:dyDescent="0.25">
      <c r="A478" s="185"/>
      <c r="B478" s="179"/>
      <c r="C478" s="184"/>
      <c r="D478" s="186"/>
      <c r="E478" s="120"/>
      <c r="F478" s="187"/>
      <c r="G478" s="79"/>
      <c r="H478" s="79"/>
      <c r="I478" s="79"/>
      <c r="J478" s="79"/>
      <c r="K478" s="179"/>
    </row>
    <row r="479" spans="1:11" s="188" customFormat="1" x14ac:dyDescent="0.25">
      <c r="A479" s="185"/>
      <c r="B479" s="179"/>
      <c r="C479" s="184"/>
      <c r="D479" s="186"/>
      <c r="E479" s="120"/>
      <c r="F479" s="187"/>
      <c r="G479" s="79"/>
      <c r="H479" s="79"/>
      <c r="I479" s="79"/>
      <c r="J479" s="79"/>
      <c r="K479" s="179"/>
    </row>
    <row r="480" spans="1:11" s="188" customFormat="1" x14ac:dyDescent="0.25">
      <c r="A480" s="185"/>
      <c r="B480" s="179"/>
      <c r="C480" s="184"/>
      <c r="D480" s="186"/>
      <c r="E480" s="120"/>
      <c r="F480" s="187"/>
      <c r="G480" s="79"/>
      <c r="H480" s="79"/>
      <c r="I480" s="79"/>
      <c r="J480" s="79"/>
      <c r="K480" s="179"/>
    </row>
    <row r="481" spans="1:11" s="188" customFormat="1" x14ac:dyDescent="0.25">
      <c r="A481" s="185"/>
      <c r="B481" s="179"/>
      <c r="C481" s="184"/>
      <c r="D481" s="186"/>
      <c r="E481" s="120"/>
      <c r="F481" s="187"/>
      <c r="G481" s="79"/>
      <c r="H481" s="79"/>
      <c r="I481" s="79"/>
      <c r="J481" s="79"/>
      <c r="K481" s="179"/>
    </row>
    <row r="482" spans="1:11" s="188" customFormat="1" x14ac:dyDescent="0.25">
      <c r="A482" s="185"/>
      <c r="B482" s="179"/>
      <c r="C482" s="184"/>
      <c r="D482" s="186"/>
      <c r="E482" s="120"/>
      <c r="F482" s="187"/>
      <c r="G482" s="79"/>
      <c r="H482" s="79"/>
      <c r="I482" s="79"/>
      <c r="J482" s="79"/>
      <c r="K482" s="179"/>
    </row>
    <row r="483" spans="1:11" s="188" customFormat="1" x14ac:dyDescent="0.25">
      <c r="A483" s="185"/>
      <c r="B483" s="179"/>
      <c r="C483" s="184"/>
      <c r="D483" s="186"/>
      <c r="E483" s="120"/>
      <c r="F483" s="187"/>
      <c r="G483" s="79"/>
      <c r="H483" s="79"/>
      <c r="I483" s="79"/>
      <c r="J483" s="79"/>
      <c r="K483" s="179"/>
    </row>
    <row r="484" spans="1:11" s="188" customFormat="1" x14ac:dyDescent="0.25">
      <c r="A484" s="185"/>
      <c r="B484" s="179"/>
      <c r="C484" s="184"/>
      <c r="D484" s="186"/>
      <c r="E484" s="120"/>
      <c r="F484" s="187"/>
      <c r="G484" s="79"/>
      <c r="H484" s="79"/>
      <c r="I484" s="79"/>
      <c r="J484" s="79"/>
      <c r="K484" s="179"/>
    </row>
    <row r="485" spans="1:11" s="188" customFormat="1" x14ac:dyDescent="0.25">
      <c r="A485" s="185"/>
      <c r="B485" s="179"/>
      <c r="C485" s="184"/>
      <c r="D485" s="186"/>
      <c r="E485" s="120"/>
      <c r="F485" s="187"/>
      <c r="G485" s="79"/>
      <c r="H485" s="79"/>
      <c r="I485" s="79"/>
      <c r="J485" s="79"/>
      <c r="K485" s="179"/>
    </row>
    <row r="486" spans="1:11" s="188" customFormat="1" x14ac:dyDescent="0.25">
      <c r="A486" s="185"/>
      <c r="B486" s="179"/>
      <c r="C486" s="184"/>
      <c r="D486" s="186"/>
      <c r="E486" s="120"/>
      <c r="F486" s="187"/>
      <c r="G486" s="79"/>
      <c r="H486" s="79"/>
      <c r="I486" s="79"/>
      <c r="J486" s="79"/>
      <c r="K486" s="179"/>
    </row>
    <row r="487" spans="1:11" s="188" customFormat="1" x14ac:dyDescent="0.25">
      <c r="A487" s="185"/>
      <c r="B487" s="179"/>
      <c r="C487" s="184"/>
      <c r="D487" s="186"/>
      <c r="E487" s="120"/>
      <c r="F487" s="187"/>
      <c r="G487" s="79"/>
      <c r="H487" s="79"/>
      <c r="I487" s="79"/>
      <c r="J487" s="79"/>
      <c r="K487" s="179"/>
    </row>
    <row r="488" spans="1:11" s="188" customFormat="1" x14ac:dyDescent="0.25">
      <c r="A488" s="185"/>
      <c r="B488" s="179"/>
      <c r="C488" s="184"/>
      <c r="D488" s="186"/>
      <c r="E488" s="120"/>
      <c r="F488" s="187"/>
      <c r="G488" s="79"/>
      <c r="H488" s="79"/>
      <c r="I488" s="79"/>
      <c r="J488" s="79"/>
      <c r="K488" s="179"/>
    </row>
    <row r="489" spans="1:11" s="188" customFormat="1" x14ac:dyDescent="0.25">
      <c r="A489" s="185"/>
      <c r="B489" s="179"/>
      <c r="C489" s="184"/>
      <c r="D489" s="186"/>
      <c r="E489" s="120"/>
      <c r="F489" s="187"/>
      <c r="G489" s="79"/>
      <c r="H489" s="79"/>
      <c r="I489" s="79"/>
      <c r="J489" s="79"/>
      <c r="K489" s="179"/>
    </row>
    <row r="490" spans="1:11" s="188" customFormat="1" x14ac:dyDescent="0.25">
      <c r="A490" s="185"/>
      <c r="B490" s="179"/>
      <c r="C490" s="184"/>
      <c r="D490" s="186"/>
      <c r="E490" s="120"/>
      <c r="F490" s="187"/>
      <c r="G490" s="79"/>
      <c r="H490" s="79"/>
      <c r="I490" s="79"/>
      <c r="J490" s="79"/>
      <c r="K490" s="179"/>
    </row>
    <row r="491" spans="1:11" s="188" customFormat="1" x14ac:dyDescent="0.25">
      <c r="A491" s="185"/>
      <c r="B491" s="179"/>
      <c r="C491" s="184"/>
      <c r="D491" s="186"/>
      <c r="E491" s="120"/>
      <c r="F491" s="187"/>
      <c r="G491" s="79"/>
      <c r="H491" s="79"/>
      <c r="I491" s="79"/>
      <c r="J491" s="79"/>
      <c r="K491" s="179"/>
    </row>
    <row r="492" spans="1:11" s="188" customFormat="1" x14ac:dyDescent="0.25">
      <c r="A492" s="185"/>
      <c r="B492" s="179"/>
      <c r="C492" s="184"/>
      <c r="D492" s="186"/>
      <c r="E492" s="120"/>
      <c r="F492" s="187"/>
      <c r="G492" s="79"/>
      <c r="H492" s="79"/>
      <c r="I492" s="79"/>
      <c r="J492" s="79"/>
      <c r="K492" s="179"/>
    </row>
    <row r="493" spans="1:11" s="188" customFormat="1" x14ac:dyDescent="0.25">
      <c r="A493" s="185"/>
      <c r="B493" s="179"/>
      <c r="C493" s="184"/>
      <c r="D493" s="186"/>
      <c r="E493" s="120"/>
      <c r="F493" s="187"/>
      <c r="G493" s="79"/>
      <c r="H493" s="79"/>
      <c r="I493" s="79"/>
      <c r="J493" s="79"/>
      <c r="K493" s="179"/>
    </row>
    <row r="494" spans="1:11" s="188" customFormat="1" x14ac:dyDescent="0.25">
      <c r="A494" s="185"/>
      <c r="B494" s="179"/>
      <c r="C494" s="184"/>
      <c r="D494" s="186"/>
      <c r="E494" s="120"/>
      <c r="F494" s="187"/>
      <c r="G494" s="79"/>
      <c r="H494" s="79"/>
      <c r="I494" s="79"/>
      <c r="J494" s="79"/>
      <c r="K494" s="179"/>
    </row>
    <row r="495" spans="1:11" s="188" customFormat="1" x14ac:dyDescent="0.25">
      <c r="A495" s="185"/>
      <c r="B495" s="179"/>
      <c r="C495" s="184"/>
      <c r="D495" s="186"/>
      <c r="E495" s="120"/>
      <c r="F495" s="187"/>
      <c r="G495" s="79"/>
      <c r="H495" s="79"/>
      <c r="I495" s="79"/>
      <c r="J495" s="79"/>
      <c r="K495" s="179"/>
    </row>
    <row r="496" spans="1:11" s="188" customFormat="1" x14ac:dyDescent="0.25">
      <c r="A496" s="185"/>
      <c r="B496" s="179"/>
      <c r="C496" s="184"/>
      <c r="D496" s="186"/>
      <c r="E496" s="120"/>
      <c r="F496" s="187"/>
      <c r="G496" s="79"/>
      <c r="H496" s="79"/>
      <c r="I496" s="79"/>
      <c r="J496" s="79"/>
      <c r="K496" s="179"/>
    </row>
  </sheetData>
  <sheetProtection algorithmName="SHA-512" hashValue="N6S/jm65+FG+2s1siBwJGPIT+E6mMAzp683MpHJ6/VNW3+jewAqzdiMr8GqZoHsPPLYlkVLozZDtexiRBo03Gg==" saltValue="SoMbexLgHG/DsuiCvzBqrQ==" spinCount="100000" sheet="1" objects="1" scenarios="1" selectLockedCells="1"/>
  <mergeCells count="9">
    <mergeCell ref="B142:F142"/>
    <mergeCell ref="B143:F143"/>
    <mergeCell ref="B144:F144"/>
    <mergeCell ref="G181:G187"/>
    <mergeCell ref="B137:F137"/>
    <mergeCell ref="B138:F138"/>
    <mergeCell ref="B139:F139"/>
    <mergeCell ref="B140:F140"/>
    <mergeCell ref="B141:F141"/>
  </mergeCells>
  <phoneticPr fontId="32" type="noConversion"/>
  <pageMargins left="0.70866141732283472" right="0.70866141732283472" top="0.74803149606299213" bottom="0.74803149606299213" header="0.31496062992125984" footer="0.31496062992125984"/>
  <pageSetup paperSize="9" scale="92" orientation="portrait" r:id="rId1"/>
  <headerFooter>
    <oddFooter>&amp;C
&amp;8&amp;K00-034&amp;A&amp;R
&amp;8&amp;K00-033&amp;P / &amp;N</oddFooter>
  </headerFooter>
  <rowBreaks count="2" manualBreakCount="2">
    <brk id="121" max="5" man="1"/>
    <brk id="172" max="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A5E1C-EE35-4298-9074-97A78A90D287}">
  <sheetPr>
    <tabColor theme="6" tint="0.59999389629810485"/>
  </sheetPr>
  <dimension ref="A1:O489"/>
  <sheetViews>
    <sheetView showZeros="0" view="pageBreakPreview" zoomScaleNormal="90" zoomScaleSheetLayoutView="100" workbookViewId="0">
      <selection activeCell="E10" sqref="E10"/>
    </sheetView>
  </sheetViews>
  <sheetFormatPr defaultColWidth="9.140625" defaultRowHeight="15" x14ac:dyDescent="0.25"/>
  <cols>
    <col min="1" max="1" width="5.7109375" style="189" customWidth="1"/>
    <col min="2" max="2" width="50.7109375" style="182" customWidth="1"/>
    <col min="3" max="3" width="5.5703125" style="183" customWidth="1"/>
    <col min="4" max="4" width="9.140625" style="289"/>
    <col min="5" max="5" width="12.7109375" style="250" customWidth="1"/>
    <col min="6" max="6" width="12.7109375" style="187" customWidth="1"/>
    <col min="7" max="7" width="24.42578125" style="92" customWidth="1"/>
    <col min="8" max="8" width="15.42578125" style="79" customWidth="1"/>
    <col min="9" max="9" width="16.140625" style="92" customWidth="1"/>
    <col min="10" max="10" width="48.140625" style="179" customWidth="1"/>
    <col min="11" max="16384" width="9.140625" style="179"/>
  </cols>
  <sheetData>
    <row r="1" spans="1:6" ht="25.5" x14ac:dyDescent="0.25">
      <c r="A1" s="56" t="s">
        <v>0</v>
      </c>
      <c r="B1" s="2" t="s">
        <v>2</v>
      </c>
      <c r="C1" s="1" t="s">
        <v>3</v>
      </c>
      <c r="D1" s="281" t="s">
        <v>4</v>
      </c>
      <c r="E1" s="225" t="s">
        <v>26</v>
      </c>
      <c r="F1" s="161" t="s">
        <v>27</v>
      </c>
    </row>
    <row r="2" spans="1:6" x14ac:dyDescent="0.25">
      <c r="A2" s="57" t="s">
        <v>126</v>
      </c>
      <c r="B2" s="50" t="s">
        <v>138</v>
      </c>
      <c r="C2" s="122"/>
      <c r="D2" s="144"/>
      <c r="E2" s="112"/>
      <c r="F2" s="162"/>
    </row>
    <row r="3" spans="1:6" x14ac:dyDescent="0.25">
      <c r="A3" s="58" t="s">
        <v>64</v>
      </c>
      <c r="B3" s="51" t="s">
        <v>379</v>
      </c>
      <c r="C3" s="122"/>
      <c r="D3" s="144"/>
      <c r="E3" s="112"/>
      <c r="F3" s="135"/>
    </row>
    <row r="4" spans="1:6" ht="63.75" x14ac:dyDescent="0.25">
      <c r="A4" s="58"/>
      <c r="B4" s="28" t="s">
        <v>712</v>
      </c>
      <c r="C4" s="122"/>
      <c r="D4" s="144"/>
      <c r="E4" s="112"/>
      <c r="F4" s="135"/>
    </row>
    <row r="5" spans="1:6" x14ac:dyDescent="0.25">
      <c r="A5" s="58"/>
      <c r="B5" s="110"/>
      <c r="C5" s="122"/>
      <c r="D5" s="144"/>
      <c r="E5" s="112"/>
      <c r="F5" s="135"/>
    </row>
    <row r="6" spans="1:6" x14ac:dyDescent="0.25">
      <c r="A6" s="58" t="s">
        <v>609</v>
      </c>
      <c r="B6" s="5" t="s">
        <v>34</v>
      </c>
      <c r="C6" s="122"/>
      <c r="D6" s="144"/>
      <c r="E6" s="112"/>
      <c r="F6" s="135"/>
    </row>
    <row r="7" spans="1:6" x14ac:dyDescent="0.25">
      <c r="A7" s="58"/>
      <c r="B7" s="5"/>
      <c r="C7" s="122"/>
      <c r="D7" s="144"/>
      <c r="E7" s="112"/>
      <c r="F7" s="135"/>
    </row>
    <row r="8" spans="1:6" ht="89.25" x14ac:dyDescent="0.25">
      <c r="A8" s="58" t="s">
        <v>1</v>
      </c>
      <c r="B8" s="15" t="s">
        <v>135</v>
      </c>
      <c r="C8" s="122" t="s">
        <v>33</v>
      </c>
      <c r="D8" s="144">
        <v>1</v>
      </c>
      <c r="E8" s="254"/>
      <c r="F8" s="135">
        <f>D8*E8</f>
        <v>0</v>
      </c>
    </row>
    <row r="9" spans="1:6" x14ac:dyDescent="0.25">
      <c r="A9" s="58"/>
      <c r="B9" s="4"/>
      <c r="C9" s="122"/>
      <c r="D9" s="144"/>
      <c r="E9" s="112"/>
      <c r="F9" s="135"/>
    </row>
    <row r="10" spans="1:6" ht="25.5" x14ac:dyDescent="0.25">
      <c r="A10" s="58" t="s">
        <v>6</v>
      </c>
      <c r="B10" s="15" t="s">
        <v>622</v>
      </c>
      <c r="C10" s="122" t="s">
        <v>33</v>
      </c>
      <c r="D10" s="112">
        <v>1</v>
      </c>
      <c r="E10" s="254"/>
      <c r="F10" s="135">
        <f>D10*E10</f>
        <v>0</v>
      </c>
    </row>
    <row r="11" spans="1:6" x14ac:dyDescent="0.25">
      <c r="A11" s="58"/>
      <c r="B11" s="4"/>
      <c r="C11" s="122"/>
      <c r="D11" s="112"/>
      <c r="E11" s="112"/>
      <c r="F11" s="135"/>
    </row>
    <row r="12" spans="1:6" ht="25.5" x14ac:dyDescent="0.25">
      <c r="A12" s="58" t="s">
        <v>7</v>
      </c>
      <c r="B12" s="15" t="s">
        <v>624</v>
      </c>
      <c r="C12" s="122" t="s">
        <v>33</v>
      </c>
      <c r="D12" s="112">
        <v>1</v>
      </c>
      <c r="E12" s="254"/>
      <c r="F12" s="135">
        <f>D12*E12</f>
        <v>0</v>
      </c>
    </row>
    <row r="13" spans="1:6" x14ac:dyDescent="0.25">
      <c r="A13" s="58"/>
      <c r="B13" s="4"/>
      <c r="C13" s="122"/>
      <c r="D13" s="112"/>
      <c r="E13" s="112"/>
      <c r="F13" s="135"/>
    </row>
    <row r="14" spans="1:6" ht="51" x14ac:dyDescent="0.25">
      <c r="A14" s="58" t="s">
        <v>10</v>
      </c>
      <c r="B14" s="15" t="s">
        <v>625</v>
      </c>
      <c r="C14" s="122" t="s">
        <v>33</v>
      </c>
      <c r="D14" s="112">
        <v>1</v>
      </c>
      <c r="E14" s="254"/>
      <c r="F14" s="135">
        <f>D14*E14</f>
        <v>0</v>
      </c>
    </row>
    <row r="15" spans="1:6" x14ac:dyDescent="0.25">
      <c r="A15" s="58"/>
      <c r="B15" s="4"/>
      <c r="C15" s="122"/>
      <c r="D15" s="144"/>
      <c r="E15" s="112"/>
      <c r="F15" s="135"/>
    </row>
    <row r="16" spans="1:6" ht="25.5" x14ac:dyDescent="0.25">
      <c r="A16" s="58" t="s">
        <v>11</v>
      </c>
      <c r="B16" s="5" t="s">
        <v>40</v>
      </c>
      <c r="C16" s="122" t="s">
        <v>41</v>
      </c>
      <c r="D16" s="144">
        <v>653</v>
      </c>
      <c r="E16" s="255"/>
      <c r="F16" s="135">
        <f>D16*E16</f>
        <v>0</v>
      </c>
    </row>
    <row r="17" spans="1:6" x14ac:dyDescent="0.25">
      <c r="A17" s="58"/>
      <c r="B17" s="5"/>
      <c r="C17" s="122"/>
      <c r="D17" s="144"/>
      <c r="E17" s="112"/>
      <c r="F17" s="135"/>
    </row>
    <row r="18" spans="1:6" ht="25.5" x14ac:dyDescent="0.25">
      <c r="A18" s="58" t="s">
        <v>12</v>
      </c>
      <c r="B18" s="5" t="s">
        <v>137</v>
      </c>
      <c r="C18" s="122" t="s">
        <v>5</v>
      </c>
      <c r="D18" s="144">
        <v>22</v>
      </c>
      <c r="E18" s="255"/>
      <c r="F18" s="135">
        <f>D18*E18</f>
        <v>0</v>
      </c>
    </row>
    <row r="19" spans="1:6" x14ac:dyDescent="0.25">
      <c r="A19" s="58"/>
      <c r="B19" s="5"/>
      <c r="C19" s="122"/>
      <c r="D19" s="144"/>
      <c r="E19" s="112"/>
      <c r="F19" s="135"/>
    </row>
    <row r="20" spans="1:6" ht="25.5" x14ac:dyDescent="0.25">
      <c r="A20" s="58" t="s">
        <v>13</v>
      </c>
      <c r="B20" s="15" t="s">
        <v>644</v>
      </c>
      <c r="C20" s="122"/>
      <c r="D20" s="112"/>
      <c r="E20" s="112"/>
      <c r="F20" s="135"/>
    </row>
    <row r="21" spans="1:6" x14ac:dyDescent="0.25">
      <c r="A21" s="58"/>
      <c r="B21" s="6" t="s">
        <v>42</v>
      </c>
      <c r="C21" s="122" t="s">
        <v>41</v>
      </c>
      <c r="D21" s="112">
        <v>570</v>
      </c>
      <c r="E21" s="255"/>
      <c r="F21" s="135">
        <f>D21*E21</f>
        <v>0</v>
      </c>
    </row>
    <row r="22" spans="1:6" x14ac:dyDescent="0.25">
      <c r="A22" s="58"/>
      <c r="B22" s="6" t="s">
        <v>43</v>
      </c>
      <c r="C22" s="122" t="s">
        <v>41</v>
      </c>
      <c r="D22" s="112">
        <v>570</v>
      </c>
      <c r="E22" s="255"/>
      <c r="F22" s="135">
        <f>D22*E22</f>
        <v>0</v>
      </c>
    </row>
    <row r="23" spans="1:6" x14ac:dyDescent="0.25">
      <c r="A23" s="58"/>
      <c r="B23" s="6" t="s">
        <v>54</v>
      </c>
      <c r="C23" s="122" t="s">
        <v>41</v>
      </c>
      <c r="D23" s="112">
        <v>570</v>
      </c>
      <c r="E23" s="255"/>
      <c r="F23" s="135">
        <f>D23*E23</f>
        <v>0</v>
      </c>
    </row>
    <row r="24" spans="1:6" x14ac:dyDescent="0.25">
      <c r="A24" s="58"/>
      <c r="B24" s="6" t="s">
        <v>45</v>
      </c>
      <c r="C24" s="122" t="s">
        <v>41</v>
      </c>
      <c r="D24" s="112">
        <v>72</v>
      </c>
      <c r="E24" s="255"/>
      <c r="F24" s="135">
        <f>D24*E24</f>
        <v>0</v>
      </c>
    </row>
    <row r="25" spans="1:6" x14ac:dyDescent="0.25">
      <c r="A25" s="58"/>
      <c r="B25" s="6" t="s">
        <v>44</v>
      </c>
      <c r="C25" s="122" t="s">
        <v>41</v>
      </c>
      <c r="D25" s="112">
        <v>23</v>
      </c>
      <c r="E25" s="255"/>
      <c r="F25" s="135">
        <f>D25*E25</f>
        <v>0</v>
      </c>
    </row>
    <row r="26" spans="1:6" x14ac:dyDescent="0.25">
      <c r="A26" s="58"/>
      <c r="B26" s="5"/>
      <c r="C26" s="122"/>
      <c r="D26" s="144"/>
      <c r="E26" s="112"/>
      <c r="F26" s="135"/>
    </row>
    <row r="27" spans="1:6" ht="76.5" x14ac:dyDescent="0.25">
      <c r="A27" s="58" t="s">
        <v>14</v>
      </c>
      <c r="B27" s="15" t="s">
        <v>65</v>
      </c>
      <c r="C27" s="122"/>
      <c r="D27" s="144"/>
      <c r="E27" s="112"/>
      <c r="F27" s="135"/>
    </row>
    <row r="28" spans="1:6" x14ac:dyDescent="0.25">
      <c r="A28" s="58"/>
      <c r="B28" s="6" t="s">
        <v>42</v>
      </c>
      <c r="C28" s="122" t="s">
        <v>5</v>
      </c>
      <c r="D28" s="144">
        <v>8</v>
      </c>
      <c r="E28" s="255"/>
      <c r="F28" s="135">
        <f>D28*E28</f>
        <v>0</v>
      </c>
    </row>
    <row r="29" spans="1:6" x14ac:dyDescent="0.25">
      <c r="A29" s="58"/>
      <c r="B29" s="6" t="s">
        <v>43</v>
      </c>
      <c r="C29" s="122" t="s">
        <v>5</v>
      </c>
      <c r="D29" s="144">
        <v>3</v>
      </c>
      <c r="E29" s="255"/>
      <c r="F29" s="135">
        <f>D29*E29</f>
        <v>0</v>
      </c>
    </row>
    <row r="30" spans="1:6" x14ac:dyDescent="0.25">
      <c r="A30" s="58"/>
      <c r="B30" s="6" t="s">
        <v>54</v>
      </c>
      <c r="C30" s="122" t="s">
        <v>5</v>
      </c>
      <c r="D30" s="144">
        <v>3</v>
      </c>
      <c r="E30" s="255"/>
      <c r="F30" s="135">
        <f>D30*E30</f>
        <v>0</v>
      </c>
    </row>
    <row r="31" spans="1:6" x14ac:dyDescent="0.25">
      <c r="A31" s="58"/>
      <c r="B31" s="6" t="s">
        <v>45</v>
      </c>
      <c r="C31" s="122" t="s">
        <v>5</v>
      </c>
      <c r="D31" s="144">
        <v>2</v>
      </c>
      <c r="E31" s="255"/>
      <c r="F31" s="135">
        <f>D31*E31</f>
        <v>0</v>
      </c>
    </row>
    <row r="32" spans="1:6" x14ac:dyDescent="0.25">
      <c r="A32" s="58"/>
      <c r="B32" s="7"/>
      <c r="C32" s="122"/>
      <c r="D32" s="144"/>
      <c r="E32" s="112"/>
      <c r="F32" s="135"/>
    </row>
    <row r="33" spans="1:6" ht="38.25" x14ac:dyDescent="0.25">
      <c r="A33" s="58" t="s">
        <v>15</v>
      </c>
      <c r="B33" s="8" t="s">
        <v>46</v>
      </c>
      <c r="C33" s="122" t="s">
        <v>5</v>
      </c>
      <c r="D33" s="144">
        <v>3</v>
      </c>
      <c r="E33" s="255"/>
      <c r="F33" s="135">
        <f>D33*E33</f>
        <v>0</v>
      </c>
    </row>
    <row r="34" spans="1:6" x14ac:dyDescent="0.25">
      <c r="A34" s="58"/>
      <c r="B34" s="8"/>
      <c r="C34" s="122"/>
      <c r="D34" s="144"/>
      <c r="E34" s="112"/>
      <c r="F34" s="163"/>
    </row>
    <row r="35" spans="1:6" ht="76.5" x14ac:dyDescent="0.25">
      <c r="A35" s="58" t="s">
        <v>39</v>
      </c>
      <c r="B35" s="47" t="s">
        <v>314</v>
      </c>
      <c r="C35" s="122" t="s">
        <v>5</v>
      </c>
      <c r="D35" s="144">
        <v>5</v>
      </c>
      <c r="E35" s="255"/>
      <c r="F35" s="135">
        <f>D35*E35</f>
        <v>0</v>
      </c>
    </row>
    <row r="36" spans="1:6" ht="38.25" x14ac:dyDescent="0.25">
      <c r="A36" s="58"/>
      <c r="B36" s="28" t="s">
        <v>642</v>
      </c>
      <c r="C36" s="122"/>
      <c r="D36" s="144"/>
      <c r="E36" s="112"/>
      <c r="F36" s="135"/>
    </row>
    <row r="37" spans="1:6" x14ac:dyDescent="0.25">
      <c r="A37" s="58"/>
      <c r="B37" s="47"/>
      <c r="C37" s="122"/>
      <c r="D37" s="144"/>
      <c r="E37" s="112"/>
      <c r="F37" s="135"/>
    </row>
    <row r="38" spans="1:6" ht="51" x14ac:dyDescent="0.25">
      <c r="A38" s="58" t="s">
        <v>38</v>
      </c>
      <c r="B38" s="5" t="s">
        <v>256</v>
      </c>
      <c r="C38" s="136" t="s">
        <v>5</v>
      </c>
      <c r="D38" s="149">
        <v>2</v>
      </c>
      <c r="E38" s="256"/>
      <c r="F38" s="163">
        <f>D38*E38</f>
        <v>0</v>
      </c>
    </row>
    <row r="39" spans="1:6" x14ac:dyDescent="0.25">
      <c r="A39" s="58"/>
      <c r="B39" s="23"/>
      <c r="C39" s="122"/>
      <c r="D39" s="144"/>
      <c r="E39" s="112"/>
      <c r="F39" s="163"/>
    </row>
    <row r="40" spans="1:6" ht="38.25" x14ac:dyDescent="0.25">
      <c r="A40" s="58" t="s">
        <v>56</v>
      </c>
      <c r="B40" s="6" t="s">
        <v>170</v>
      </c>
      <c r="C40" s="136"/>
      <c r="D40" s="135"/>
      <c r="E40" s="135"/>
      <c r="F40" s="163"/>
    </row>
    <row r="41" spans="1:6" x14ac:dyDescent="0.25">
      <c r="A41" s="58"/>
      <c r="B41" s="6" t="s">
        <v>171</v>
      </c>
      <c r="C41" s="136" t="s">
        <v>5</v>
      </c>
      <c r="D41" s="135">
        <v>10</v>
      </c>
      <c r="E41" s="256"/>
      <c r="F41" s="163">
        <f>D41*E41</f>
        <v>0</v>
      </c>
    </row>
    <row r="42" spans="1:6" x14ac:dyDescent="0.25">
      <c r="A42" s="58"/>
      <c r="B42" s="6" t="s">
        <v>172</v>
      </c>
      <c r="C42" s="136" t="s">
        <v>5</v>
      </c>
      <c r="D42" s="135">
        <v>10</v>
      </c>
      <c r="E42" s="256"/>
      <c r="F42" s="163">
        <f>D42*E42</f>
        <v>0</v>
      </c>
    </row>
    <row r="43" spans="1:6" ht="38.25" x14ac:dyDescent="0.25">
      <c r="A43" s="58"/>
      <c r="B43" s="28" t="s">
        <v>642</v>
      </c>
      <c r="C43" s="122"/>
      <c r="D43" s="112"/>
      <c r="E43" s="112"/>
      <c r="F43" s="163"/>
    </row>
    <row r="44" spans="1:6" x14ac:dyDescent="0.25">
      <c r="A44" s="58"/>
      <c r="B44" s="23"/>
      <c r="C44" s="122"/>
      <c r="D44" s="144"/>
      <c r="E44" s="112"/>
      <c r="F44" s="163"/>
    </row>
    <row r="45" spans="1:6" ht="51" x14ac:dyDescent="0.25">
      <c r="A45" s="58" t="s">
        <v>238</v>
      </c>
      <c r="B45" s="23" t="s">
        <v>628</v>
      </c>
      <c r="C45" s="136" t="s">
        <v>9</v>
      </c>
      <c r="D45" s="135">
        <v>95</v>
      </c>
      <c r="E45" s="256"/>
      <c r="F45" s="163">
        <f>D45*E45</f>
        <v>0</v>
      </c>
    </row>
    <row r="46" spans="1:6" x14ac:dyDescent="0.25">
      <c r="A46" s="58"/>
      <c r="B46" s="23"/>
      <c r="C46" s="122"/>
      <c r="D46" s="144"/>
      <c r="E46" s="112"/>
      <c r="F46" s="163"/>
    </row>
    <row r="47" spans="1:6" ht="51" x14ac:dyDescent="0.25">
      <c r="A47" s="58" t="s">
        <v>57</v>
      </c>
      <c r="B47" s="23" t="s">
        <v>380</v>
      </c>
      <c r="C47" s="122" t="s">
        <v>5</v>
      </c>
      <c r="D47" s="144">
        <v>2</v>
      </c>
      <c r="E47" s="256"/>
      <c r="F47" s="163">
        <f>D47*E47</f>
        <v>0</v>
      </c>
    </row>
    <row r="48" spans="1:6" ht="38.25" x14ac:dyDescent="0.25">
      <c r="A48" s="58"/>
      <c r="B48" s="28" t="s">
        <v>699</v>
      </c>
      <c r="C48" s="122"/>
      <c r="D48" s="144"/>
      <c r="E48" s="112"/>
      <c r="F48" s="163"/>
    </row>
    <row r="49" spans="1:6" x14ac:dyDescent="0.25">
      <c r="A49" s="58"/>
      <c r="B49" s="23"/>
      <c r="C49" s="122"/>
      <c r="D49" s="144"/>
      <c r="E49" s="112"/>
      <c r="F49" s="163"/>
    </row>
    <row r="50" spans="1:6" ht="51" x14ac:dyDescent="0.25">
      <c r="A50" s="58" t="s">
        <v>58</v>
      </c>
      <c r="B50" s="23" t="s">
        <v>381</v>
      </c>
      <c r="C50" s="122" t="s">
        <v>5</v>
      </c>
      <c r="D50" s="144">
        <v>1</v>
      </c>
      <c r="E50" s="256"/>
      <c r="F50" s="163">
        <f>D50*E50</f>
        <v>0</v>
      </c>
    </row>
    <row r="51" spans="1:6" ht="38.25" x14ac:dyDescent="0.25">
      <c r="A51" s="58"/>
      <c r="B51" s="28" t="s">
        <v>699</v>
      </c>
      <c r="C51" s="122"/>
      <c r="D51" s="144"/>
      <c r="E51" s="112"/>
      <c r="F51" s="163"/>
    </row>
    <row r="52" spans="1:6" x14ac:dyDescent="0.25">
      <c r="A52" s="58"/>
      <c r="B52" s="23"/>
      <c r="C52" s="122"/>
      <c r="D52" s="144"/>
      <c r="E52" s="112"/>
      <c r="F52" s="163"/>
    </row>
    <row r="53" spans="1:6" ht="25.5" x14ac:dyDescent="0.25">
      <c r="A53" s="58" t="s">
        <v>64</v>
      </c>
      <c r="B53" s="23" t="s">
        <v>627</v>
      </c>
      <c r="C53" s="136" t="s">
        <v>33</v>
      </c>
      <c r="D53" s="135">
        <v>1</v>
      </c>
      <c r="E53" s="256"/>
      <c r="F53" s="163">
        <f>D53*E53</f>
        <v>0</v>
      </c>
    </row>
    <row r="54" spans="1:6" x14ac:dyDescent="0.25">
      <c r="A54" s="58"/>
      <c r="B54" s="23"/>
      <c r="C54" s="122"/>
      <c r="D54" s="112"/>
      <c r="E54" s="112"/>
      <c r="F54" s="163"/>
    </row>
    <row r="55" spans="1:6" ht="25.5" x14ac:dyDescent="0.25">
      <c r="A55" s="58" t="s">
        <v>239</v>
      </c>
      <c r="B55" s="23" t="s">
        <v>645</v>
      </c>
      <c r="C55" s="136" t="s">
        <v>638</v>
      </c>
      <c r="D55" s="135">
        <v>10</v>
      </c>
      <c r="E55" s="256"/>
      <c r="F55" s="163">
        <f>D55*E55</f>
        <v>0</v>
      </c>
    </row>
    <row r="56" spans="1:6" ht="51" x14ac:dyDescent="0.25">
      <c r="A56" s="58"/>
      <c r="B56" s="28" t="s">
        <v>648</v>
      </c>
      <c r="C56" s="122"/>
      <c r="D56" s="112"/>
      <c r="E56" s="112"/>
      <c r="F56" s="163"/>
    </row>
    <row r="57" spans="1:6" x14ac:dyDescent="0.25">
      <c r="A57" s="58"/>
      <c r="B57" s="23"/>
      <c r="C57" s="122"/>
      <c r="D57" s="112"/>
      <c r="E57" s="112"/>
      <c r="F57" s="163"/>
    </row>
    <row r="58" spans="1:6" ht="25.5" x14ac:dyDescent="0.25">
      <c r="A58" s="58" t="s">
        <v>69</v>
      </c>
      <c r="B58" s="23" t="s">
        <v>646</v>
      </c>
      <c r="C58" s="136" t="s">
        <v>638</v>
      </c>
      <c r="D58" s="135">
        <v>10</v>
      </c>
      <c r="E58" s="256"/>
      <c r="F58" s="163">
        <f>D58*E58</f>
        <v>0</v>
      </c>
    </row>
    <row r="59" spans="1:6" x14ac:dyDescent="0.25">
      <c r="A59" s="58"/>
      <c r="B59" s="5"/>
      <c r="C59" s="122"/>
      <c r="D59" s="144"/>
      <c r="E59" s="112"/>
      <c r="F59" s="163"/>
    </row>
    <row r="60" spans="1:6" ht="15.75" thickBot="1" x14ac:dyDescent="0.3">
      <c r="A60" s="59"/>
      <c r="B60" s="48" t="s">
        <v>47</v>
      </c>
      <c r="C60" s="123"/>
      <c r="D60" s="282"/>
      <c r="E60" s="232"/>
      <c r="F60" s="164">
        <f>SUM(F7:F59)</f>
        <v>0</v>
      </c>
    </row>
    <row r="61" spans="1:6" ht="15.75" thickTop="1" x14ac:dyDescent="0.25">
      <c r="A61" s="58"/>
      <c r="B61" s="27"/>
      <c r="C61" s="122"/>
      <c r="D61" s="144"/>
      <c r="E61" s="112"/>
      <c r="F61" s="135"/>
    </row>
    <row r="62" spans="1:6" x14ac:dyDescent="0.25">
      <c r="A62" s="58" t="s">
        <v>610</v>
      </c>
      <c r="B62" s="5" t="s">
        <v>35</v>
      </c>
      <c r="C62" s="122"/>
      <c r="D62" s="144"/>
      <c r="E62" s="112"/>
      <c r="F62" s="135"/>
    </row>
    <row r="63" spans="1:6" x14ac:dyDescent="0.25">
      <c r="A63" s="58"/>
      <c r="B63" s="28" t="s">
        <v>36</v>
      </c>
      <c r="C63" s="122"/>
      <c r="D63" s="144"/>
      <c r="E63" s="112"/>
      <c r="F63" s="135"/>
    </row>
    <row r="64" spans="1:6" ht="51" x14ac:dyDescent="0.25">
      <c r="A64" s="58"/>
      <c r="B64" s="28" t="s">
        <v>37</v>
      </c>
      <c r="C64" s="122"/>
      <c r="D64" s="144"/>
      <c r="E64" s="112"/>
      <c r="F64" s="135"/>
    </row>
    <row r="65" spans="1:6" ht="25.5" x14ac:dyDescent="0.25">
      <c r="A65" s="58"/>
      <c r="B65" s="28" t="s">
        <v>623</v>
      </c>
      <c r="C65" s="122"/>
      <c r="D65" s="144"/>
      <c r="E65" s="112"/>
      <c r="F65" s="135"/>
    </row>
    <row r="66" spans="1:6" x14ac:dyDescent="0.25">
      <c r="A66" s="58"/>
      <c r="B66" s="5"/>
      <c r="C66" s="122"/>
      <c r="D66" s="144"/>
      <c r="E66" s="112"/>
      <c r="F66" s="135"/>
    </row>
    <row r="67" spans="1:6" ht="25.5" x14ac:dyDescent="0.25">
      <c r="A67" s="58" t="s">
        <v>1</v>
      </c>
      <c r="B67" s="15" t="s">
        <v>21</v>
      </c>
      <c r="C67" s="122" t="s">
        <v>8</v>
      </c>
      <c r="D67" s="144">
        <v>21</v>
      </c>
      <c r="E67" s="255"/>
      <c r="F67" s="135">
        <f>D67*E67</f>
        <v>0</v>
      </c>
    </row>
    <row r="68" spans="1:6" x14ac:dyDescent="0.25">
      <c r="A68" s="58"/>
      <c r="B68" s="5"/>
      <c r="C68" s="122"/>
      <c r="D68" s="144"/>
      <c r="E68" s="112"/>
      <c r="F68" s="135"/>
    </row>
    <row r="69" spans="1:6" ht="51" x14ac:dyDescent="0.25">
      <c r="A69" s="58" t="s">
        <v>6</v>
      </c>
      <c r="B69" s="15" t="s">
        <v>756</v>
      </c>
      <c r="C69" s="122" t="s">
        <v>8</v>
      </c>
      <c r="D69" s="144">
        <v>890</v>
      </c>
      <c r="E69" s="255"/>
      <c r="F69" s="135">
        <f>D69*E69</f>
        <v>0</v>
      </c>
    </row>
    <row r="70" spans="1:6" x14ac:dyDescent="0.25">
      <c r="A70" s="58"/>
      <c r="B70" s="15"/>
      <c r="C70" s="122"/>
      <c r="D70" s="144"/>
      <c r="E70" s="112"/>
      <c r="F70" s="165"/>
    </row>
    <row r="71" spans="1:6" ht="38.25" x14ac:dyDescent="0.25">
      <c r="A71" s="58" t="s">
        <v>7</v>
      </c>
      <c r="B71" s="15" t="s">
        <v>757</v>
      </c>
      <c r="C71" s="122" t="s">
        <v>8</v>
      </c>
      <c r="D71" s="144">
        <v>104.4</v>
      </c>
      <c r="E71" s="255"/>
      <c r="F71" s="135">
        <f>D71*E71</f>
        <v>0</v>
      </c>
    </row>
    <row r="72" spans="1:6" x14ac:dyDescent="0.25">
      <c r="A72" s="58"/>
      <c r="B72" s="9"/>
      <c r="C72" s="122"/>
      <c r="D72" s="144"/>
      <c r="E72" s="112"/>
      <c r="F72" s="163"/>
    </row>
    <row r="73" spans="1:6" ht="38.25" x14ac:dyDescent="0.25">
      <c r="A73" s="58" t="s">
        <v>10</v>
      </c>
      <c r="B73" s="15" t="s">
        <v>632</v>
      </c>
      <c r="C73" s="122" t="s">
        <v>8</v>
      </c>
      <c r="D73" s="112">
        <f>0.6*D71</f>
        <v>62.64</v>
      </c>
      <c r="E73" s="255"/>
      <c r="F73" s="135">
        <f>D73*E73</f>
        <v>0</v>
      </c>
    </row>
    <row r="74" spans="1:6" x14ac:dyDescent="0.25">
      <c r="A74" s="58"/>
      <c r="B74" s="9"/>
      <c r="C74" s="122"/>
      <c r="D74" s="144"/>
      <c r="E74" s="112"/>
      <c r="F74" s="163"/>
    </row>
    <row r="75" spans="1:6" ht="51" x14ac:dyDescent="0.25">
      <c r="A75" s="58" t="s">
        <v>11</v>
      </c>
      <c r="B75" s="15" t="s">
        <v>692</v>
      </c>
      <c r="C75" s="122" t="s">
        <v>8</v>
      </c>
      <c r="D75" s="144">
        <v>336.8</v>
      </c>
      <c r="E75" s="255"/>
      <c r="F75" s="135">
        <f>D75*E75</f>
        <v>0</v>
      </c>
    </row>
    <row r="76" spans="1:6" x14ac:dyDescent="0.25">
      <c r="A76" s="58"/>
      <c r="B76" s="9"/>
      <c r="C76" s="122"/>
      <c r="D76" s="144"/>
      <c r="E76" s="112"/>
      <c r="F76" s="163"/>
    </row>
    <row r="77" spans="1:6" ht="25.5" x14ac:dyDescent="0.25">
      <c r="A77" s="58" t="s">
        <v>12</v>
      </c>
      <c r="B77" s="10" t="s">
        <v>689</v>
      </c>
      <c r="C77" s="122" t="s">
        <v>8</v>
      </c>
      <c r="D77" s="112">
        <f>D79</f>
        <v>994.4</v>
      </c>
      <c r="E77" s="255"/>
      <c r="F77" s="135">
        <f>D77*E77</f>
        <v>0</v>
      </c>
    </row>
    <row r="78" spans="1:6" x14ac:dyDescent="0.25">
      <c r="A78" s="58"/>
      <c r="B78" s="8"/>
      <c r="C78" s="122"/>
      <c r="D78" s="112"/>
      <c r="E78" s="112"/>
      <c r="F78" s="135"/>
    </row>
    <row r="79" spans="1:6" ht="76.5" x14ac:dyDescent="0.25">
      <c r="A79" s="58" t="s">
        <v>13</v>
      </c>
      <c r="B79" s="10" t="s">
        <v>640</v>
      </c>
      <c r="C79" s="122" t="s">
        <v>8</v>
      </c>
      <c r="D79" s="112">
        <f>SUM(D69:D71)</f>
        <v>994.4</v>
      </c>
      <c r="E79" s="255"/>
      <c r="F79" s="135">
        <f>D79*E79</f>
        <v>0</v>
      </c>
    </row>
    <row r="80" spans="1:6" ht="38.25" x14ac:dyDescent="0.25">
      <c r="A80" s="58"/>
      <c r="B80" s="28" t="s">
        <v>639</v>
      </c>
      <c r="C80" s="122"/>
      <c r="D80" s="144"/>
      <c r="E80" s="112"/>
      <c r="F80" s="163"/>
    </row>
    <row r="81" spans="1:10" x14ac:dyDescent="0.25">
      <c r="A81" s="58"/>
      <c r="B81" s="9"/>
      <c r="C81" s="122"/>
      <c r="D81" s="144"/>
      <c r="E81" s="112"/>
      <c r="F81" s="163"/>
    </row>
    <row r="82" spans="1:10" ht="63.75" x14ac:dyDescent="0.25">
      <c r="A82" s="58" t="s">
        <v>14</v>
      </c>
      <c r="B82" s="10" t="s">
        <v>66</v>
      </c>
      <c r="C82" s="122" t="s">
        <v>9</v>
      </c>
      <c r="D82" s="112">
        <v>105</v>
      </c>
      <c r="E82" s="255"/>
      <c r="F82" s="135">
        <f>D82*E82</f>
        <v>0</v>
      </c>
    </row>
    <row r="83" spans="1:10" x14ac:dyDescent="0.25">
      <c r="A83" s="58"/>
      <c r="B83" s="10"/>
      <c r="C83" s="122"/>
      <c r="D83" s="112"/>
      <c r="E83" s="112"/>
      <c r="F83" s="135"/>
    </row>
    <row r="84" spans="1:10" ht="38.25" x14ac:dyDescent="0.25">
      <c r="A84" s="58" t="s">
        <v>15</v>
      </c>
      <c r="B84" s="10" t="s">
        <v>641</v>
      </c>
      <c r="C84" s="122" t="s">
        <v>9</v>
      </c>
      <c r="D84" s="112">
        <v>40</v>
      </c>
      <c r="E84" s="255"/>
      <c r="F84" s="135">
        <f>D84*E84</f>
        <v>0</v>
      </c>
    </row>
    <row r="85" spans="1:10" ht="51" x14ac:dyDescent="0.25">
      <c r="A85" s="58"/>
      <c r="B85" s="28" t="s">
        <v>643</v>
      </c>
      <c r="C85" s="122"/>
      <c r="D85" s="112"/>
      <c r="E85" s="112"/>
      <c r="F85" s="135"/>
    </row>
    <row r="86" spans="1:10" x14ac:dyDescent="0.25">
      <c r="A86" s="58"/>
      <c r="B86" s="9"/>
      <c r="C86" s="122"/>
      <c r="D86" s="144"/>
      <c r="E86" s="112"/>
      <c r="F86" s="163"/>
    </row>
    <row r="87" spans="1:10" ht="25.5" x14ac:dyDescent="0.25">
      <c r="A87" s="58" t="s">
        <v>39</v>
      </c>
      <c r="B87" s="15" t="s">
        <v>661</v>
      </c>
      <c r="C87" s="137" t="s">
        <v>638</v>
      </c>
      <c r="D87" s="226">
        <v>20</v>
      </c>
      <c r="E87" s="256"/>
      <c r="F87" s="135">
        <f>D87*E87</f>
        <v>0</v>
      </c>
    </row>
    <row r="88" spans="1:10" x14ac:dyDescent="0.25">
      <c r="A88" s="60"/>
      <c r="B88" s="16"/>
      <c r="C88" s="125"/>
      <c r="D88" s="285"/>
      <c r="E88" s="171"/>
      <c r="F88" s="166"/>
    </row>
    <row r="89" spans="1:10" ht="15.75" thickBot="1" x14ac:dyDescent="0.3">
      <c r="A89" s="59"/>
      <c r="B89" s="52" t="s">
        <v>49</v>
      </c>
      <c r="C89" s="126"/>
      <c r="D89" s="286"/>
      <c r="E89" s="234"/>
      <c r="F89" s="160">
        <f>SUM(F67:F88)</f>
        <v>0</v>
      </c>
    </row>
    <row r="90" spans="1:10" ht="15.75" thickTop="1" x14ac:dyDescent="0.25">
      <c r="A90" s="58"/>
      <c r="B90" s="16"/>
      <c r="C90" s="125"/>
      <c r="D90" s="285"/>
      <c r="E90" s="171"/>
      <c r="F90" s="166"/>
    </row>
    <row r="91" spans="1:10" x14ac:dyDescent="0.25">
      <c r="A91" s="58" t="s">
        <v>611</v>
      </c>
      <c r="B91" s="5" t="s">
        <v>67</v>
      </c>
      <c r="C91" s="125"/>
      <c r="D91" s="285"/>
      <c r="E91" s="171"/>
      <c r="F91" s="166"/>
    </row>
    <row r="92" spans="1:10" ht="63.75" x14ac:dyDescent="0.25">
      <c r="A92" s="58"/>
      <c r="B92" s="28" t="s">
        <v>650</v>
      </c>
      <c r="C92" s="125"/>
      <c r="D92" s="285"/>
      <c r="E92" s="171"/>
      <c r="F92" s="166"/>
      <c r="G92" s="179"/>
      <c r="I92" s="179"/>
    </row>
    <row r="93" spans="1:10" x14ac:dyDescent="0.25">
      <c r="A93" s="58"/>
      <c r="B93" s="3"/>
      <c r="C93" s="122"/>
      <c r="D93" s="144"/>
      <c r="E93" s="112"/>
      <c r="F93" s="135"/>
    </row>
    <row r="94" spans="1:10" ht="102" x14ac:dyDescent="0.25">
      <c r="A94" s="58" t="s">
        <v>1</v>
      </c>
      <c r="B94" s="11" t="s">
        <v>670</v>
      </c>
      <c r="C94" s="127" t="s">
        <v>8</v>
      </c>
      <c r="D94" s="235">
        <v>390</v>
      </c>
      <c r="E94" s="255"/>
      <c r="F94" s="135">
        <f>D94*E94</f>
        <v>0</v>
      </c>
      <c r="I94" s="93"/>
    </row>
    <row r="95" spans="1:10" x14ac:dyDescent="0.25">
      <c r="A95" s="58"/>
      <c r="B95" s="18"/>
      <c r="C95" s="122"/>
      <c r="D95" s="112"/>
      <c r="E95" s="112"/>
      <c r="F95" s="163"/>
    </row>
    <row r="96" spans="1:10" ht="38.25" x14ac:dyDescent="0.25">
      <c r="A96" s="58" t="s">
        <v>6</v>
      </c>
      <c r="B96" s="11" t="s">
        <v>669</v>
      </c>
      <c r="C96" s="127" t="s">
        <v>8</v>
      </c>
      <c r="D96" s="235">
        <v>10</v>
      </c>
      <c r="E96" s="255"/>
      <c r="F96" s="135">
        <f>D96*E96</f>
        <v>0</v>
      </c>
      <c r="J96" s="80"/>
    </row>
    <row r="97" spans="1:6" x14ac:dyDescent="0.25">
      <c r="A97" s="58"/>
      <c r="B97" s="11"/>
      <c r="C97" s="127"/>
      <c r="D97" s="235"/>
      <c r="E97" s="112"/>
      <c r="F97" s="135"/>
    </row>
    <row r="98" spans="1:6" ht="114.75" x14ac:dyDescent="0.25">
      <c r="A98" s="58" t="s">
        <v>7</v>
      </c>
      <c r="B98" s="11" t="s">
        <v>651</v>
      </c>
      <c r="C98" s="127" t="s">
        <v>9</v>
      </c>
      <c r="D98" s="235">
        <v>50</v>
      </c>
      <c r="E98" s="255"/>
      <c r="F98" s="135">
        <f>D98*E98</f>
        <v>0</v>
      </c>
    </row>
    <row r="99" spans="1:6" x14ac:dyDescent="0.25">
      <c r="A99" s="58"/>
      <c r="B99" s="11"/>
      <c r="C99" s="127"/>
      <c r="D99" s="235"/>
      <c r="E99" s="112"/>
      <c r="F99" s="135"/>
    </row>
    <row r="100" spans="1:6" ht="51" x14ac:dyDescent="0.25">
      <c r="A100" s="58" t="s">
        <v>11</v>
      </c>
      <c r="B100" s="11" t="s">
        <v>653</v>
      </c>
      <c r="C100" s="127" t="s">
        <v>9</v>
      </c>
      <c r="D100" s="235">
        <v>50</v>
      </c>
      <c r="E100" s="255"/>
      <c r="F100" s="135">
        <f>D100*E100</f>
        <v>0</v>
      </c>
    </row>
    <row r="101" spans="1:6" ht="51" x14ac:dyDescent="0.25">
      <c r="B101" s="28" t="s">
        <v>654</v>
      </c>
      <c r="D101" s="235"/>
      <c r="E101" s="112"/>
      <c r="F101" s="135"/>
    </row>
    <row r="102" spans="1:6" x14ac:dyDescent="0.25">
      <c r="B102" s="58"/>
      <c r="C102" s="11"/>
      <c r="D102" s="235"/>
      <c r="E102" s="112"/>
      <c r="F102" s="135"/>
    </row>
    <row r="103" spans="1:6" ht="63.75" x14ac:dyDescent="0.25">
      <c r="A103" s="58" t="s">
        <v>12</v>
      </c>
      <c r="B103" s="11" t="s">
        <v>655</v>
      </c>
      <c r="C103" s="127" t="s">
        <v>5</v>
      </c>
      <c r="D103" s="235">
        <v>3</v>
      </c>
      <c r="E103" s="255"/>
      <c r="F103" s="135">
        <f>D103*E103</f>
        <v>0</v>
      </c>
    </row>
    <row r="104" spans="1:6" x14ac:dyDescent="0.25">
      <c r="A104" s="58"/>
      <c r="B104" s="11"/>
      <c r="C104" s="127"/>
      <c r="D104" s="235"/>
      <c r="E104" s="112"/>
      <c r="F104" s="135"/>
    </row>
    <row r="105" spans="1:6" ht="38.25" x14ac:dyDescent="0.25">
      <c r="A105" s="58" t="s">
        <v>13</v>
      </c>
      <c r="B105" s="11" t="s">
        <v>656</v>
      </c>
      <c r="C105" s="127" t="s">
        <v>9</v>
      </c>
      <c r="D105" s="235">
        <v>50</v>
      </c>
      <c r="E105" s="255"/>
      <c r="F105" s="135">
        <f>D105*E105</f>
        <v>0</v>
      </c>
    </row>
    <row r="106" spans="1:6" x14ac:dyDescent="0.25">
      <c r="A106" s="58"/>
      <c r="B106" s="11"/>
      <c r="C106" s="127"/>
      <c r="D106" s="235"/>
      <c r="E106" s="112"/>
      <c r="F106" s="135"/>
    </row>
    <row r="107" spans="1:6" ht="38.25" x14ac:dyDescent="0.25">
      <c r="A107" s="58" t="s">
        <v>14</v>
      </c>
      <c r="B107" s="11" t="s">
        <v>657</v>
      </c>
      <c r="C107" s="127" t="s">
        <v>9</v>
      </c>
      <c r="D107" s="235">
        <f>D105</f>
        <v>50</v>
      </c>
      <c r="E107" s="255"/>
      <c r="F107" s="135">
        <f>D107*E107</f>
        <v>0</v>
      </c>
    </row>
    <row r="108" spans="1:6" x14ac:dyDescent="0.25">
      <c r="A108" s="58"/>
      <c r="B108" s="11"/>
      <c r="C108" s="127"/>
      <c r="D108" s="235"/>
      <c r="E108" s="112"/>
      <c r="F108" s="135"/>
    </row>
    <row r="109" spans="1:6" ht="25.5" x14ac:dyDescent="0.25">
      <c r="A109" s="58" t="s">
        <v>15</v>
      </c>
      <c r="B109" s="11" t="s">
        <v>658</v>
      </c>
      <c r="C109" s="127" t="s">
        <v>9</v>
      </c>
      <c r="D109" s="235">
        <f>D105</f>
        <v>50</v>
      </c>
      <c r="E109" s="255"/>
      <c r="F109" s="135">
        <f>D109*E109</f>
        <v>0</v>
      </c>
    </row>
    <row r="110" spans="1:6" x14ac:dyDescent="0.25">
      <c r="A110" s="58"/>
      <c r="B110" s="11"/>
      <c r="C110" s="127"/>
      <c r="D110" s="235"/>
      <c r="E110" s="112"/>
      <c r="F110" s="135"/>
    </row>
    <row r="111" spans="1:6" ht="38.25" x14ac:dyDescent="0.25">
      <c r="A111" s="58" t="s">
        <v>38</v>
      </c>
      <c r="B111" s="11" t="s">
        <v>662</v>
      </c>
      <c r="C111" s="137" t="s">
        <v>638</v>
      </c>
      <c r="D111" s="226">
        <v>20</v>
      </c>
      <c r="E111" s="256"/>
      <c r="F111" s="135">
        <f>D111*E111</f>
        <v>0</v>
      </c>
    </row>
    <row r="112" spans="1:6" x14ac:dyDescent="0.25">
      <c r="A112" s="58"/>
      <c r="B112" s="20"/>
      <c r="C112" s="127"/>
      <c r="D112" s="236"/>
      <c r="E112" s="235"/>
      <c r="F112" s="170"/>
    </row>
    <row r="113" spans="1:15" ht="15.75" thickBot="1" x14ac:dyDescent="0.3">
      <c r="A113" s="59"/>
      <c r="B113" s="52" t="s">
        <v>50</v>
      </c>
      <c r="C113" s="126"/>
      <c r="D113" s="286"/>
      <c r="E113" s="234"/>
      <c r="F113" s="160">
        <f>SUM(F93:F112)</f>
        <v>0</v>
      </c>
    </row>
    <row r="114" spans="1:15" ht="15.75" thickTop="1" x14ac:dyDescent="0.25">
      <c r="A114" s="58"/>
      <c r="B114" s="5"/>
      <c r="C114" s="125"/>
      <c r="D114" s="285"/>
      <c r="E114" s="171"/>
      <c r="F114" s="166"/>
    </row>
    <row r="115" spans="1:15" x14ac:dyDescent="0.25">
      <c r="A115" s="58" t="s">
        <v>612</v>
      </c>
      <c r="B115" s="53" t="s">
        <v>142</v>
      </c>
      <c r="C115" s="125"/>
      <c r="D115" s="285"/>
      <c r="E115" s="171"/>
      <c r="F115" s="166"/>
    </row>
    <row r="116" spans="1:15" x14ac:dyDescent="0.25">
      <c r="A116" s="58"/>
      <c r="B116" s="16"/>
      <c r="C116" s="125"/>
      <c r="D116" s="285"/>
      <c r="E116" s="171"/>
      <c r="F116" s="166"/>
    </row>
    <row r="117" spans="1:15" ht="25.5" x14ac:dyDescent="0.25">
      <c r="A117" s="58" t="s">
        <v>1</v>
      </c>
      <c r="B117" s="15" t="s">
        <v>257</v>
      </c>
      <c r="C117" s="122" t="s">
        <v>9</v>
      </c>
      <c r="D117" s="144">
        <v>759.6</v>
      </c>
      <c r="E117" s="255"/>
      <c r="F117" s="135">
        <f>D117*E117</f>
        <v>0</v>
      </c>
    </row>
    <row r="118" spans="1:15" x14ac:dyDescent="0.25">
      <c r="A118" s="58"/>
      <c r="B118" s="5"/>
      <c r="C118" s="122"/>
      <c r="D118" s="144"/>
      <c r="E118" s="112"/>
      <c r="F118" s="163"/>
    </row>
    <row r="119" spans="1:15" ht="51" x14ac:dyDescent="0.25">
      <c r="A119" s="58" t="s">
        <v>6</v>
      </c>
      <c r="B119" s="11" t="s">
        <v>139</v>
      </c>
      <c r="C119" s="122" t="s">
        <v>8</v>
      </c>
      <c r="D119" s="144">
        <v>48</v>
      </c>
      <c r="E119" s="255"/>
      <c r="F119" s="135">
        <f>D119*E119</f>
        <v>0</v>
      </c>
    </row>
    <row r="120" spans="1:15" x14ac:dyDescent="0.25">
      <c r="A120" s="58"/>
      <c r="B120" s="5"/>
      <c r="C120" s="122"/>
      <c r="D120" s="144"/>
      <c r="E120" s="112"/>
      <c r="F120" s="163"/>
      <c r="I120" s="224"/>
    </row>
    <row r="121" spans="1:15" ht="51" x14ac:dyDescent="0.25">
      <c r="A121" s="58" t="s">
        <v>7</v>
      </c>
      <c r="B121" s="13" t="s">
        <v>140</v>
      </c>
      <c r="C121" s="122" t="s">
        <v>8</v>
      </c>
      <c r="D121" s="144">
        <v>131</v>
      </c>
      <c r="E121" s="255"/>
      <c r="F121" s="135">
        <f>D121*E121</f>
        <v>0</v>
      </c>
    </row>
    <row r="122" spans="1:15" x14ac:dyDescent="0.25">
      <c r="A122" s="58"/>
      <c r="B122" s="13"/>
      <c r="C122" s="122"/>
      <c r="D122" s="144"/>
      <c r="E122" s="112"/>
      <c r="F122" s="163"/>
    </row>
    <row r="123" spans="1:15" ht="36" x14ac:dyDescent="0.25">
      <c r="A123" s="58" t="s">
        <v>10</v>
      </c>
      <c r="B123" s="64" t="s">
        <v>141</v>
      </c>
      <c r="C123" s="128" t="s">
        <v>33</v>
      </c>
      <c r="D123" s="144">
        <v>1</v>
      </c>
      <c r="E123" s="255"/>
      <c r="F123" s="135">
        <f>D123*E123</f>
        <v>0</v>
      </c>
    </row>
    <row r="124" spans="1:15" x14ac:dyDescent="0.25">
      <c r="A124" s="58"/>
      <c r="B124" s="14"/>
      <c r="C124" s="128"/>
      <c r="D124" s="144"/>
      <c r="E124" s="112"/>
      <c r="F124" s="163"/>
    </row>
    <row r="125" spans="1:15" x14ac:dyDescent="0.25">
      <c r="A125" s="58"/>
      <c r="B125" s="68" t="s">
        <v>143</v>
      </c>
      <c r="C125" s="128"/>
      <c r="D125" s="144"/>
      <c r="E125" s="112"/>
      <c r="F125" s="163"/>
    </row>
    <row r="126" spans="1:15" s="97" customFormat="1" x14ac:dyDescent="0.25">
      <c r="A126" s="58"/>
      <c r="B126" s="367" t="s">
        <v>446</v>
      </c>
      <c r="C126" s="367"/>
      <c r="D126" s="367"/>
      <c r="E126" s="367"/>
      <c r="F126" s="367"/>
      <c r="G126" s="99"/>
      <c r="H126" s="79"/>
      <c r="I126"/>
      <c r="J126"/>
      <c r="K126"/>
      <c r="L126" s="98"/>
      <c r="M126"/>
      <c r="N126"/>
      <c r="O126"/>
    </row>
    <row r="127" spans="1:15" s="97" customFormat="1" ht="75" customHeight="1" x14ac:dyDescent="0.25">
      <c r="A127" s="58"/>
      <c r="B127" s="368" t="s">
        <v>450</v>
      </c>
      <c r="C127" s="369"/>
      <c r="D127" s="369"/>
      <c r="E127" s="369"/>
      <c r="F127" s="369"/>
      <c r="G127" s="99"/>
      <c r="H127" s="79"/>
      <c r="I127"/>
      <c r="J127"/>
      <c r="K127"/>
      <c r="L127" s="98"/>
      <c r="M127"/>
      <c r="N127"/>
      <c r="O127"/>
    </row>
    <row r="128" spans="1:15" s="97" customFormat="1" ht="61.5" customHeight="1" x14ac:dyDescent="0.25">
      <c r="A128" s="58"/>
      <c r="B128" s="362" t="s">
        <v>444</v>
      </c>
      <c r="C128" s="362"/>
      <c r="D128" s="362"/>
      <c r="E128" s="362"/>
      <c r="F128" s="362"/>
      <c r="G128" s="100"/>
      <c r="H128" s="79"/>
      <c r="I128"/>
      <c r="J128"/>
      <c r="K128"/>
      <c r="L128" s="98"/>
      <c r="M128"/>
      <c r="N128"/>
      <c r="O128"/>
    </row>
    <row r="129" spans="1:15" s="97" customFormat="1" ht="97.5" customHeight="1" x14ac:dyDescent="0.25">
      <c r="A129" s="58"/>
      <c r="B129" s="362" t="s">
        <v>448</v>
      </c>
      <c r="C129" s="362"/>
      <c r="D129" s="362"/>
      <c r="E129" s="362"/>
      <c r="F129" s="362"/>
      <c r="G129" s="100"/>
      <c r="H129" s="79"/>
      <c r="I129"/>
      <c r="J129"/>
      <c r="K129"/>
      <c r="L129" s="98"/>
      <c r="M129"/>
      <c r="N129"/>
      <c r="O129"/>
    </row>
    <row r="130" spans="1:15" s="97" customFormat="1" ht="78" customHeight="1" x14ac:dyDescent="0.25">
      <c r="A130" s="58"/>
      <c r="B130" s="370" t="s">
        <v>447</v>
      </c>
      <c r="C130" s="371"/>
      <c r="D130" s="371"/>
      <c r="E130" s="371"/>
      <c r="F130" s="371"/>
      <c r="G130" s="100"/>
      <c r="H130" s="79"/>
      <c r="I130"/>
      <c r="J130"/>
      <c r="K130"/>
      <c r="L130" s="98"/>
      <c r="M130"/>
      <c r="N130"/>
      <c r="O130"/>
    </row>
    <row r="131" spans="1:15" s="97" customFormat="1" ht="18" customHeight="1" x14ac:dyDescent="0.25">
      <c r="A131" s="58"/>
      <c r="B131" s="361" t="s">
        <v>445</v>
      </c>
      <c r="C131" s="361"/>
      <c r="D131" s="361"/>
      <c r="E131" s="361"/>
      <c r="F131" s="361"/>
      <c r="G131" s="101"/>
      <c r="H131" s="79"/>
      <c r="I131"/>
      <c r="J131"/>
      <c r="K131"/>
      <c r="L131" s="98"/>
      <c r="M131"/>
      <c r="N131"/>
      <c r="O131"/>
    </row>
    <row r="132" spans="1:15" s="97" customFormat="1" ht="87.75" customHeight="1" x14ac:dyDescent="0.25">
      <c r="A132" s="58"/>
      <c r="B132" s="362" t="s">
        <v>449</v>
      </c>
      <c r="C132" s="363"/>
      <c r="D132" s="363"/>
      <c r="E132" s="363"/>
      <c r="F132" s="363"/>
      <c r="G132" s="102"/>
      <c r="H132" s="79"/>
      <c r="I132"/>
      <c r="J132"/>
      <c r="K132"/>
      <c r="L132" s="98"/>
      <c r="M132"/>
      <c r="N132"/>
      <c r="O132"/>
    </row>
    <row r="133" spans="1:15" ht="26.25" customHeight="1" x14ac:dyDescent="0.25">
      <c r="A133" s="58"/>
      <c r="B133" s="364" t="s">
        <v>451</v>
      </c>
      <c r="C133" s="365"/>
      <c r="D133" s="365"/>
      <c r="E133" s="365"/>
      <c r="F133" s="366"/>
      <c r="G133" s="179"/>
      <c r="I133" s="179"/>
    </row>
    <row r="134" spans="1:15" x14ac:dyDescent="0.25">
      <c r="A134" s="58"/>
      <c r="B134" s="14"/>
      <c r="C134" s="128"/>
      <c r="D134" s="144"/>
      <c r="E134" s="112"/>
      <c r="F134" s="163"/>
    </row>
    <row r="135" spans="1:15" ht="51" x14ac:dyDescent="0.25">
      <c r="A135" s="58"/>
      <c r="B135" s="11" t="s">
        <v>165</v>
      </c>
      <c r="C135" s="65"/>
      <c r="D135" s="153"/>
      <c r="E135" s="67"/>
      <c r="F135" s="67"/>
    </row>
    <row r="136" spans="1:15" ht="25.5" x14ac:dyDescent="0.25">
      <c r="A136" s="58" t="s">
        <v>11</v>
      </c>
      <c r="B136" s="78" t="s">
        <v>178</v>
      </c>
      <c r="C136" s="65" t="s">
        <v>41</v>
      </c>
      <c r="D136" s="153">
        <v>606.5</v>
      </c>
      <c r="E136" s="259"/>
      <c r="F136" s="67">
        <f>E136*D136</f>
        <v>0</v>
      </c>
    </row>
    <row r="137" spans="1:15" ht="25.5" x14ac:dyDescent="0.25">
      <c r="A137" s="58" t="s">
        <v>12</v>
      </c>
      <c r="B137" s="78" t="s">
        <v>179</v>
      </c>
      <c r="C137" s="65" t="s">
        <v>41</v>
      </c>
      <c r="D137" s="153">
        <v>46.1</v>
      </c>
      <c r="E137" s="259"/>
      <c r="F137" s="67">
        <f>E137*D137</f>
        <v>0</v>
      </c>
    </row>
    <row r="138" spans="1:15" x14ac:dyDescent="0.25">
      <c r="A138" s="58"/>
      <c r="B138" s="21"/>
      <c r="C138" s="125"/>
      <c r="D138" s="285"/>
      <c r="E138" s="171"/>
      <c r="F138" s="166"/>
    </row>
    <row r="139" spans="1:15" x14ac:dyDescent="0.25">
      <c r="A139" s="58" t="s">
        <v>13</v>
      </c>
      <c r="B139" s="78" t="s">
        <v>248</v>
      </c>
      <c r="C139" s="65" t="s">
        <v>5</v>
      </c>
      <c r="D139" s="67">
        <v>3</v>
      </c>
      <c r="E139" s="259"/>
      <c r="F139" s="67">
        <f>E139*D139</f>
        <v>0</v>
      </c>
    </row>
    <row r="140" spans="1:15" x14ac:dyDescent="0.25">
      <c r="A140" s="58"/>
      <c r="B140" s="21"/>
      <c r="C140" s="125"/>
      <c r="D140" s="285"/>
      <c r="E140" s="171"/>
      <c r="F140" s="166"/>
    </row>
    <row r="141" spans="1:15" x14ac:dyDescent="0.25">
      <c r="A141" s="58"/>
      <c r="B141" s="70" t="s">
        <v>144</v>
      </c>
      <c r="C141" s="125"/>
      <c r="D141" s="285"/>
      <c r="E141" s="171"/>
      <c r="F141" s="166"/>
    </row>
    <row r="142" spans="1:15" x14ac:dyDescent="0.25">
      <c r="A142" s="58"/>
      <c r="B142" s="70"/>
      <c r="C142" s="125"/>
      <c r="D142" s="285"/>
      <c r="E142" s="171"/>
      <c r="F142" s="171"/>
    </row>
    <row r="143" spans="1:15" ht="26.25" x14ac:dyDescent="0.25">
      <c r="A143" s="58"/>
      <c r="B143" s="69" t="s">
        <v>382</v>
      </c>
      <c r="C143" s="125"/>
      <c r="D143" s="285"/>
      <c r="E143" s="171"/>
      <c r="F143" s="171"/>
    </row>
    <row r="144" spans="1:15" x14ac:dyDescent="0.25">
      <c r="A144" s="58" t="s">
        <v>14</v>
      </c>
      <c r="B144" s="64" t="s">
        <v>213</v>
      </c>
      <c r="C144" s="82" t="s">
        <v>5</v>
      </c>
      <c r="D144" s="294">
        <v>2</v>
      </c>
      <c r="E144" s="293"/>
      <c r="F144" s="71">
        <f t="shared" ref="F144:F150" si="0">D144*E144</f>
        <v>0</v>
      </c>
    </row>
    <row r="145" spans="1:6" x14ac:dyDescent="0.25">
      <c r="A145" s="58" t="s">
        <v>15</v>
      </c>
      <c r="B145" s="64" t="s">
        <v>188</v>
      </c>
      <c r="C145" s="65" t="s">
        <v>5</v>
      </c>
      <c r="D145" s="153">
        <v>2</v>
      </c>
      <c r="E145" s="259"/>
      <c r="F145" s="71">
        <f t="shared" si="0"/>
        <v>0</v>
      </c>
    </row>
    <row r="146" spans="1:6" x14ac:dyDescent="0.25">
      <c r="A146" s="58" t="s">
        <v>39</v>
      </c>
      <c r="B146" s="64" t="s">
        <v>189</v>
      </c>
      <c r="C146" s="65" t="s">
        <v>5</v>
      </c>
      <c r="D146" s="153">
        <v>2</v>
      </c>
      <c r="E146" s="259"/>
      <c r="F146" s="71">
        <f t="shared" si="0"/>
        <v>0</v>
      </c>
    </row>
    <row r="147" spans="1:6" ht="24" x14ac:dyDescent="0.25">
      <c r="A147" s="58" t="s">
        <v>38</v>
      </c>
      <c r="B147" s="64" t="s">
        <v>214</v>
      </c>
      <c r="C147" s="65" t="s">
        <v>5</v>
      </c>
      <c r="D147" s="153">
        <v>2</v>
      </c>
      <c r="E147" s="259"/>
      <c r="F147" s="71">
        <f t="shared" si="0"/>
        <v>0</v>
      </c>
    </row>
    <row r="148" spans="1:6" x14ac:dyDescent="0.25">
      <c r="A148" s="58" t="s">
        <v>56</v>
      </c>
      <c r="B148" s="83" t="s">
        <v>215</v>
      </c>
      <c r="C148" s="65" t="s">
        <v>5</v>
      </c>
      <c r="D148" s="153">
        <v>2</v>
      </c>
      <c r="E148" s="259"/>
      <c r="F148" s="67">
        <f t="shared" si="0"/>
        <v>0</v>
      </c>
    </row>
    <row r="149" spans="1:6" x14ac:dyDescent="0.25">
      <c r="A149" s="58" t="s">
        <v>238</v>
      </c>
      <c r="B149" s="83" t="s">
        <v>217</v>
      </c>
      <c r="C149" s="65" t="s">
        <v>5</v>
      </c>
      <c r="D149" s="153">
        <v>2</v>
      </c>
      <c r="E149" s="259"/>
      <c r="F149" s="67">
        <f t="shared" si="0"/>
        <v>0</v>
      </c>
    </row>
    <row r="150" spans="1:6" x14ac:dyDescent="0.25">
      <c r="A150" s="58" t="s">
        <v>57</v>
      </c>
      <c r="B150" s="83" t="s">
        <v>218</v>
      </c>
      <c r="C150" s="65" t="s">
        <v>5</v>
      </c>
      <c r="D150" s="153">
        <v>4</v>
      </c>
      <c r="E150" s="259"/>
      <c r="F150" s="67">
        <f t="shared" si="0"/>
        <v>0</v>
      </c>
    </row>
    <row r="151" spans="1:6" x14ac:dyDescent="0.25">
      <c r="A151" s="58"/>
      <c r="B151" s="70"/>
      <c r="C151" s="125"/>
      <c r="D151" s="285"/>
      <c r="E151" s="171"/>
      <c r="F151" s="67"/>
    </row>
    <row r="152" spans="1:6" ht="26.25" x14ac:dyDescent="0.25">
      <c r="A152" s="58"/>
      <c r="B152" s="69" t="s">
        <v>383</v>
      </c>
      <c r="C152" s="125"/>
      <c r="D152" s="285"/>
      <c r="E152" s="171"/>
      <c r="F152" s="171"/>
    </row>
    <row r="153" spans="1:6" x14ac:dyDescent="0.25">
      <c r="A153" s="58" t="s">
        <v>58</v>
      </c>
      <c r="B153" s="64" t="s">
        <v>213</v>
      </c>
      <c r="C153" s="82" t="s">
        <v>5</v>
      </c>
      <c r="D153" s="294">
        <v>1</v>
      </c>
      <c r="E153" s="293"/>
      <c r="F153" s="71">
        <f t="shared" ref="F153:F160" si="1">D153*E153</f>
        <v>0</v>
      </c>
    </row>
    <row r="154" spans="1:6" x14ac:dyDescent="0.25">
      <c r="A154" s="58" t="s">
        <v>64</v>
      </c>
      <c r="B154" s="64" t="s">
        <v>188</v>
      </c>
      <c r="C154" s="65" t="s">
        <v>5</v>
      </c>
      <c r="D154" s="153">
        <v>1</v>
      </c>
      <c r="E154" s="259"/>
      <c r="F154" s="71">
        <f t="shared" si="1"/>
        <v>0</v>
      </c>
    </row>
    <row r="155" spans="1:6" x14ac:dyDescent="0.25">
      <c r="A155" s="58" t="s">
        <v>239</v>
      </c>
      <c r="B155" s="64" t="s">
        <v>189</v>
      </c>
      <c r="C155" s="65" t="s">
        <v>5</v>
      </c>
      <c r="D155" s="153">
        <v>1</v>
      </c>
      <c r="E155" s="259"/>
      <c r="F155" s="71">
        <f t="shared" si="1"/>
        <v>0</v>
      </c>
    </row>
    <row r="156" spans="1:6" ht="24" x14ac:dyDescent="0.25">
      <c r="A156" s="58" t="s">
        <v>69</v>
      </c>
      <c r="B156" s="64" t="s">
        <v>214</v>
      </c>
      <c r="C156" s="65" t="s">
        <v>5</v>
      </c>
      <c r="D156" s="153">
        <v>1</v>
      </c>
      <c r="E156" s="259"/>
      <c r="F156" s="71">
        <f t="shared" si="1"/>
        <v>0</v>
      </c>
    </row>
    <row r="157" spans="1:6" x14ac:dyDescent="0.25">
      <c r="A157" s="58" t="s">
        <v>70</v>
      </c>
      <c r="B157" s="83" t="s">
        <v>215</v>
      </c>
      <c r="C157" s="65" t="s">
        <v>5</v>
      </c>
      <c r="D157" s="153">
        <v>1</v>
      </c>
      <c r="E157" s="259"/>
      <c r="F157" s="67">
        <f t="shared" si="1"/>
        <v>0</v>
      </c>
    </row>
    <row r="158" spans="1:6" x14ac:dyDescent="0.25">
      <c r="A158" s="58" t="s">
        <v>71</v>
      </c>
      <c r="B158" s="83" t="s">
        <v>217</v>
      </c>
      <c r="C158" s="65" t="s">
        <v>5</v>
      </c>
      <c r="D158" s="153">
        <v>1</v>
      </c>
      <c r="E158" s="259"/>
      <c r="F158" s="67">
        <f t="shared" si="1"/>
        <v>0</v>
      </c>
    </row>
    <row r="159" spans="1:6" x14ac:dyDescent="0.25">
      <c r="A159" s="58" t="s">
        <v>72</v>
      </c>
      <c r="B159" s="83" t="s">
        <v>218</v>
      </c>
      <c r="C159" s="65" t="s">
        <v>5</v>
      </c>
      <c r="D159" s="153">
        <v>1</v>
      </c>
      <c r="E159" s="259"/>
      <c r="F159" s="67">
        <f t="shared" si="1"/>
        <v>0</v>
      </c>
    </row>
    <row r="160" spans="1:6" x14ac:dyDescent="0.25">
      <c r="A160" s="58" t="s">
        <v>73</v>
      </c>
      <c r="B160" s="78" t="s">
        <v>384</v>
      </c>
      <c r="C160" s="65" t="s">
        <v>5</v>
      </c>
      <c r="D160" s="153">
        <v>1</v>
      </c>
      <c r="E160" s="259"/>
      <c r="F160" s="67">
        <f t="shared" si="1"/>
        <v>0</v>
      </c>
    </row>
    <row r="161" spans="1:9" x14ac:dyDescent="0.25">
      <c r="A161" s="58"/>
      <c r="B161" s="78"/>
      <c r="C161" s="75"/>
      <c r="D161" s="287"/>
      <c r="E161" s="252"/>
      <c r="F161" s="71"/>
    </row>
    <row r="162" spans="1:9" x14ac:dyDescent="0.25">
      <c r="A162" s="58"/>
      <c r="B162" s="69" t="s">
        <v>385</v>
      </c>
      <c r="C162" s="75"/>
      <c r="D162" s="287"/>
      <c r="E162" s="245"/>
      <c r="F162" s="71"/>
    </row>
    <row r="163" spans="1:9" x14ac:dyDescent="0.25">
      <c r="A163" s="58" t="s">
        <v>74</v>
      </c>
      <c r="B163" s="83" t="s">
        <v>215</v>
      </c>
      <c r="C163" s="65" t="s">
        <v>5</v>
      </c>
      <c r="D163" s="153">
        <v>1</v>
      </c>
      <c r="E163" s="259"/>
      <c r="F163" s="219">
        <f t="shared" ref="F163:F168" si="2">D163*E163</f>
        <v>0</v>
      </c>
      <c r="G163" s="388"/>
    </row>
    <row r="164" spans="1:9" x14ac:dyDescent="0.25">
      <c r="A164" s="58" t="s">
        <v>75</v>
      </c>
      <c r="B164" s="83" t="s">
        <v>218</v>
      </c>
      <c r="C164" s="65" t="s">
        <v>5</v>
      </c>
      <c r="D164" s="153">
        <v>2</v>
      </c>
      <c r="E164" s="259"/>
      <c r="F164" s="219">
        <f t="shared" si="2"/>
        <v>0</v>
      </c>
      <c r="G164" s="389"/>
    </row>
    <row r="165" spans="1:9" ht="25.5" x14ac:dyDescent="0.25">
      <c r="A165" s="58" t="s">
        <v>76</v>
      </c>
      <c r="B165" s="87" t="s">
        <v>251</v>
      </c>
      <c r="C165" s="75" t="s">
        <v>5</v>
      </c>
      <c r="D165" s="287">
        <v>1</v>
      </c>
      <c r="E165" s="259"/>
      <c r="F165" s="181">
        <f t="shared" si="2"/>
        <v>0</v>
      </c>
      <c r="G165" s="389"/>
    </row>
    <row r="166" spans="1:9" ht="25.5" x14ac:dyDescent="0.25">
      <c r="A166" s="58" t="s">
        <v>240</v>
      </c>
      <c r="B166" s="87" t="s">
        <v>253</v>
      </c>
      <c r="C166" s="75" t="s">
        <v>5</v>
      </c>
      <c r="D166" s="287">
        <v>1</v>
      </c>
      <c r="E166" s="259"/>
      <c r="F166" s="181">
        <f t="shared" si="2"/>
        <v>0</v>
      </c>
      <c r="G166" s="389"/>
    </row>
    <row r="167" spans="1:9" ht="25.5" x14ac:dyDescent="0.25">
      <c r="A167" s="58" t="s">
        <v>77</v>
      </c>
      <c r="B167" s="78" t="s">
        <v>150</v>
      </c>
      <c r="C167" s="75" t="s">
        <v>5</v>
      </c>
      <c r="D167" s="287">
        <v>1</v>
      </c>
      <c r="E167" s="260"/>
      <c r="F167" s="181">
        <f t="shared" si="2"/>
        <v>0</v>
      </c>
      <c r="G167" s="389"/>
    </row>
    <row r="168" spans="1:9" x14ac:dyDescent="0.25">
      <c r="A168" s="58" t="s">
        <v>78</v>
      </c>
      <c r="B168" s="78" t="s">
        <v>151</v>
      </c>
      <c r="C168" s="75" t="s">
        <v>5</v>
      </c>
      <c r="D168" s="287">
        <v>1</v>
      </c>
      <c r="E168" s="260"/>
      <c r="F168" s="181">
        <f t="shared" si="2"/>
        <v>0</v>
      </c>
      <c r="G168" s="389"/>
    </row>
    <row r="169" spans="1:9" x14ac:dyDescent="0.25">
      <c r="A169" s="58"/>
      <c r="B169" s="78"/>
      <c r="C169" s="75"/>
      <c r="D169" s="287"/>
      <c r="E169" s="252"/>
      <c r="F169" s="71"/>
    </row>
    <row r="170" spans="1:9" x14ac:dyDescent="0.25">
      <c r="A170" s="58"/>
      <c r="B170" s="69" t="s">
        <v>388</v>
      </c>
      <c r="C170" s="75"/>
      <c r="D170" s="287"/>
      <c r="E170" s="171"/>
      <c r="F170" s="71"/>
      <c r="G170" s="179"/>
      <c r="I170" s="179"/>
    </row>
    <row r="171" spans="1:9" ht="25.5" x14ac:dyDescent="0.25">
      <c r="A171" s="58" t="s">
        <v>79</v>
      </c>
      <c r="B171" s="78" t="s">
        <v>378</v>
      </c>
      <c r="C171" s="75" t="s">
        <v>5</v>
      </c>
      <c r="D171" s="287">
        <v>4</v>
      </c>
      <c r="E171" s="260"/>
      <c r="F171" s="71">
        <f>D171*E171</f>
        <v>0</v>
      </c>
      <c r="G171" s="179"/>
      <c r="I171" s="179"/>
    </row>
    <row r="172" spans="1:9" x14ac:dyDescent="0.25">
      <c r="A172" s="58"/>
      <c r="B172" s="78"/>
      <c r="C172" s="75"/>
      <c r="D172" s="287"/>
      <c r="E172" s="245"/>
      <c r="F172" s="71"/>
      <c r="G172" s="179"/>
      <c r="I172" s="179"/>
    </row>
    <row r="173" spans="1:9" x14ac:dyDescent="0.25">
      <c r="A173" s="58"/>
      <c r="B173" s="69" t="s">
        <v>389</v>
      </c>
      <c r="C173" s="75"/>
      <c r="D173" s="287"/>
      <c r="E173" s="171"/>
      <c r="F173" s="71"/>
      <c r="G173" s="179"/>
      <c r="I173" s="179"/>
    </row>
    <row r="174" spans="1:9" ht="25.5" x14ac:dyDescent="0.25">
      <c r="A174" s="58" t="s">
        <v>80</v>
      </c>
      <c r="B174" s="78" t="s">
        <v>378</v>
      </c>
      <c r="C174" s="75" t="s">
        <v>5</v>
      </c>
      <c r="D174" s="287">
        <v>1</v>
      </c>
      <c r="E174" s="260"/>
      <c r="F174" s="71">
        <f>D174*E174</f>
        <v>0</v>
      </c>
      <c r="G174" s="179"/>
      <c r="I174" s="179"/>
    </row>
    <row r="175" spans="1:9" x14ac:dyDescent="0.25">
      <c r="A175" s="58"/>
      <c r="B175" s="78"/>
      <c r="C175" s="75"/>
      <c r="D175" s="287"/>
      <c r="E175" s="245"/>
      <c r="F175" s="71"/>
      <c r="G175" s="179"/>
      <c r="I175" s="179"/>
    </row>
    <row r="176" spans="1:9" x14ac:dyDescent="0.25">
      <c r="A176" s="58"/>
      <c r="B176" s="69" t="s">
        <v>390</v>
      </c>
      <c r="C176" s="75"/>
      <c r="D176" s="287"/>
      <c r="E176" s="171"/>
      <c r="F176" s="71"/>
      <c r="G176" s="179"/>
      <c r="I176" s="179"/>
    </row>
    <row r="177" spans="1:9" ht="25.5" x14ac:dyDescent="0.25">
      <c r="A177" s="58" t="s">
        <v>81</v>
      </c>
      <c r="B177" s="78" t="s">
        <v>713</v>
      </c>
      <c r="C177" s="75" t="s">
        <v>5</v>
      </c>
      <c r="D177" s="287">
        <v>1</v>
      </c>
      <c r="E177" s="260"/>
      <c r="F177" s="71">
        <f>D177*E177</f>
        <v>0</v>
      </c>
      <c r="G177" s="179"/>
      <c r="I177" s="179"/>
    </row>
    <row r="178" spans="1:9" x14ac:dyDescent="0.25">
      <c r="A178" s="58"/>
      <c r="B178" s="78"/>
      <c r="C178" s="75"/>
      <c r="D178" s="287"/>
      <c r="E178" s="245"/>
      <c r="F178" s="71"/>
      <c r="G178" s="179"/>
      <c r="I178" s="179"/>
    </row>
    <row r="179" spans="1:9" ht="63.75" x14ac:dyDescent="0.25">
      <c r="A179" s="58" t="s">
        <v>82</v>
      </c>
      <c r="B179" s="78" t="s">
        <v>386</v>
      </c>
      <c r="C179" s="65" t="s">
        <v>5</v>
      </c>
      <c r="D179" s="67">
        <v>2</v>
      </c>
      <c r="E179" s="259"/>
      <c r="F179" s="67">
        <f>D179*E179</f>
        <v>0</v>
      </c>
      <c r="G179" s="179"/>
      <c r="I179" s="179"/>
    </row>
    <row r="180" spans="1:9" ht="51" x14ac:dyDescent="0.25">
      <c r="A180" s="58"/>
      <c r="B180" s="28" t="s">
        <v>680</v>
      </c>
      <c r="C180" s="65"/>
      <c r="D180" s="67"/>
      <c r="E180" s="67"/>
      <c r="F180" s="67"/>
      <c r="G180" s="179"/>
      <c r="I180" s="179"/>
    </row>
    <row r="181" spans="1:9" x14ac:dyDescent="0.25">
      <c r="A181" s="58"/>
      <c r="B181" s="70"/>
      <c r="C181" s="125"/>
      <c r="D181" s="285"/>
      <c r="E181" s="171"/>
      <c r="F181" s="71"/>
      <c r="G181" s="179"/>
      <c r="I181" s="179"/>
    </row>
    <row r="182" spans="1:9" ht="25.5" x14ac:dyDescent="0.25">
      <c r="A182" s="58" t="s">
        <v>241</v>
      </c>
      <c r="B182" s="78" t="s">
        <v>387</v>
      </c>
      <c r="C182" s="65" t="s">
        <v>5</v>
      </c>
      <c r="D182" s="67">
        <f>D139</f>
        <v>3</v>
      </c>
      <c r="E182" s="259"/>
      <c r="F182" s="67">
        <f>D182*E182</f>
        <v>0</v>
      </c>
      <c r="G182" s="179"/>
      <c r="I182" s="179"/>
    </row>
    <row r="183" spans="1:9" x14ac:dyDescent="0.25">
      <c r="A183" s="58"/>
      <c r="B183" s="10"/>
      <c r="C183" s="125"/>
      <c r="D183" s="285"/>
      <c r="E183" s="171"/>
      <c r="F183" s="166"/>
    </row>
    <row r="184" spans="1:9" ht="15.75" thickBot="1" x14ac:dyDescent="0.3">
      <c r="A184" s="59"/>
      <c r="B184" s="52" t="s">
        <v>145</v>
      </c>
      <c r="C184" s="126"/>
      <c r="D184" s="286"/>
      <c r="E184" s="234"/>
      <c r="F184" s="160">
        <f>SUM(F117:F183)</f>
        <v>0</v>
      </c>
    </row>
    <row r="185" spans="1:9" ht="15.75" thickTop="1" x14ac:dyDescent="0.25">
      <c r="A185" s="58"/>
      <c r="B185" s="16"/>
      <c r="C185" s="125"/>
      <c r="D185" s="285"/>
      <c r="E185" s="171"/>
      <c r="F185" s="166"/>
    </row>
    <row r="186" spans="1:9" x14ac:dyDescent="0.25">
      <c r="A186" s="58" t="s">
        <v>613</v>
      </c>
      <c r="B186" s="16" t="s">
        <v>68</v>
      </c>
      <c r="C186" s="125"/>
      <c r="D186" s="285"/>
      <c r="E186" s="166"/>
      <c r="F186" s="166"/>
    </row>
    <row r="187" spans="1:9" x14ac:dyDescent="0.25">
      <c r="A187" s="58"/>
      <c r="B187" s="16"/>
      <c r="C187" s="125"/>
      <c r="D187" s="285"/>
      <c r="E187" s="171"/>
      <c r="F187" s="166"/>
    </row>
    <row r="188" spans="1:9" ht="25.5" x14ac:dyDescent="0.25">
      <c r="A188" s="58" t="s">
        <v>1</v>
      </c>
      <c r="B188" s="15" t="s">
        <v>146</v>
      </c>
      <c r="C188" s="125" t="s">
        <v>41</v>
      </c>
      <c r="D188" s="285">
        <v>576</v>
      </c>
      <c r="E188" s="262"/>
      <c r="F188" s="71">
        <f>D188*E188</f>
        <v>0</v>
      </c>
    </row>
    <row r="189" spans="1:9" x14ac:dyDescent="0.25">
      <c r="A189" s="58"/>
      <c r="B189" s="16"/>
      <c r="C189" s="125"/>
      <c r="D189" s="285"/>
      <c r="E189" s="171"/>
      <c r="F189" s="166"/>
    </row>
    <row r="190" spans="1:9" x14ac:dyDescent="0.25">
      <c r="A190" s="58" t="s">
        <v>6</v>
      </c>
      <c r="B190" s="64" t="s">
        <v>147</v>
      </c>
      <c r="C190" s="125" t="s">
        <v>41</v>
      </c>
      <c r="D190" s="285">
        <v>576</v>
      </c>
      <c r="E190" s="262"/>
      <c r="F190" s="71">
        <f>D190*E190</f>
        <v>0</v>
      </c>
    </row>
    <row r="191" spans="1:9" x14ac:dyDescent="0.25">
      <c r="A191" s="58"/>
      <c r="B191" s="16"/>
      <c r="C191" s="125"/>
      <c r="D191" s="285"/>
      <c r="E191" s="171"/>
      <c r="F191" s="166"/>
    </row>
    <row r="192" spans="1:9" ht="25.5" x14ac:dyDescent="0.25">
      <c r="A192" s="58" t="s">
        <v>7</v>
      </c>
      <c r="B192" s="15" t="s">
        <v>668</v>
      </c>
      <c r="C192" s="125" t="s">
        <v>5</v>
      </c>
      <c r="D192" s="171">
        <v>1</v>
      </c>
      <c r="E192" s="262"/>
      <c r="F192" s="71">
        <f>D192*E192</f>
        <v>0</v>
      </c>
    </row>
    <row r="193" spans="1:6" ht="38.25" x14ac:dyDescent="0.25">
      <c r="A193" s="58"/>
      <c r="B193" s="28" t="s">
        <v>679</v>
      </c>
      <c r="C193" s="125"/>
      <c r="D193" s="171"/>
      <c r="E193" s="171"/>
      <c r="F193" s="171"/>
    </row>
    <row r="194" spans="1:6" x14ac:dyDescent="0.25">
      <c r="A194" s="58"/>
      <c r="B194" s="16"/>
      <c r="C194" s="125"/>
      <c r="D194" s="285"/>
      <c r="E194" s="171"/>
      <c r="F194" s="171"/>
    </row>
    <row r="195" spans="1:6" ht="25.5" x14ac:dyDescent="0.25">
      <c r="A195" s="58" t="s">
        <v>10</v>
      </c>
      <c r="B195" s="22" t="s">
        <v>621</v>
      </c>
      <c r="C195" s="130" t="s">
        <v>41</v>
      </c>
      <c r="D195" s="285">
        <v>576</v>
      </c>
      <c r="E195" s="262"/>
      <c r="F195" s="71">
        <f>D195*E195</f>
        <v>0</v>
      </c>
    </row>
    <row r="196" spans="1:6" x14ac:dyDescent="0.25">
      <c r="A196" s="25"/>
      <c r="B196" s="55"/>
      <c r="C196" s="140"/>
      <c r="D196" s="288"/>
      <c r="E196" s="276"/>
      <c r="F196" s="174"/>
    </row>
    <row r="197" spans="1:6" ht="15.75" thickBot="1" x14ac:dyDescent="0.3">
      <c r="A197" s="59"/>
      <c r="B197" s="52" t="s">
        <v>51</v>
      </c>
      <c r="C197" s="126"/>
      <c r="D197" s="286"/>
      <c r="E197" s="234"/>
      <c r="F197" s="160">
        <f>SUM(F187:F196)</f>
        <v>0</v>
      </c>
    </row>
    <row r="198" spans="1:6" ht="15.75" thickTop="1" x14ac:dyDescent="0.25">
      <c r="A198" s="58"/>
      <c r="B198" s="16"/>
      <c r="C198" s="125"/>
      <c r="D198" s="285"/>
      <c r="E198" s="171"/>
      <c r="F198" s="166"/>
    </row>
    <row r="199" spans="1:6" x14ac:dyDescent="0.25">
      <c r="A199" s="58"/>
      <c r="F199" s="172"/>
    </row>
    <row r="200" spans="1:6" ht="15.75" thickBot="1" x14ac:dyDescent="0.3">
      <c r="A200" s="59"/>
      <c r="B200" s="84" t="s">
        <v>366</v>
      </c>
      <c r="C200" s="126"/>
      <c r="D200" s="286"/>
      <c r="E200" s="234"/>
      <c r="F200" s="160">
        <f>F197+F184+F113+F89+F60</f>
        <v>0</v>
      </c>
    </row>
    <row r="201" spans="1:6" ht="15.75" thickTop="1" x14ac:dyDescent="0.25">
      <c r="A201" s="61"/>
      <c r="B201" s="179"/>
      <c r="C201" s="184"/>
      <c r="D201" s="187"/>
      <c r="E201" s="169"/>
      <c r="F201" s="169"/>
    </row>
    <row r="202" spans="1:6" x14ac:dyDescent="0.25">
      <c r="A202" s="61"/>
      <c r="B202" s="179"/>
      <c r="C202" s="184"/>
      <c r="D202" s="187"/>
      <c r="E202" s="169"/>
      <c r="F202" s="169"/>
    </row>
    <row r="203" spans="1:6" x14ac:dyDescent="0.25">
      <c r="A203" s="185"/>
      <c r="B203" s="179"/>
      <c r="C203" s="184"/>
      <c r="D203" s="187"/>
      <c r="E203" s="187"/>
    </row>
    <row r="204" spans="1:6" x14ac:dyDescent="0.25">
      <c r="A204" s="61"/>
      <c r="B204" s="179"/>
      <c r="C204" s="184"/>
      <c r="D204" s="187"/>
      <c r="E204" s="169"/>
    </row>
    <row r="205" spans="1:6" x14ac:dyDescent="0.25">
      <c r="A205" s="61"/>
      <c r="B205" s="179"/>
      <c r="C205" s="184"/>
      <c r="D205" s="187"/>
      <c r="E205" s="169"/>
    </row>
    <row r="206" spans="1:6" x14ac:dyDescent="0.25">
      <c r="A206" s="61"/>
      <c r="B206" s="179"/>
      <c r="C206" s="184"/>
      <c r="D206" s="187"/>
      <c r="E206" s="169"/>
    </row>
    <row r="207" spans="1:6" x14ac:dyDescent="0.25">
      <c r="A207" s="61"/>
      <c r="B207" s="179"/>
      <c r="C207" s="184"/>
      <c r="D207" s="187"/>
      <c r="E207" s="169"/>
    </row>
    <row r="208" spans="1:6" x14ac:dyDescent="0.25">
      <c r="A208" s="61"/>
      <c r="B208" s="179"/>
      <c r="C208" s="184"/>
      <c r="D208" s="187"/>
      <c r="E208" s="169"/>
    </row>
    <row r="209" spans="1:5" x14ac:dyDescent="0.25">
      <c r="A209" s="61"/>
      <c r="B209" s="179"/>
      <c r="C209" s="184"/>
      <c r="D209" s="187"/>
      <c r="E209" s="169"/>
    </row>
    <row r="210" spans="1:5" x14ac:dyDescent="0.25">
      <c r="A210" s="61"/>
      <c r="B210" s="179"/>
      <c r="C210" s="184"/>
      <c r="D210" s="187"/>
      <c r="E210" s="169"/>
    </row>
    <row r="211" spans="1:5" x14ac:dyDescent="0.25">
      <c r="A211" s="61"/>
      <c r="B211" s="179"/>
      <c r="C211" s="184"/>
      <c r="D211" s="187"/>
      <c r="E211" s="169"/>
    </row>
    <row r="212" spans="1:5" x14ac:dyDescent="0.25">
      <c r="A212" s="61"/>
      <c r="B212" s="179"/>
      <c r="C212" s="184"/>
      <c r="D212" s="187"/>
      <c r="E212" s="169"/>
    </row>
    <row r="213" spans="1:5" x14ac:dyDescent="0.25">
      <c r="A213" s="61"/>
      <c r="B213" s="179"/>
      <c r="C213" s="184"/>
      <c r="D213" s="187"/>
      <c r="E213" s="169"/>
    </row>
    <row r="214" spans="1:5" x14ac:dyDescent="0.25">
      <c r="A214" s="61"/>
      <c r="B214" s="179"/>
      <c r="C214" s="184"/>
      <c r="D214" s="187"/>
      <c r="E214" s="169"/>
    </row>
    <row r="215" spans="1:5" x14ac:dyDescent="0.25">
      <c r="A215" s="61"/>
      <c r="B215" s="179"/>
      <c r="C215" s="184"/>
      <c r="D215" s="187"/>
      <c r="E215" s="169"/>
    </row>
    <row r="216" spans="1:5" x14ac:dyDescent="0.25">
      <c r="A216" s="61"/>
      <c r="B216" s="179"/>
      <c r="C216" s="184"/>
      <c r="D216" s="187"/>
      <c r="E216" s="169"/>
    </row>
    <row r="217" spans="1:5" x14ac:dyDescent="0.25">
      <c r="A217" s="61"/>
      <c r="B217" s="179"/>
      <c r="C217" s="184"/>
      <c r="D217" s="187"/>
      <c r="E217" s="169"/>
    </row>
    <row r="218" spans="1:5" x14ac:dyDescent="0.25">
      <c r="A218" s="61"/>
      <c r="B218" s="179"/>
      <c r="C218" s="184"/>
      <c r="D218" s="187"/>
      <c r="E218" s="169"/>
    </row>
    <row r="219" spans="1:5" x14ac:dyDescent="0.25">
      <c r="A219" s="61"/>
      <c r="B219" s="179"/>
      <c r="C219" s="184"/>
      <c r="D219" s="187"/>
      <c r="E219" s="169"/>
    </row>
    <row r="220" spans="1:5" x14ac:dyDescent="0.25">
      <c r="A220" s="61"/>
      <c r="B220" s="179"/>
      <c r="C220" s="184"/>
      <c r="D220" s="187"/>
      <c r="E220" s="169"/>
    </row>
    <row r="221" spans="1:5" x14ac:dyDescent="0.25">
      <c r="A221" s="185"/>
      <c r="B221" s="179"/>
      <c r="C221" s="184"/>
      <c r="D221" s="187"/>
      <c r="E221" s="169"/>
    </row>
    <row r="222" spans="1:5" x14ac:dyDescent="0.25">
      <c r="A222" s="185"/>
      <c r="B222" s="179"/>
      <c r="C222" s="184"/>
      <c r="D222" s="187"/>
      <c r="E222" s="169"/>
    </row>
    <row r="223" spans="1:5" x14ac:dyDescent="0.25">
      <c r="A223" s="185"/>
      <c r="B223" s="179"/>
      <c r="C223" s="184"/>
      <c r="D223" s="187"/>
      <c r="E223" s="169"/>
    </row>
    <row r="224" spans="1:5" x14ac:dyDescent="0.25">
      <c r="A224" s="185"/>
      <c r="B224" s="179"/>
      <c r="C224" s="184"/>
      <c r="D224" s="187"/>
      <c r="E224" s="169"/>
    </row>
    <row r="225" spans="1:5" x14ac:dyDescent="0.25">
      <c r="A225" s="185"/>
      <c r="B225" s="179"/>
      <c r="C225" s="184"/>
      <c r="D225" s="187"/>
      <c r="E225" s="169"/>
    </row>
    <row r="226" spans="1:5" x14ac:dyDescent="0.25">
      <c r="A226" s="185"/>
      <c r="B226" s="179"/>
      <c r="C226" s="184"/>
      <c r="D226" s="187"/>
      <c r="E226" s="169"/>
    </row>
    <row r="227" spans="1:5" x14ac:dyDescent="0.25">
      <c r="A227" s="185"/>
      <c r="B227" s="179"/>
      <c r="C227" s="184"/>
      <c r="D227" s="187"/>
      <c r="E227" s="169"/>
    </row>
    <row r="228" spans="1:5" x14ac:dyDescent="0.25">
      <c r="A228" s="185"/>
      <c r="B228" s="179"/>
      <c r="C228" s="184"/>
      <c r="D228" s="187"/>
      <c r="E228" s="169"/>
    </row>
    <row r="229" spans="1:5" x14ac:dyDescent="0.25">
      <c r="A229" s="185"/>
      <c r="B229" s="179"/>
      <c r="C229" s="184"/>
      <c r="D229" s="187"/>
      <c r="E229" s="169"/>
    </row>
    <row r="230" spans="1:5" x14ac:dyDescent="0.25">
      <c r="A230" s="185"/>
      <c r="B230" s="179"/>
      <c r="C230" s="184"/>
      <c r="D230" s="187"/>
      <c r="E230" s="169"/>
    </row>
    <row r="231" spans="1:5" x14ac:dyDescent="0.25">
      <c r="A231" s="185"/>
      <c r="B231" s="179"/>
      <c r="C231" s="184"/>
      <c r="D231" s="187"/>
      <c r="E231" s="169"/>
    </row>
    <row r="232" spans="1:5" x14ac:dyDescent="0.25">
      <c r="A232" s="185"/>
      <c r="B232" s="179"/>
      <c r="C232" s="184"/>
      <c r="D232" s="187"/>
      <c r="E232" s="169"/>
    </row>
    <row r="233" spans="1:5" x14ac:dyDescent="0.25">
      <c r="A233" s="185"/>
      <c r="B233" s="179"/>
      <c r="C233" s="184"/>
      <c r="D233" s="187"/>
      <c r="E233" s="169"/>
    </row>
    <row r="234" spans="1:5" x14ac:dyDescent="0.25">
      <c r="A234" s="185"/>
      <c r="B234" s="179"/>
      <c r="C234" s="184"/>
      <c r="D234" s="187"/>
      <c r="E234" s="169"/>
    </row>
    <row r="235" spans="1:5" x14ac:dyDescent="0.25">
      <c r="A235" s="185"/>
      <c r="B235" s="179"/>
      <c r="C235" s="184"/>
      <c r="D235" s="187"/>
      <c r="E235" s="169"/>
    </row>
    <row r="236" spans="1:5" x14ac:dyDescent="0.25">
      <c r="A236" s="185"/>
      <c r="B236" s="179"/>
      <c r="C236" s="184"/>
      <c r="D236" s="187"/>
      <c r="E236" s="169"/>
    </row>
    <row r="237" spans="1:5" x14ac:dyDescent="0.25">
      <c r="A237" s="185"/>
      <c r="B237" s="179"/>
      <c r="C237" s="184"/>
      <c r="D237" s="187"/>
      <c r="E237" s="169"/>
    </row>
    <row r="238" spans="1:5" x14ac:dyDescent="0.25">
      <c r="A238" s="185"/>
      <c r="B238" s="179"/>
      <c r="C238" s="184"/>
      <c r="D238" s="187"/>
      <c r="E238" s="169"/>
    </row>
    <row r="239" spans="1:5" x14ac:dyDescent="0.25">
      <c r="A239" s="185"/>
      <c r="B239" s="179"/>
      <c r="C239" s="184"/>
      <c r="D239" s="187"/>
      <c r="E239" s="169"/>
    </row>
    <row r="240" spans="1:5" x14ac:dyDescent="0.25">
      <c r="A240" s="185"/>
      <c r="B240" s="179"/>
      <c r="C240" s="184"/>
      <c r="D240" s="187"/>
      <c r="E240" s="169"/>
    </row>
    <row r="241" spans="1:5" x14ac:dyDescent="0.25">
      <c r="A241" s="185"/>
      <c r="B241" s="179"/>
      <c r="C241" s="184"/>
      <c r="D241" s="187"/>
      <c r="E241" s="169"/>
    </row>
    <row r="242" spans="1:5" x14ac:dyDescent="0.25">
      <c r="A242" s="185"/>
      <c r="B242" s="179"/>
      <c r="C242" s="184"/>
      <c r="D242" s="187"/>
      <c r="E242" s="169"/>
    </row>
    <row r="243" spans="1:5" x14ac:dyDescent="0.25">
      <c r="A243" s="185"/>
      <c r="B243" s="179"/>
      <c r="C243" s="184"/>
      <c r="D243" s="187"/>
      <c r="E243" s="169"/>
    </row>
    <row r="244" spans="1:5" x14ac:dyDescent="0.25">
      <c r="A244" s="185"/>
      <c r="B244" s="179"/>
      <c r="C244" s="184"/>
      <c r="D244" s="187"/>
      <c r="E244" s="169"/>
    </row>
    <row r="245" spans="1:5" x14ac:dyDescent="0.25">
      <c r="A245" s="185"/>
      <c r="B245" s="179"/>
      <c r="C245" s="184"/>
      <c r="D245" s="187"/>
      <c r="E245" s="169"/>
    </row>
    <row r="246" spans="1:5" x14ac:dyDescent="0.25">
      <c r="A246" s="185"/>
      <c r="B246" s="179"/>
      <c r="C246" s="184"/>
      <c r="D246" s="187"/>
      <c r="E246" s="169"/>
    </row>
    <row r="247" spans="1:5" x14ac:dyDescent="0.25">
      <c r="A247" s="185"/>
      <c r="B247" s="179"/>
      <c r="C247" s="184"/>
      <c r="D247" s="187"/>
      <c r="E247" s="169"/>
    </row>
    <row r="248" spans="1:5" x14ac:dyDescent="0.25">
      <c r="A248" s="185"/>
      <c r="B248" s="179"/>
      <c r="C248" s="184"/>
      <c r="D248" s="187"/>
      <c r="E248" s="169"/>
    </row>
    <row r="249" spans="1:5" x14ac:dyDescent="0.25">
      <c r="A249" s="185"/>
      <c r="B249" s="179"/>
      <c r="C249" s="184"/>
      <c r="D249" s="187"/>
      <c r="E249" s="169"/>
    </row>
    <row r="250" spans="1:5" x14ac:dyDescent="0.25">
      <c r="A250" s="185"/>
      <c r="B250" s="179"/>
      <c r="C250" s="184"/>
      <c r="D250" s="187"/>
      <c r="E250" s="169"/>
    </row>
    <row r="251" spans="1:5" x14ac:dyDescent="0.25">
      <c r="A251" s="185"/>
      <c r="B251" s="179"/>
      <c r="C251" s="184"/>
      <c r="D251" s="187"/>
      <c r="E251" s="169"/>
    </row>
    <row r="252" spans="1:5" x14ac:dyDescent="0.25">
      <c r="A252" s="185"/>
      <c r="B252" s="179"/>
      <c r="C252" s="184"/>
      <c r="D252" s="187"/>
      <c r="E252" s="169"/>
    </row>
    <row r="253" spans="1:5" x14ac:dyDescent="0.25">
      <c r="A253" s="185"/>
      <c r="B253" s="179"/>
      <c r="C253" s="184"/>
      <c r="D253" s="187"/>
      <c r="E253" s="169"/>
    </row>
    <row r="254" spans="1:5" x14ac:dyDescent="0.25">
      <c r="A254" s="185"/>
      <c r="B254" s="179"/>
      <c r="C254" s="184"/>
      <c r="D254" s="187"/>
      <c r="E254" s="169"/>
    </row>
    <row r="255" spans="1:5" x14ac:dyDescent="0.25">
      <c r="A255" s="185"/>
      <c r="B255" s="179"/>
      <c r="C255" s="184"/>
      <c r="D255" s="187"/>
      <c r="E255" s="169"/>
    </row>
    <row r="256" spans="1:5" x14ac:dyDescent="0.25">
      <c r="A256" s="185"/>
      <c r="B256" s="179"/>
      <c r="C256" s="184"/>
      <c r="D256" s="187"/>
      <c r="E256" s="169"/>
    </row>
    <row r="257" spans="1:5" x14ac:dyDescent="0.25">
      <c r="A257" s="185"/>
      <c r="B257" s="179"/>
      <c r="C257" s="184"/>
      <c r="D257" s="187"/>
      <c r="E257" s="169"/>
    </row>
    <row r="258" spans="1:5" x14ac:dyDescent="0.25">
      <c r="A258" s="185"/>
      <c r="B258" s="179"/>
      <c r="C258" s="184"/>
      <c r="D258" s="187"/>
      <c r="E258" s="169"/>
    </row>
    <row r="259" spans="1:5" x14ac:dyDescent="0.25">
      <c r="A259" s="185"/>
      <c r="B259" s="179"/>
      <c r="C259" s="184"/>
      <c r="D259" s="187"/>
      <c r="E259" s="169"/>
    </row>
    <row r="260" spans="1:5" x14ac:dyDescent="0.25">
      <c r="A260" s="185"/>
      <c r="B260" s="179"/>
      <c r="C260" s="184"/>
      <c r="D260" s="187"/>
      <c r="E260" s="169"/>
    </row>
    <row r="261" spans="1:5" x14ac:dyDescent="0.25">
      <c r="A261" s="185"/>
      <c r="B261" s="179"/>
      <c r="C261" s="184"/>
      <c r="D261" s="187"/>
      <c r="E261" s="169"/>
    </row>
    <row r="262" spans="1:5" x14ac:dyDescent="0.25">
      <c r="A262" s="185"/>
      <c r="B262" s="179"/>
      <c r="C262" s="184"/>
      <c r="D262" s="187"/>
      <c r="E262" s="169"/>
    </row>
    <row r="263" spans="1:5" x14ac:dyDescent="0.25">
      <c r="A263" s="185"/>
      <c r="B263" s="179"/>
      <c r="C263" s="184"/>
      <c r="D263" s="187"/>
      <c r="E263" s="169"/>
    </row>
    <row r="264" spans="1:5" x14ac:dyDescent="0.25">
      <c r="A264" s="185"/>
      <c r="B264" s="179"/>
      <c r="C264" s="184"/>
      <c r="D264" s="187"/>
      <c r="E264" s="169"/>
    </row>
    <row r="265" spans="1:5" x14ac:dyDescent="0.25">
      <c r="A265" s="185"/>
      <c r="B265" s="179"/>
      <c r="C265" s="184"/>
      <c r="D265" s="187"/>
      <c r="E265" s="169"/>
    </row>
    <row r="266" spans="1:5" x14ac:dyDescent="0.25">
      <c r="A266" s="185"/>
      <c r="B266" s="179"/>
      <c r="C266" s="184"/>
      <c r="D266" s="187"/>
      <c r="E266" s="169"/>
    </row>
    <row r="267" spans="1:5" x14ac:dyDescent="0.25">
      <c r="A267" s="185"/>
      <c r="B267" s="179"/>
      <c r="C267" s="184"/>
      <c r="D267" s="187"/>
      <c r="E267" s="169"/>
    </row>
    <row r="268" spans="1:5" x14ac:dyDescent="0.25">
      <c r="A268" s="185"/>
      <c r="B268" s="179"/>
      <c r="C268" s="184"/>
      <c r="D268" s="187"/>
      <c r="E268" s="169"/>
    </row>
    <row r="269" spans="1:5" x14ac:dyDescent="0.25">
      <c r="A269" s="185"/>
      <c r="B269" s="179"/>
      <c r="C269" s="184"/>
      <c r="D269" s="187"/>
      <c r="E269" s="169"/>
    </row>
    <row r="270" spans="1:5" x14ac:dyDescent="0.25">
      <c r="A270" s="185"/>
      <c r="B270" s="179"/>
      <c r="C270" s="184"/>
      <c r="D270" s="187"/>
      <c r="E270" s="169"/>
    </row>
    <row r="271" spans="1:5" x14ac:dyDescent="0.25">
      <c r="A271" s="185"/>
      <c r="B271" s="179"/>
      <c r="C271" s="184"/>
      <c r="D271" s="187"/>
      <c r="E271" s="169"/>
    </row>
    <row r="272" spans="1:5" x14ac:dyDescent="0.25">
      <c r="A272" s="185"/>
      <c r="B272" s="179"/>
      <c r="C272" s="184"/>
      <c r="D272" s="187"/>
      <c r="E272" s="169"/>
    </row>
    <row r="273" spans="1:5" x14ac:dyDescent="0.25">
      <c r="A273" s="185"/>
      <c r="B273" s="179"/>
      <c r="C273" s="184"/>
      <c r="D273" s="187"/>
      <c r="E273" s="169"/>
    </row>
    <row r="274" spans="1:5" x14ac:dyDescent="0.25">
      <c r="A274" s="185"/>
      <c r="B274" s="179"/>
      <c r="C274" s="184"/>
      <c r="D274" s="187"/>
      <c r="E274" s="169"/>
    </row>
    <row r="275" spans="1:5" x14ac:dyDescent="0.25">
      <c r="A275" s="185"/>
      <c r="B275" s="179"/>
      <c r="C275" s="184"/>
      <c r="D275" s="187"/>
      <c r="E275" s="169"/>
    </row>
    <row r="276" spans="1:5" x14ac:dyDescent="0.25">
      <c r="A276" s="185"/>
      <c r="B276" s="179"/>
      <c r="C276" s="184"/>
      <c r="D276" s="187"/>
      <c r="E276" s="169"/>
    </row>
    <row r="277" spans="1:5" x14ac:dyDescent="0.25">
      <c r="A277" s="185"/>
      <c r="B277" s="179"/>
      <c r="C277" s="184"/>
      <c r="D277" s="187"/>
      <c r="E277" s="169"/>
    </row>
    <row r="278" spans="1:5" x14ac:dyDescent="0.25">
      <c r="A278" s="185"/>
      <c r="B278" s="179"/>
      <c r="C278" s="184"/>
      <c r="D278" s="187"/>
      <c r="E278" s="169"/>
    </row>
    <row r="279" spans="1:5" x14ac:dyDescent="0.25">
      <c r="A279" s="185"/>
      <c r="B279" s="179"/>
      <c r="C279" s="184"/>
      <c r="D279" s="187"/>
      <c r="E279" s="169"/>
    </row>
    <row r="280" spans="1:5" x14ac:dyDescent="0.25">
      <c r="A280" s="185"/>
      <c r="B280" s="179"/>
      <c r="C280" s="184"/>
      <c r="D280" s="187"/>
      <c r="E280" s="169"/>
    </row>
    <row r="281" spans="1:5" x14ac:dyDescent="0.25">
      <c r="A281" s="185"/>
      <c r="B281" s="179"/>
      <c r="C281" s="184"/>
      <c r="D281" s="187"/>
      <c r="E281" s="169"/>
    </row>
    <row r="282" spans="1:5" x14ac:dyDescent="0.25">
      <c r="A282" s="185"/>
      <c r="B282" s="179"/>
      <c r="C282" s="184"/>
      <c r="D282" s="187"/>
      <c r="E282" s="169"/>
    </row>
    <row r="283" spans="1:5" x14ac:dyDescent="0.25">
      <c r="A283" s="185"/>
      <c r="B283" s="179"/>
      <c r="C283" s="184"/>
      <c r="D283" s="187"/>
      <c r="E283" s="169"/>
    </row>
    <row r="284" spans="1:5" x14ac:dyDescent="0.25">
      <c r="A284" s="185"/>
      <c r="B284" s="179"/>
      <c r="C284" s="184"/>
      <c r="D284" s="187"/>
      <c r="E284" s="169"/>
    </row>
    <row r="285" spans="1:5" x14ac:dyDescent="0.25">
      <c r="A285" s="185"/>
      <c r="B285" s="179"/>
      <c r="C285" s="184"/>
      <c r="D285" s="187"/>
      <c r="E285" s="169"/>
    </row>
    <row r="286" spans="1:5" x14ac:dyDescent="0.25">
      <c r="A286" s="185"/>
      <c r="B286" s="179"/>
      <c r="C286" s="184"/>
      <c r="D286" s="187"/>
      <c r="E286" s="169"/>
    </row>
    <row r="287" spans="1:5" x14ac:dyDescent="0.25">
      <c r="A287" s="185"/>
      <c r="B287" s="179"/>
      <c r="C287" s="184"/>
      <c r="D287" s="187"/>
      <c r="E287" s="169"/>
    </row>
    <row r="288" spans="1:5" x14ac:dyDescent="0.25">
      <c r="A288" s="185"/>
      <c r="B288" s="179"/>
      <c r="C288" s="184"/>
      <c r="D288" s="187"/>
      <c r="E288" s="169"/>
    </row>
    <row r="289" spans="1:5" x14ac:dyDescent="0.25">
      <c r="A289" s="185"/>
      <c r="B289" s="179"/>
      <c r="C289" s="184"/>
      <c r="D289" s="187"/>
      <c r="E289" s="169"/>
    </row>
    <row r="290" spans="1:5" x14ac:dyDescent="0.25">
      <c r="A290" s="185"/>
      <c r="B290" s="179"/>
      <c r="C290" s="184"/>
      <c r="D290" s="187"/>
      <c r="E290" s="169"/>
    </row>
    <row r="291" spans="1:5" x14ac:dyDescent="0.25">
      <c r="A291" s="185"/>
      <c r="B291" s="179"/>
      <c r="C291" s="184"/>
      <c r="D291" s="187"/>
      <c r="E291" s="169"/>
    </row>
    <row r="292" spans="1:5" x14ac:dyDescent="0.25">
      <c r="A292" s="185"/>
      <c r="B292" s="179"/>
      <c r="C292" s="184"/>
      <c r="D292" s="187"/>
      <c r="E292" s="169"/>
    </row>
    <row r="293" spans="1:5" x14ac:dyDescent="0.25">
      <c r="A293" s="185"/>
      <c r="B293" s="179"/>
      <c r="C293" s="184"/>
      <c r="D293" s="187"/>
      <c r="E293" s="169"/>
    </row>
    <row r="294" spans="1:5" x14ac:dyDescent="0.25">
      <c r="A294" s="185"/>
      <c r="B294" s="179"/>
      <c r="C294" s="184"/>
      <c r="D294" s="187"/>
      <c r="E294" s="169"/>
    </row>
    <row r="295" spans="1:5" x14ac:dyDescent="0.25">
      <c r="A295" s="185"/>
      <c r="B295" s="179"/>
      <c r="C295" s="184"/>
      <c r="D295" s="187"/>
      <c r="E295" s="169"/>
    </row>
    <row r="296" spans="1:5" x14ac:dyDescent="0.25">
      <c r="A296" s="185"/>
      <c r="B296" s="179"/>
      <c r="C296" s="184"/>
      <c r="D296" s="187"/>
      <c r="E296" s="169"/>
    </row>
    <row r="297" spans="1:5" x14ac:dyDescent="0.25">
      <c r="A297" s="185"/>
      <c r="B297" s="179"/>
      <c r="C297" s="184"/>
      <c r="D297" s="187"/>
      <c r="E297" s="169"/>
    </row>
    <row r="298" spans="1:5" x14ac:dyDescent="0.25">
      <c r="A298" s="185"/>
      <c r="B298" s="179"/>
      <c r="C298" s="184"/>
      <c r="D298" s="187"/>
      <c r="E298" s="169"/>
    </row>
    <row r="299" spans="1:5" x14ac:dyDescent="0.25">
      <c r="A299" s="185"/>
      <c r="B299" s="179"/>
      <c r="C299" s="184"/>
      <c r="D299" s="187"/>
      <c r="E299" s="169"/>
    </row>
    <row r="300" spans="1:5" x14ac:dyDescent="0.25">
      <c r="A300" s="185"/>
      <c r="B300" s="179"/>
      <c r="C300" s="184"/>
      <c r="D300" s="187"/>
      <c r="E300" s="169"/>
    </row>
    <row r="301" spans="1:5" x14ac:dyDescent="0.25">
      <c r="A301" s="185"/>
      <c r="B301" s="179"/>
      <c r="C301" s="184"/>
      <c r="D301" s="187"/>
      <c r="E301" s="169"/>
    </row>
    <row r="302" spans="1:5" x14ac:dyDescent="0.25">
      <c r="A302" s="185"/>
      <c r="B302" s="179"/>
      <c r="C302" s="184"/>
      <c r="D302" s="187"/>
      <c r="E302" s="169"/>
    </row>
    <row r="303" spans="1:5" x14ac:dyDescent="0.25">
      <c r="A303" s="185"/>
      <c r="B303" s="179"/>
      <c r="C303" s="184"/>
      <c r="D303" s="187"/>
      <c r="E303" s="169"/>
    </row>
    <row r="304" spans="1:5" x14ac:dyDescent="0.25">
      <c r="A304" s="185"/>
      <c r="B304" s="179"/>
      <c r="C304" s="184"/>
      <c r="D304" s="187"/>
      <c r="E304" s="169"/>
    </row>
    <row r="305" spans="1:5" x14ac:dyDescent="0.25">
      <c r="A305" s="185"/>
      <c r="B305" s="179"/>
      <c r="C305" s="184"/>
      <c r="D305" s="187"/>
      <c r="E305" s="169"/>
    </row>
    <row r="306" spans="1:5" x14ac:dyDescent="0.25">
      <c r="A306" s="185"/>
      <c r="B306" s="179"/>
      <c r="C306" s="184"/>
      <c r="D306" s="187"/>
      <c r="E306" s="169"/>
    </row>
    <row r="307" spans="1:5" x14ac:dyDescent="0.25">
      <c r="A307" s="185"/>
      <c r="B307" s="179"/>
      <c r="C307" s="184"/>
      <c r="D307" s="187"/>
      <c r="E307" s="169"/>
    </row>
    <row r="308" spans="1:5" x14ac:dyDescent="0.25">
      <c r="A308" s="185"/>
      <c r="B308" s="179"/>
      <c r="C308" s="184"/>
      <c r="D308" s="187"/>
      <c r="E308" s="169"/>
    </row>
    <row r="309" spans="1:5" x14ac:dyDescent="0.25">
      <c r="A309" s="185"/>
      <c r="B309" s="179"/>
      <c r="C309" s="184"/>
      <c r="D309" s="187"/>
      <c r="E309" s="169"/>
    </row>
    <row r="310" spans="1:5" x14ac:dyDescent="0.25">
      <c r="A310" s="185"/>
      <c r="B310" s="179"/>
      <c r="C310" s="184"/>
      <c r="D310" s="187"/>
      <c r="E310" s="169"/>
    </row>
    <row r="311" spans="1:5" x14ac:dyDescent="0.25">
      <c r="A311" s="185"/>
      <c r="B311" s="179"/>
      <c r="C311" s="184"/>
      <c r="D311" s="187"/>
      <c r="E311" s="169"/>
    </row>
    <row r="312" spans="1:5" x14ac:dyDescent="0.25">
      <c r="A312" s="185"/>
      <c r="B312" s="179"/>
      <c r="C312" s="184"/>
      <c r="D312" s="187"/>
      <c r="E312" s="169"/>
    </row>
    <row r="313" spans="1:5" x14ac:dyDescent="0.25">
      <c r="A313" s="185"/>
      <c r="B313" s="179"/>
      <c r="C313" s="184"/>
      <c r="D313" s="187"/>
      <c r="E313" s="169"/>
    </row>
    <row r="314" spans="1:5" x14ac:dyDescent="0.25">
      <c r="A314" s="185"/>
      <c r="B314" s="179"/>
      <c r="C314" s="184"/>
      <c r="D314" s="187"/>
      <c r="E314" s="169"/>
    </row>
    <row r="315" spans="1:5" x14ac:dyDescent="0.25">
      <c r="A315" s="185"/>
      <c r="B315" s="179"/>
      <c r="C315" s="184"/>
      <c r="D315" s="187"/>
      <c r="E315" s="169"/>
    </row>
    <row r="316" spans="1:5" x14ac:dyDescent="0.25">
      <c r="A316" s="185"/>
      <c r="B316" s="179"/>
      <c r="C316" s="184"/>
      <c r="D316" s="187"/>
      <c r="E316" s="169"/>
    </row>
    <row r="317" spans="1:5" x14ac:dyDescent="0.25">
      <c r="A317" s="185"/>
      <c r="B317" s="179"/>
      <c r="C317" s="184"/>
      <c r="D317" s="187"/>
      <c r="E317" s="169"/>
    </row>
    <row r="318" spans="1:5" x14ac:dyDescent="0.25">
      <c r="A318" s="185"/>
      <c r="B318" s="179"/>
      <c r="C318" s="184"/>
      <c r="D318" s="187"/>
      <c r="E318" s="169"/>
    </row>
    <row r="319" spans="1:5" x14ac:dyDescent="0.25">
      <c r="A319" s="185"/>
      <c r="B319" s="179"/>
      <c r="C319" s="184"/>
      <c r="D319" s="187"/>
      <c r="E319" s="169"/>
    </row>
    <row r="320" spans="1:5" x14ac:dyDescent="0.25">
      <c r="A320" s="185"/>
      <c r="B320" s="179"/>
      <c r="C320" s="184"/>
      <c r="D320" s="187"/>
      <c r="E320" s="169"/>
    </row>
    <row r="321" spans="1:5" x14ac:dyDescent="0.25">
      <c r="A321" s="185"/>
      <c r="B321" s="179"/>
      <c r="C321" s="184"/>
      <c r="D321" s="187"/>
      <c r="E321" s="169"/>
    </row>
    <row r="322" spans="1:5" x14ac:dyDescent="0.25">
      <c r="A322" s="185"/>
      <c r="B322" s="179"/>
      <c r="C322" s="184"/>
      <c r="D322" s="187"/>
      <c r="E322" s="169"/>
    </row>
    <row r="323" spans="1:5" x14ac:dyDescent="0.25">
      <c r="A323" s="185"/>
      <c r="B323" s="179"/>
      <c r="C323" s="184"/>
      <c r="D323" s="187"/>
      <c r="E323" s="169"/>
    </row>
    <row r="324" spans="1:5" x14ac:dyDescent="0.25">
      <c r="A324" s="185"/>
      <c r="B324" s="179"/>
      <c r="C324" s="184"/>
      <c r="D324" s="187"/>
      <c r="E324" s="169"/>
    </row>
    <row r="325" spans="1:5" x14ac:dyDescent="0.25">
      <c r="A325" s="185"/>
      <c r="B325" s="179"/>
      <c r="C325" s="184"/>
      <c r="D325" s="187"/>
      <c r="E325" s="169"/>
    </row>
    <row r="326" spans="1:5" x14ac:dyDescent="0.25">
      <c r="A326" s="185"/>
      <c r="B326" s="179"/>
      <c r="C326" s="184"/>
      <c r="D326" s="187"/>
      <c r="E326" s="169"/>
    </row>
    <row r="327" spans="1:5" x14ac:dyDescent="0.25">
      <c r="A327" s="185"/>
      <c r="B327" s="179"/>
      <c r="C327" s="184"/>
      <c r="D327" s="187"/>
      <c r="E327" s="169"/>
    </row>
    <row r="328" spans="1:5" x14ac:dyDescent="0.25">
      <c r="A328" s="185"/>
      <c r="B328" s="179"/>
      <c r="C328" s="184"/>
      <c r="D328" s="187"/>
      <c r="E328" s="169"/>
    </row>
    <row r="329" spans="1:5" x14ac:dyDescent="0.25">
      <c r="A329" s="185"/>
      <c r="B329" s="179"/>
      <c r="C329" s="184"/>
      <c r="D329" s="187"/>
      <c r="E329" s="169"/>
    </row>
    <row r="330" spans="1:5" x14ac:dyDescent="0.25">
      <c r="A330" s="185"/>
      <c r="B330" s="179"/>
      <c r="C330" s="184"/>
      <c r="D330" s="187"/>
      <c r="E330" s="169"/>
    </row>
    <row r="331" spans="1:5" x14ac:dyDescent="0.25">
      <c r="A331" s="185"/>
      <c r="B331" s="179"/>
      <c r="C331" s="184"/>
      <c r="D331" s="187"/>
      <c r="E331" s="169"/>
    </row>
    <row r="332" spans="1:5" x14ac:dyDescent="0.25">
      <c r="A332" s="185"/>
      <c r="B332" s="179"/>
      <c r="C332" s="184"/>
      <c r="D332" s="187"/>
      <c r="E332" s="169"/>
    </row>
    <row r="333" spans="1:5" x14ac:dyDescent="0.25">
      <c r="A333" s="185"/>
      <c r="B333" s="179"/>
      <c r="C333" s="184"/>
      <c r="D333" s="187"/>
      <c r="E333" s="169"/>
    </row>
    <row r="334" spans="1:5" x14ac:dyDescent="0.25">
      <c r="A334" s="185"/>
      <c r="B334" s="179"/>
      <c r="C334" s="184"/>
      <c r="D334" s="187"/>
      <c r="E334" s="169"/>
    </row>
    <row r="335" spans="1:5" x14ac:dyDescent="0.25">
      <c r="A335" s="185"/>
      <c r="B335" s="179"/>
      <c r="C335" s="184"/>
      <c r="D335" s="187"/>
      <c r="E335" s="169"/>
    </row>
    <row r="336" spans="1:5" x14ac:dyDescent="0.25">
      <c r="A336" s="185"/>
      <c r="B336" s="179"/>
      <c r="C336" s="184"/>
      <c r="D336" s="187"/>
      <c r="E336" s="169"/>
    </row>
    <row r="337" spans="1:5" x14ac:dyDescent="0.25">
      <c r="A337" s="185"/>
      <c r="B337" s="179"/>
      <c r="C337" s="184"/>
      <c r="D337" s="187"/>
      <c r="E337" s="169"/>
    </row>
    <row r="338" spans="1:5" x14ac:dyDescent="0.25">
      <c r="A338" s="185"/>
      <c r="B338" s="179"/>
      <c r="C338" s="184"/>
      <c r="D338" s="187"/>
      <c r="E338" s="169"/>
    </row>
    <row r="339" spans="1:5" x14ac:dyDescent="0.25">
      <c r="A339" s="185"/>
      <c r="B339" s="179"/>
      <c r="C339" s="184"/>
      <c r="D339" s="187"/>
      <c r="E339" s="169"/>
    </row>
    <row r="340" spans="1:5" x14ac:dyDescent="0.25">
      <c r="A340" s="185"/>
      <c r="B340" s="179"/>
      <c r="C340" s="184"/>
      <c r="D340" s="187"/>
      <c r="E340" s="169"/>
    </row>
    <row r="341" spans="1:5" x14ac:dyDescent="0.25">
      <c r="A341" s="185"/>
      <c r="B341" s="179"/>
      <c r="C341" s="184"/>
      <c r="D341" s="187"/>
      <c r="E341" s="169"/>
    </row>
    <row r="342" spans="1:5" x14ac:dyDescent="0.25">
      <c r="A342" s="185"/>
      <c r="B342" s="179"/>
      <c r="C342" s="184"/>
      <c r="D342" s="187"/>
      <c r="E342" s="169"/>
    </row>
    <row r="343" spans="1:5" x14ac:dyDescent="0.25">
      <c r="A343" s="185"/>
      <c r="B343" s="179"/>
      <c r="C343" s="184"/>
      <c r="D343" s="187"/>
      <c r="E343" s="169"/>
    </row>
    <row r="344" spans="1:5" x14ac:dyDescent="0.25">
      <c r="A344" s="185"/>
      <c r="B344" s="179"/>
      <c r="C344" s="184"/>
      <c r="D344" s="187"/>
      <c r="E344" s="169"/>
    </row>
    <row r="345" spans="1:5" x14ac:dyDescent="0.25">
      <c r="A345" s="185"/>
      <c r="B345" s="179"/>
      <c r="C345" s="184"/>
      <c r="D345" s="187"/>
      <c r="E345" s="169"/>
    </row>
    <row r="346" spans="1:5" x14ac:dyDescent="0.25">
      <c r="A346" s="185"/>
      <c r="B346" s="179"/>
      <c r="C346" s="184"/>
      <c r="D346" s="187"/>
      <c r="E346" s="169"/>
    </row>
    <row r="347" spans="1:5" x14ac:dyDescent="0.25">
      <c r="A347" s="185"/>
      <c r="B347" s="179"/>
      <c r="C347" s="184"/>
      <c r="D347" s="187"/>
      <c r="E347" s="169"/>
    </row>
    <row r="348" spans="1:5" x14ac:dyDescent="0.25">
      <c r="A348" s="185"/>
      <c r="B348" s="179"/>
      <c r="C348" s="184"/>
      <c r="D348" s="187"/>
      <c r="E348" s="169"/>
    </row>
    <row r="349" spans="1:5" x14ac:dyDescent="0.25">
      <c r="A349" s="185"/>
      <c r="B349" s="179"/>
      <c r="C349" s="184"/>
      <c r="D349" s="187"/>
      <c r="E349" s="169"/>
    </row>
    <row r="350" spans="1:5" x14ac:dyDescent="0.25">
      <c r="A350" s="185"/>
      <c r="B350" s="179"/>
      <c r="C350" s="184"/>
      <c r="D350" s="187"/>
      <c r="E350" s="169"/>
    </row>
    <row r="351" spans="1:5" x14ac:dyDescent="0.25">
      <c r="A351" s="185"/>
      <c r="B351" s="179"/>
      <c r="C351" s="184"/>
      <c r="D351" s="187"/>
      <c r="E351" s="169"/>
    </row>
    <row r="352" spans="1:5" x14ac:dyDescent="0.25">
      <c r="A352" s="185"/>
      <c r="B352" s="179"/>
      <c r="C352" s="184"/>
      <c r="D352" s="187"/>
      <c r="E352" s="169"/>
    </row>
    <row r="353" spans="1:5" x14ac:dyDescent="0.25">
      <c r="A353" s="185"/>
      <c r="B353" s="179"/>
      <c r="C353" s="184"/>
      <c r="D353" s="187"/>
      <c r="E353" s="169"/>
    </row>
    <row r="354" spans="1:5" x14ac:dyDescent="0.25">
      <c r="A354" s="185"/>
      <c r="B354" s="179"/>
      <c r="C354" s="184"/>
      <c r="D354" s="187"/>
      <c r="E354" s="169"/>
    </row>
    <row r="355" spans="1:5" x14ac:dyDescent="0.25">
      <c r="A355" s="185"/>
      <c r="B355" s="179"/>
      <c r="C355" s="184"/>
      <c r="D355" s="187"/>
      <c r="E355" s="169"/>
    </row>
    <row r="356" spans="1:5" x14ac:dyDescent="0.25">
      <c r="A356" s="185"/>
      <c r="B356" s="179"/>
      <c r="C356" s="184"/>
      <c r="D356" s="187"/>
      <c r="E356" s="169"/>
    </row>
    <row r="357" spans="1:5" x14ac:dyDescent="0.25">
      <c r="A357" s="185"/>
      <c r="B357" s="179"/>
      <c r="C357" s="184"/>
      <c r="D357" s="187"/>
      <c r="E357" s="169"/>
    </row>
    <row r="358" spans="1:5" x14ac:dyDescent="0.25">
      <c r="A358" s="185"/>
      <c r="B358" s="179"/>
      <c r="C358" s="184"/>
      <c r="D358" s="187"/>
      <c r="E358" s="169"/>
    </row>
    <row r="359" spans="1:5" x14ac:dyDescent="0.25">
      <c r="A359" s="185"/>
      <c r="B359" s="179"/>
      <c r="C359" s="184"/>
      <c r="D359" s="187"/>
      <c r="E359" s="169"/>
    </row>
    <row r="360" spans="1:5" x14ac:dyDescent="0.25">
      <c r="A360" s="185"/>
      <c r="B360" s="179"/>
      <c r="C360" s="184"/>
      <c r="D360" s="187"/>
      <c r="E360" s="169"/>
    </row>
    <row r="361" spans="1:5" x14ac:dyDescent="0.25">
      <c r="A361" s="185"/>
      <c r="B361" s="179"/>
      <c r="C361" s="184"/>
      <c r="D361" s="187"/>
      <c r="E361" s="169"/>
    </row>
    <row r="362" spans="1:5" x14ac:dyDescent="0.25">
      <c r="A362" s="185"/>
      <c r="B362" s="179"/>
      <c r="C362" s="184"/>
      <c r="D362" s="187"/>
      <c r="E362" s="169"/>
    </row>
    <row r="363" spans="1:5" x14ac:dyDescent="0.25">
      <c r="A363" s="185"/>
      <c r="B363" s="179"/>
      <c r="C363" s="184"/>
      <c r="D363" s="187"/>
      <c r="E363" s="169"/>
    </row>
    <row r="364" spans="1:5" x14ac:dyDescent="0.25">
      <c r="A364" s="185"/>
      <c r="B364" s="179"/>
      <c r="C364" s="184"/>
      <c r="D364" s="187"/>
      <c r="E364" s="169"/>
    </row>
    <row r="365" spans="1:5" x14ac:dyDescent="0.25">
      <c r="A365" s="185"/>
      <c r="B365" s="179"/>
      <c r="C365" s="184"/>
      <c r="D365" s="187"/>
      <c r="E365" s="169"/>
    </row>
    <row r="366" spans="1:5" x14ac:dyDescent="0.25">
      <c r="A366" s="185"/>
      <c r="B366" s="179"/>
      <c r="C366" s="184"/>
      <c r="D366" s="187"/>
      <c r="E366" s="169"/>
    </row>
    <row r="367" spans="1:5" x14ac:dyDescent="0.25">
      <c r="A367" s="185"/>
      <c r="B367" s="179"/>
      <c r="C367" s="184"/>
      <c r="D367" s="187"/>
      <c r="E367" s="169"/>
    </row>
    <row r="368" spans="1:5" x14ac:dyDescent="0.25">
      <c r="A368" s="185"/>
      <c r="B368" s="179"/>
      <c r="C368" s="184"/>
      <c r="D368" s="187"/>
      <c r="E368" s="169"/>
    </row>
    <row r="369" spans="1:5" x14ac:dyDescent="0.25">
      <c r="A369" s="185"/>
      <c r="B369" s="179"/>
      <c r="C369" s="184"/>
      <c r="D369" s="187"/>
      <c r="E369" s="169"/>
    </row>
    <row r="370" spans="1:5" x14ac:dyDescent="0.25">
      <c r="A370" s="185"/>
      <c r="B370" s="179"/>
      <c r="C370" s="184"/>
      <c r="D370" s="187"/>
      <c r="E370" s="169"/>
    </row>
    <row r="371" spans="1:5" x14ac:dyDescent="0.25">
      <c r="A371" s="185"/>
      <c r="B371" s="179"/>
      <c r="C371" s="184"/>
      <c r="D371" s="187"/>
      <c r="E371" s="169"/>
    </row>
    <row r="372" spans="1:5" x14ac:dyDescent="0.25">
      <c r="A372" s="185"/>
      <c r="B372" s="179"/>
      <c r="C372" s="184"/>
      <c r="D372" s="187"/>
      <c r="E372" s="169"/>
    </row>
    <row r="373" spans="1:5" x14ac:dyDescent="0.25">
      <c r="A373" s="185"/>
      <c r="B373" s="179"/>
      <c r="C373" s="184"/>
      <c r="D373" s="187"/>
      <c r="E373" s="169"/>
    </row>
    <row r="374" spans="1:5" x14ac:dyDescent="0.25">
      <c r="A374" s="185"/>
      <c r="B374" s="179"/>
      <c r="C374" s="184"/>
      <c r="D374" s="187"/>
      <c r="E374" s="169"/>
    </row>
    <row r="375" spans="1:5" x14ac:dyDescent="0.25">
      <c r="A375" s="185"/>
      <c r="B375" s="179"/>
      <c r="C375" s="184"/>
      <c r="D375" s="187"/>
      <c r="E375" s="169"/>
    </row>
    <row r="376" spans="1:5" x14ac:dyDescent="0.25">
      <c r="A376" s="185"/>
      <c r="B376" s="179"/>
      <c r="C376" s="184"/>
      <c r="D376" s="187"/>
      <c r="E376" s="169"/>
    </row>
    <row r="377" spans="1:5" x14ac:dyDescent="0.25">
      <c r="A377" s="185"/>
      <c r="B377" s="179"/>
      <c r="C377" s="184"/>
      <c r="D377" s="187"/>
      <c r="E377" s="169"/>
    </row>
    <row r="378" spans="1:5" x14ac:dyDescent="0.25">
      <c r="A378" s="185"/>
      <c r="B378" s="179"/>
      <c r="C378" s="184"/>
      <c r="D378" s="187"/>
      <c r="E378" s="169"/>
    </row>
    <row r="379" spans="1:5" x14ac:dyDescent="0.25">
      <c r="A379" s="185"/>
      <c r="B379" s="179"/>
      <c r="C379" s="184"/>
      <c r="D379" s="187"/>
      <c r="E379" s="169"/>
    </row>
    <row r="380" spans="1:5" x14ac:dyDescent="0.25">
      <c r="A380" s="185"/>
      <c r="B380" s="179"/>
      <c r="C380" s="184"/>
      <c r="D380" s="187"/>
      <c r="E380" s="169"/>
    </row>
    <row r="381" spans="1:5" x14ac:dyDescent="0.25">
      <c r="A381" s="185"/>
      <c r="B381" s="179"/>
      <c r="C381" s="184"/>
      <c r="D381" s="187"/>
      <c r="E381" s="169"/>
    </row>
    <row r="382" spans="1:5" x14ac:dyDescent="0.25">
      <c r="A382" s="185"/>
      <c r="B382" s="179"/>
      <c r="C382" s="184"/>
      <c r="D382" s="187"/>
      <c r="E382" s="169"/>
    </row>
    <row r="383" spans="1:5" x14ac:dyDescent="0.25">
      <c r="A383" s="185"/>
      <c r="B383" s="179"/>
      <c r="C383" s="184"/>
      <c r="D383" s="187"/>
      <c r="E383" s="169"/>
    </row>
    <row r="384" spans="1:5" x14ac:dyDescent="0.25">
      <c r="A384" s="185"/>
      <c r="B384" s="179"/>
      <c r="C384" s="184"/>
      <c r="D384" s="187"/>
      <c r="E384" s="169"/>
    </row>
    <row r="385" spans="1:5" x14ac:dyDescent="0.25">
      <c r="A385" s="185"/>
      <c r="B385" s="179"/>
      <c r="C385" s="184"/>
      <c r="D385" s="187"/>
      <c r="E385" s="169"/>
    </row>
    <row r="386" spans="1:5" x14ac:dyDescent="0.25">
      <c r="A386" s="185"/>
      <c r="B386" s="179"/>
      <c r="C386" s="184"/>
      <c r="D386" s="187"/>
      <c r="E386" s="169"/>
    </row>
    <row r="387" spans="1:5" x14ac:dyDescent="0.25">
      <c r="A387" s="185"/>
      <c r="B387" s="179"/>
      <c r="C387" s="184"/>
      <c r="D387" s="187"/>
      <c r="E387" s="169"/>
    </row>
    <row r="388" spans="1:5" x14ac:dyDescent="0.25">
      <c r="A388" s="185"/>
      <c r="B388" s="179"/>
      <c r="C388" s="184"/>
      <c r="D388" s="187"/>
      <c r="E388" s="169"/>
    </row>
    <row r="389" spans="1:5" x14ac:dyDescent="0.25">
      <c r="A389" s="185"/>
      <c r="B389" s="179"/>
      <c r="C389" s="184"/>
      <c r="D389" s="187"/>
      <c r="E389" s="169"/>
    </row>
    <row r="390" spans="1:5" x14ac:dyDescent="0.25">
      <c r="A390" s="185"/>
      <c r="B390" s="179"/>
      <c r="C390" s="184"/>
      <c r="D390" s="187"/>
      <c r="E390" s="169"/>
    </row>
    <row r="391" spans="1:5" x14ac:dyDescent="0.25">
      <c r="A391" s="185"/>
      <c r="B391" s="179"/>
      <c r="C391" s="184"/>
      <c r="D391" s="187"/>
      <c r="E391" s="169"/>
    </row>
    <row r="392" spans="1:5" x14ac:dyDescent="0.25">
      <c r="A392" s="185"/>
      <c r="B392" s="179"/>
      <c r="C392" s="184"/>
      <c r="D392" s="187"/>
      <c r="E392" s="169"/>
    </row>
    <row r="393" spans="1:5" x14ac:dyDescent="0.25">
      <c r="A393" s="185"/>
      <c r="B393" s="179"/>
      <c r="C393" s="184"/>
      <c r="D393" s="187"/>
      <c r="E393" s="169"/>
    </row>
    <row r="394" spans="1:5" x14ac:dyDescent="0.25">
      <c r="A394" s="185"/>
      <c r="B394" s="179"/>
      <c r="C394" s="184"/>
      <c r="D394" s="187"/>
      <c r="E394" s="169"/>
    </row>
    <row r="395" spans="1:5" x14ac:dyDescent="0.25">
      <c r="A395" s="185"/>
      <c r="B395" s="179"/>
      <c r="C395" s="184"/>
      <c r="D395" s="187"/>
      <c r="E395" s="169"/>
    </row>
    <row r="396" spans="1:5" x14ac:dyDescent="0.25">
      <c r="A396" s="185"/>
      <c r="B396" s="179"/>
      <c r="C396" s="184"/>
      <c r="D396" s="187"/>
      <c r="E396" s="169"/>
    </row>
    <row r="397" spans="1:5" x14ac:dyDescent="0.25">
      <c r="A397" s="185"/>
      <c r="B397" s="179"/>
      <c r="C397" s="184"/>
      <c r="D397" s="187"/>
      <c r="E397" s="169"/>
    </row>
    <row r="398" spans="1:5" x14ac:dyDescent="0.25">
      <c r="A398" s="185"/>
      <c r="B398" s="179"/>
      <c r="C398" s="184"/>
      <c r="D398" s="187"/>
      <c r="E398" s="169"/>
    </row>
    <row r="399" spans="1:5" x14ac:dyDescent="0.25">
      <c r="A399" s="185"/>
      <c r="B399" s="179"/>
      <c r="C399" s="184"/>
      <c r="D399" s="187"/>
      <c r="E399" s="169"/>
    </row>
    <row r="400" spans="1:5" x14ac:dyDescent="0.25">
      <c r="A400" s="185"/>
      <c r="B400" s="179"/>
      <c r="C400" s="184"/>
      <c r="D400" s="187"/>
      <c r="E400" s="169"/>
    </row>
    <row r="401" spans="1:5" x14ac:dyDescent="0.25">
      <c r="A401" s="185"/>
      <c r="B401" s="179"/>
      <c r="C401" s="184"/>
      <c r="D401" s="187"/>
      <c r="E401" s="169"/>
    </row>
    <row r="402" spans="1:5" x14ac:dyDescent="0.25">
      <c r="A402" s="185"/>
      <c r="B402" s="179"/>
      <c r="C402" s="184"/>
      <c r="D402" s="187"/>
      <c r="E402" s="169"/>
    </row>
    <row r="403" spans="1:5" x14ac:dyDescent="0.25">
      <c r="A403" s="185"/>
      <c r="B403" s="179"/>
      <c r="C403" s="184"/>
      <c r="D403" s="187"/>
      <c r="E403" s="169"/>
    </row>
    <row r="404" spans="1:5" x14ac:dyDescent="0.25">
      <c r="A404" s="185"/>
      <c r="B404" s="179"/>
      <c r="C404" s="184"/>
      <c r="D404" s="187"/>
      <c r="E404" s="169"/>
    </row>
    <row r="405" spans="1:5" x14ac:dyDescent="0.25">
      <c r="A405" s="185"/>
      <c r="B405" s="179"/>
      <c r="C405" s="184"/>
      <c r="D405" s="187"/>
      <c r="E405" s="169"/>
    </row>
    <row r="406" spans="1:5" x14ac:dyDescent="0.25">
      <c r="A406" s="185"/>
      <c r="B406" s="179"/>
      <c r="C406" s="184"/>
      <c r="D406" s="187"/>
      <c r="E406" s="169"/>
    </row>
    <row r="407" spans="1:5" x14ac:dyDescent="0.25">
      <c r="A407" s="185"/>
      <c r="B407" s="179"/>
      <c r="C407" s="184"/>
      <c r="D407" s="187"/>
      <c r="E407" s="169"/>
    </row>
    <row r="408" spans="1:5" x14ac:dyDescent="0.25">
      <c r="A408" s="185"/>
      <c r="B408" s="179"/>
      <c r="C408" s="184"/>
      <c r="D408" s="187"/>
      <c r="E408" s="169"/>
    </row>
    <row r="409" spans="1:5" x14ac:dyDescent="0.25">
      <c r="A409" s="185"/>
      <c r="B409" s="179"/>
      <c r="C409" s="184"/>
      <c r="D409" s="187"/>
      <c r="E409" s="169"/>
    </row>
    <row r="410" spans="1:5" x14ac:dyDescent="0.25">
      <c r="A410" s="185"/>
      <c r="B410" s="179"/>
      <c r="C410" s="184"/>
      <c r="D410" s="187"/>
      <c r="E410" s="169"/>
    </row>
    <row r="411" spans="1:5" x14ac:dyDescent="0.25">
      <c r="A411" s="185"/>
      <c r="B411" s="179"/>
      <c r="C411" s="184"/>
      <c r="D411" s="187"/>
      <c r="E411" s="169"/>
    </row>
    <row r="412" spans="1:5" x14ac:dyDescent="0.25">
      <c r="A412" s="185"/>
      <c r="B412" s="179"/>
      <c r="C412" s="184"/>
      <c r="D412" s="187"/>
      <c r="E412" s="169"/>
    </row>
    <row r="413" spans="1:5" x14ac:dyDescent="0.25">
      <c r="A413" s="185"/>
      <c r="B413" s="179"/>
      <c r="C413" s="184"/>
      <c r="D413" s="187"/>
      <c r="E413" s="169"/>
    </row>
    <row r="414" spans="1:5" x14ac:dyDescent="0.25">
      <c r="A414" s="185"/>
      <c r="B414" s="179"/>
      <c r="C414" s="184"/>
      <c r="D414" s="187"/>
      <c r="E414" s="169"/>
    </row>
    <row r="415" spans="1:5" x14ac:dyDescent="0.25">
      <c r="A415" s="185"/>
      <c r="B415" s="179"/>
      <c r="C415" s="184"/>
      <c r="D415" s="187"/>
      <c r="E415" s="169"/>
    </row>
    <row r="416" spans="1:5" x14ac:dyDescent="0.25">
      <c r="A416" s="185"/>
      <c r="B416" s="179"/>
      <c r="C416" s="184"/>
      <c r="D416" s="187"/>
      <c r="E416" s="169"/>
    </row>
    <row r="417" spans="1:5" x14ac:dyDescent="0.25">
      <c r="A417" s="185"/>
      <c r="B417" s="179"/>
      <c r="C417" s="184"/>
      <c r="D417" s="187"/>
      <c r="E417" s="169"/>
    </row>
    <row r="418" spans="1:5" x14ac:dyDescent="0.25">
      <c r="A418" s="185"/>
      <c r="B418" s="179"/>
      <c r="C418" s="184"/>
      <c r="D418" s="187"/>
      <c r="E418" s="169"/>
    </row>
    <row r="419" spans="1:5" x14ac:dyDescent="0.25">
      <c r="A419" s="185"/>
      <c r="B419" s="179"/>
      <c r="C419" s="184"/>
      <c r="D419" s="187"/>
      <c r="E419" s="169"/>
    </row>
    <row r="420" spans="1:5" x14ac:dyDescent="0.25">
      <c r="A420" s="185"/>
      <c r="B420" s="179"/>
      <c r="C420" s="184"/>
      <c r="D420" s="187"/>
      <c r="E420" s="169"/>
    </row>
    <row r="421" spans="1:5" x14ac:dyDescent="0.25">
      <c r="A421" s="185"/>
      <c r="B421" s="179"/>
      <c r="C421" s="184"/>
      <c r="D421" s="187"/>
      <c r="E421" s="169"/>
    </row>
    <row r="422" spans="1:5" x14ac:dyDescent="0.25">
      <c r="A422" s="185"/>
      <c r="B422" s="179"/>
      <c r="C422" s="184"/>
      <c r="D422" s="187"/>
      <c r="E422" s="169"/>
    </row>
    <row r="423" spans="1:5" x14ac:dyDescent="0.25">
      <c r="A423" s="185"/>
      <c r="B423" s="179"/>
      <c r="C423" s="184"/>
      <c r="D423" s="187"/>
      <c r="E423" s="169"/>
    </row>
    <row r="424" spans="1:5" x14ac:dyDescent="0.25">
      <c r="A424" s="185"/>
      <c r="B424" s="179"/>
      <c r="C424" s="184"/>
      <c r="D424" s="187"/>
      <c r="E424" s="169"/>
    </row>
    <row r="425" spans="1:5" x14ac:dyDescent="0.25">
      <c r="A425" s="185"/>
      <c r="B425" s="179"/>
      <c r="C425" s="184"/>
      <c r="D425" s="187"/>
      <c r="E425" s="169"/>
    </row>
    <row r="426" spans="1:5" x14ac:dyDescent="0.25">
      <c r="A426" s="185"/>
      <c r="B426" s="179"/>
      <c r="C426" s="184"/>
      <c r="D426" s="187"/>
      <c r="E426" s="169"/>
    </row>
    <row r="427" spans="1:5" x14ac:dyDescent="0.25">
      <c r="A427" s="185"/>
      <c r="B427" s="179"/>
      <c r="C427" s="184"/>
      <c r="D427" s="187"/>
      <c r="E427" s="169"/>
    </row>
    <row r="428" spans="1:5" x14ac:dyDescent="0.25">
      <c r="A428" s="185"/>
      <c r="B428" s="179"/>
      <c r="C428" s="184"/>
      <c r="D428" s="187"/>
      <c r="E428" s="169"/>
    </row>
    <row r="429" spans="1:5" x14ac:dyDescent="0.25">
      <c r="A429" s="185"/>
      <c r="B429" s="179"/>
      <c r="C429" s="184"/>
      <c r="D429" s="187"/>
      <c r="E429" s="169"/>
    </row>
    <row r="430" spans="1:5" x14ac:dyDescent="0.25">
      <c r="A430" s="185"/>
      <c r="B430" s="179"/>
      <c r="C430" s="184"/>
      <c r="D430" s="187"/>
      <c r="E430" s="169"/>
    </row>
    <row r="431" spans="1:5" x14ac:dyDescent="0.25">
      <c r="A431" s="185"/>
      <c r="B431" s="179"/>
      <c r="C431" s="184"/>
      <c r="D431" s="187"/>
      <c r="E431" s="169"/>
    </row>
    <row r="432" spans="1:5" x14ac:dyDescent="0.25">
      <c r="A432" s="185"/>
      <c r="B432" s="179"/>
      <c r="C432" s="184"/>
      <c r="D432" s="187"/>
      <c r="E432" s="169"/>
    </row>
    <row r="433" spans="1:5" x14ac:dyDescent="0.25">
      <c r="A433" s="185"/>
      <c r="B433" s="179"/>
      <c r="C433" s="184"/>
      <c r="D433" s="187"/>
      <c r="E433" s="169"/>
    </row>
    <row r="434" spans="1:5" x14ac:dyDescent="0.25">
      <c r="A434" s="185"/>
      <c r="B434" s="179"/>
      <c r="C434" s="184"/>
      <c r="D434" s="187"/>
      <c r="E434" s="169"/>
    </row>
    <row r="435" spans="1:5" x14ac:dyDescent="0.25">
      <c r="A435" s="185"/>
      <c r="B435" s="179"/>
      <c r="C435" s="184"/>
      <c r="D435" s="187"/>
      <c r="E435" s="169"/>
    </row>
    <row r="436" spans="1:5" x14ac:dyDescent="0.25">
      <c r="A436" s="185"/>
      <c r="B436" s="179"/>
      <c r="C436" s="184"/>
      <c r="D436" s="187"/>
      <c r="E436" s="169"/>
    </row>
    <row r="437" spans="1:5" x14ac:dyDescent="0.25">
      <c r="A437" s="185"/>
      <c r="B437" s="179"/>
      <c r="C437" s="184"/>
      <c r="D437" s="187"/>
      <c r="E437" s="169"/>
    </row>
    <row r="438" spans="1:5" x14ac:dyDescent="0.25">
      <c r="A438" s="185"/>
      <c r="B438" s="179"/>
      <c r="C438" s="184"/>
      <c r="D438" s="187"/>
      <c r="E438" s="169"/>
    </row>
    <row r="439" spans="1:5" x14ac:dyDescent="0.25">
      <c r="A439" s="185"/>
      <c r="B439" s="179"/>
      <c r="C439" s="184"/>
      <c r="D439" s="187"/>
      <c r="E439" s="169"/>
    </row>
    <row r="440" spans="1:5" x14ac:dyDescent="0.25">
      <c r="A440" s="185"/>
      <c r="B440" s="179"/>
      <c r="C440" s="184"/>
      <c r="D440" s="187"/>
      <c r="E440" s="169"/>
    </row>
    <row r="441" spans="1:5" x14ac:dyDescent="0.25">
      <c r="A441" s="185"/>
      <c r="B441" s="179"/>
      <c r="C441" s="184"/>
      <c r="D441" s="187"/>
      <c r="E441" s="169"/>
    </row>
    <row r="442" spans="1:5" x14ac:dyDescent="0.25">
      <c r="A442" s="185"/>
      <c r="B442" s="179"/>
      <c r="C442" s="184"/>
      <c r="D442" s="187"/>
      <c r="E442" s="169"/>
    </row>
    <row r="443" spans="1:5" x14ac:dyDescent="0.25">
      <c r="A443" s="185"/>
      <c r="B443" s="179"/>
      <c r="C443" s="184"/>
      <c r="D443" s="187"/>
      <c r="E443" s="169"/>
    </row>
    <row r="444" spans="1:5" x14ac:dyDescent="0.25">
      <c r="A444" s="185"/>
      <c r="B444" s="179"/>
      <c r="C444" s="184"/>
      <c r="D444" s="187"/>
      <c r="E444" s="169"/>
    </row>
    <row r="445" spans="1:5" x14ac:dyDescent="0.25">
      <c r="A445" s="185"/>
      <c r="B445" s="179"/>
      <c r="C445" s="184"/>
      <c r="D445" s="187"/>
      <c r="E445" s="169"/>
    </row>
    <row r="446" spans="1:5" x14ac:dyDescent="0.25">
      <c r="A446" s="185"/>
      <c r="B446" s="179"/>
      <c r="C446" s="184"/>
      <c r="D446" s="187"/>
      <c r="E446" s="169"/>
    </row>
    <row r="447" spans="1:5" x14ac:dyDescent="0.25">
      <c r="A447" s="185"/>
      <c r="B447" s="179"/>
      <c r="C447" s="184"/>
      <c r="D447" s="187"/>
      <c r="E447" s="169"/>
    </row>
    <row r="448" spans="1:5" x14ac:dyDescent="0.25">
      <c r="A448" s="185"/>
      <c r="B448" s="179"/>
      <c r="C448" s="184"/>
      <c r="D448" s="187"/>
      <c r="E448" s="169"/>
    </row>
    <row r="449" spans="1:5" x14ac:dyDescent="0.25">
      <c r="A449" s="185"/>
      <c r="B449" s="179"/>
      <c r="C449" s="184"/>
      <c r="D449" s="187"/>
      <c r="E449" s="169"/>
    </row>
    <row r="450" spans="1:5" x14ac:dyDescent="0.25">
      <c r="A450" s="185"/>
      <c r="B450" s="179"/>
      <c r="C450" s="184"/>
      <c r="D450" s="187"/>
      <c r="E450" s="169"/>
    </row>
    <row r="451" spans="1:5" x14ac:dyDescent="0.25">
      <c r="A451" s="185"/>
      <c r="B451" s="179"/>
      <c r="C451" s="184"/>
      <c r="D451" s="187"/>
      <c r="E451" s="169"/>
    </row>
    <row r="452" spans="1:5" x14ac:dyDescent="0.25">
      <c r="A452" s="185"/>
      <c r="B452" s="179"/>
      <c r="C452" s="184"/>
      <c r="D452" s="187"/>
      <c r="E452" s="169"/>
    </row>
    <row r="453" spans="1:5" x14ac:dyDescent="0.25">
      <c r="A453" s="185"/>
      <c r="B453" s="179"/>
      <c r="C453" s="184"/>
      <c r="D453" s="187"/>
      <c r="E453" s="169"/>
    </row>
    <row r="454" spans="1:5" x14ac:dyDescent="0.25">
      <c r="A454" s="185"/>
      <c r="B454" s="179"/>
      <c r="C454" s="184"/>
      <c r="D454" s="187"/>
      <c r="E454" s="169"/>
    </row>
    <row r="455" spans="1:5" x14ac:dyDescent="0.25">
      <c r="A455" s="185"/>
      <c r="B455" s="179"/>
      <c r="C455" s="184"/>
      <c r="D455" s="187"/>
      <c r="E455" s="169"/>
    </row>
    <row r="456" spans="1:5" x14ac:dyDescent="0.25">
      <c r="A456" s="185"/>
      <c r="B456" s="179"/>
      <c r="C456" s="184"/>
      <c r="D456" s="187"/>
      <c r="E456" s="169"/>
    </row>
    <row r="457" spans="1:5" x14ac:dyDescent="0.25">
      <c r="A457" s="185"/>
      <c r="B457" s="179"/>
      <c r="C457" s="184"/>
      <c r="D457" s="187"/>
      <c r="E457" s="169"/>
    </row>
    <row r="458" spans="1:5" x14ac:dyDescent="0.25">
      <c r="A458" s="185"/>
      <c r="B458" s="179"/>
      <c r="C458" s="184"/>
      <c r="D458" s="187"/>
      <c r="E458" s="169"/>
    </row>
    <row r="459" spans="1:5" x14ac:dyDescent="0.25">
      <c r="A459" s="185"/>
      <c r="B459" s="179"/>
      <c r="C459" s="184"/>
      <c r="D459" s="187"/>
      <c r="E459" s="169"/>
    </row>
    <row r="460" spans="1:5" x14ac:dyDescent="0.25">
      <c r="A460" s="185"/>
      <c r="B460" s="179"/>
      <c r="C460" s="184"/>
      <c r="D460" s="187"/>
      <c r="E460" s="169"/>
    </row>
    <row r="461" spans="1:5" x14ac:dyDescent="0.25">
      <c r="A461" s="185"/>
      <c r="B461" s="179"/>
      <c r="C461" s="184"/>
      <c r="D461" s="187"/>
      <c r="E461" s="169"/>
    </row>
    <row r="462" spans="1:5" x14ac:dyDescent="0.25">
      <c r="A462" s="185"/>
      <c r="B462" s="179"/>
      <c r="C462" s="184"/>
      <c r="D462" s="187"/>
      <c r="E462" s="169"/>
    </row>
    <row r="463" spans="1:5" x14ac:dyDescent="0.25">
      <c r="A463" s="185"/>
      <c r="B463" s="179"/>
      <c r="C463" s="184"/>
      <c r="D463" s="187"/>
      <c r="E463" s="169"/>
    </row>
    <row r="464" spans="1:5" x14ac:dyDescent="0.25">
      <c r="A464" s="185"/>
      <c r="B464" s="179"/>
      <c r="C464" s="184"/>
      <c r="D464" s="187"/>
      <c r="E464" s="169"/>
    </row>
    <row r="465" spans="1:5" x14ac:dyDescent="0.25">
      <c r="A465" s="185"/>
      <c r="B465" s="179"/>
      <c r="C465" s="184"/>
      <c r="D465" s="187"/>
      <c r="E465" s="169"/>
    </row>
    <row r="466" spans="1:5" x14ac:dyDescent="0.25">
      <c r="A466" s="185"/>
      <c r="B466" s="179"/>
      <c r="C466" s="184"/>
      <c r="D466" s="187"/>
      <c r="E466" s="169"/>
    </row>
    <row r="467" spans="1:5" x14ac:dyDescent="0.25">
      <c r="A467" s="185"/>
      <c r="B467" s="179"/>
      <c r="C467" s="184"/>
      <c r="D467" s="187"/>
      <c r="E467" s="169"/>
    </row>
    <row r="468" spans="1:5" x14ac:dyDescent="0.25">
      <c r="A468" s="185"/>
      <c r="B468" s="179"/>
      <c r="C468" s="184"/>
      <c r="D468" s="187"/>
      <c r="E468" s="169"/>
    </row>
    <row r="469" spans="1:5" x14ac:dyDescent="0.25">
      <c r="A469" s="185"/>
      <c r="B469" s="179"/>
      <c r="C469" s="184"/>
      <c r="D469" s="187"/>
      <c r="E469" s="169"/>
    </row>
    <row r="470" spans="1:5" x14ac:dyDescent="0.25">
      <c r="A470" s="185"/>
      <c r="B470" s="179"/>
      <c r="C470" s="184"/>
      <c r="D470" s="187"/>
      <c r="E470" s="169"/>
    </row>
    <row r="471" spans="1:5" x14ac:dyDescent="0.25">
      <c r="A471" s="185"/>
      <c r="B471" s="179"/>
      <c r="C471" s="184"/>
      <c r="D471" s="187"/>
      <c r="E471" s="169"/>
    </row>
    <row r="472" spans="1:5" x14ac:dyDescent="0.25">
      <c r="A472" s="185"/>
      <c r="B472" s="179"/>
      <c r="C472" s="184"/>
      <c r="D472" s="187"/>
      <c r="E472" s="169"/>
    </row>
    <row r="473" spans="1:5" x14ac:dyDescent="0.25">
      <c r="A473" s="185"/>
      <c r="B473" s="179"/>
      <c r="C473" s="184"/>
      <c r="D473" s="187"/>
      <c r="E473" s="169"/>
    </row>
    <row r="474" spans="1:5" x14ac:dyDescent="0.25">
      <c r="A474" s="185"/>
      <c r="B474" s="179"/>
      <c r="C474" s="184"/>
      <c r="D474" s="187"/>
      <c r="E474" s="169"/>
    </row>
    <row r="475" spans="1:5" x14ac:dyDescent="0.25">
      <c r="A475" s="185"/>
      <c r="B475" s="179"/>
      <c r="C475" s="184"/>
      <c r="D475" s="187"/>
      <c r="E475" s="169"/>
    </row>
    <row r="476" spans="1:5" x14ac:dyDescent="0.25">
      <c r="A476" s="185"/>
      <c r="B476" s="179"/>
      <c r="C476" s="184"/>
      <c r="D476" s="187"/>
      <c r="E476" s="169"/>
    </row>
    <row r="477" spans="1:5" x14ac:dyDescent="0.25">
      <c r="A477" s="185"/>
      <c r="B477" s="179"/>
      <c r="C477" s="184"/>
      <c r="D477" s="187"/>
      <c r="E477" s="169"/>
    </row>
    <row r="478" spans="1:5" x14ac:dyDescent="0.25">
      <c r="A478" s="185"/>
      <c r="B478" s="179"/>
      <c r="C478" s="184"/>
      <c r="D478" s="187"/>
      <c r="E478" s="169"/>
    </row>
    <row r="479" spans="1:5" x14ac:dyDescent="0.25">
      <c r="A479" s="185"/>
      <c r="B479" s="179"/>
      <c r="C479" s="184"/>
      <c r="D479" s="187"/>
      <c r="E479" s="169"/>
    </row>
    <row r="480" spans="1:5" x14ac:dyDescent="0.25">
      <c r="A480" s="185"/>
      <c r="B480" s="179"/>
      <c r="C480" s="184"/>
      <c r="D480" s="187"/>
      <c r="E480" s="169"/>
    </row>
    <row r="481" spans="1:5" x14ac:dyDescent="0.25">
      <c r="A481" s="185"/>
      <c r="B481" s="179"/>
      <c r="C481" s="184"/>
      <c r="D481" s="187"/>
      <c r="E481" s="169"/>
    </row>
    <row r="482" spans="1:5" x14ac:dyDescent="0.25">
      <c r="A482" s="185"/>
      <c r="B482" s="179"/>
      <c r="C482" s="184"/>
      <c r="D482" s="187"/>
      <c r="E482" s="169"/>
    </row>
    <row r="483" spans="1:5" x14ac:dyDescent="0.25">
      <c r="A483" s="185"/>
      <c r="B483" s="179"/>
      <c r="C483" s="184"/>
      <c r="D483" s="187"/>
      <c r="E483" s="169"/>
    </row>
    <row r="484" spans="1:5" x14ac:dyDescent="0.25">
      <c r="A484" s="185"/>
      <c r="B484" s="179"/>
      <c r="C484" s="184"/>
      <c r="D484" s="187"/>
      <c r="E484" s="169"/>
    </row>
    <row r="485" spans="1:5" x14ac:dyDescent="0.25">
      <c r="A485" s="185"/>
      <c r="B485" s="179"/>
      <c r="C485" s="184"/>
      <c r="D485" s="187"/>
      <c r="E485" s="169"/>
    </row>
    <row r="486" spans="1:5" x14ac:dyDescent="0.25">
      <c r="A486" s="185"/>
      <c r="B486" s="179"/>
      <c r="C486" s="184"/>
      <c r="D486" s="187"/>
      <c r="E486" s="169"/>
    </row>
    <row r="487" spans="1:5" x14ac:dyDescent="0.25">
      <c r="A487" s="185"/>
      <c r="B487" s="179"/>
      <c r="C487" s="184"/>
      <c r="D487" s="187"/>
      <c r="E487" s="169"/>
    </row>
    <row r="488" spans="1:5" x14ac:dyDescent="0.25">
      <c r="A488" s="185"/>
      <c r="B488" s="179"/>
      <c r="C488" s="184"/>
      <c r="D488" s="187"/>
      <c r="E488" s="169"/>
    </row>
    <row r="489" spans="1:5" x14ac:dyDescent="0.25">
      <c r="A489" s="185"/>
      <c r="B489" s="179"/>
      <c r="C489" s="184"/>
      <c r="D489" s="187"/>
      <c r="E489" s="169"/>
    </row>
  </sheetData>
  <sheetProtection algorithmName="SHA-512" hashValue="BQNz3FExokEFHkdj5BE3E3KNUiTCzvQW6CKQ35HnmbIuyUPlPCtC9dAGNfycWVtF4/9OcbflSCX7pz2HMPrHZA==" saltValue="ue7ZSU1keKqCR/9uO0dJmw==" spinCount="100000" sheet="1" objects="1" scenarios="1" selectLockedCells="1"/>
  <mergeCells count="9">
    <mergeCell ref="B131:F131"/>
    <mergeCell ref="B132:F132"/>
    <mergeCell ref="B133:F133"/>
    <mergeCell ref="G163:G168"/>
    <mergeCell ref="B126:F126"/>
    <mergeCell ref="B127:F127"/>
    <mergeCell ref="B128:F128"/>
    <mergeCell ref="B129:F129"/>
    <mergeCell ref="B130:F130"/>
  </mergeCells>
  <phoneticPr fontId="32" type="noConversion"/>
  <pageMargins left="0.70866141732283472" right="0.70866141732283472" top="0.74803149606299213" bottom="0.74803149606299213" header="0.31496062992125984" footer="0.31496062992125984"/>
  <pageSetup paperSize="9" scale="92" orientation="portrait" r:id="rId1"/>
  <headerFooter>
    <oddFooter>&amp;C
&amp;8&amp;K00-034&amp;A&amp;R
&amp;8&amp;K00-033&amp;P / &amp;N</oddFooter>
  </headerFooter>
  <rowBreaks count="4" manualBreakCount="4">
    <brk id="54" max="5" man="1"/>
    <brk id="78" max="5" man="1"/>
    <brk id="134" max="5" man="1"/>
    <brk id="169"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42B25-CF49-48CD-9701-8A1955A4035B}">
  <dimension ref="A1"/>
  <sheetViews>
    <sheetView workbookViewId="0">
      <selection activeCell="L38" sqref="L38"/>
    </sheetView>
  </sheetViews>
  <sheetFormatPr defaultRowHeight="12.75" x14ac:dyDescent="0.2"/>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0BA4770D7F2304C97337A0952D147A4" ma:contentTypeVersion="11" ma:contentTypeDescription="Ustvari nov dokument." ma:contentTypeScope="" ma:versionID="6f88aeeb6fd3f6d77c9adaaf8de3ea8a">
  <xsd:schema xmlns:xsd="http://www.w3.org/2001/XMLSchema" xmlns:xs="http://www.w3.org/2001/XMLSchema" xmlns:p="http://schemas.microsoft.com/office/2006/metadata/properties" xmlns:ns3="fe385178-718e-4bfb-be34-e5f7f1b688f7" xmlns:ns4="6280c824-7f8c-4eb6-9217-79c871328115" targetNamespace="http://schemas.microsoft.com/office/2006/metadata/properties" ma:root="true" ma:fieldsID="b2483d70d59bc722189f17db6bf13ad2" ns3:_="" ns4:_="">
    <xsd:import namespace="fe385178-718e-4bfb-be34-e5f7f1b688f7"/>
    <xsd:import namespace="6280c824-7f8c-4eb6-9217-79c871328115"/>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385178-718e-4bfb-be34-e5f7f1b688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280c824-7f8c-4eb6-9217-79c871328115" elementFormDefault="qualified">
    <xsd:import namespace="http://schemas.microsoft.com/office/2006/documentManagement/types"/>
    <xsd:import namespace="http://schemas.microsoft.com/office/infopath/2007/PartnerControls"/>
    <xsd:element name="SharedWithUsers" ma:index="16"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V skupni rabi s podrobnostmi" ma:internalName="SharedWithDetails" ma:readOnly="true">
      <xsd:simpleType>
        <xsd:restriction base="dms:Note">
          <xsd:maxLength value="255"/>
        </xsd:restriction>
      </xsd:simpleType>
    </xsd:element>
    <xsd:element name="SharingHintHash" ma:index="18"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0FE816-F124-4B8D-8CA5-0F91DE1602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385178-718e-4bfb-be34-e5f7f1b688f7"/>
    <ds:schemaRef ds:uri="6280c824-7f8c-4eb6-9217-79c8713281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6A785F-9682-410E-83A3-D2EE056EC646}">
  <ds:schemaRefs>
    <ds:schemaRef ds:uri="http://schemas.microsoft.com/sharepoint/v3/contenttype/forms"/>
  </ds:schemaRefs>
</ds:datastoreItem>
</file>

<file path=customXml/itemProps3.xml><?xml version="1.0" encoding="utf-8"?>
<ds:datastoreItem xmlns:ds="http://schemas.openxmlformats.org/officeDocument/2006/customXml" ds:itemID="{67AB6354-59E6-4DE0-BE3D-058CCBA8DFE3}">
  <ds:schemaRefs>
    <ds:schemaRef ds:uri="http://purl.org/dc/terms/"/>
    <ds:schemaRef ds:uri="http://purl.org/dc/elements/1.1/"/>
    <ds:schemaRef ds:uri="fe385178-718e-4bfb-be34-e5f7f1b688f7"/>
    <ds:schemaRef ds:uri="6280c824-7f8c-4eb6-9217-79c871328115"/>
    <ds:schemaRef ds:uri="http://purl.org/dc/dcmitype/"/>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23</vt:i4>
      </vt:variant>
      <vt:variant>
        <vt:lpstr>Imenovani obsegi</vt:lpstr>
      </vt:variant>
      <vt:variant>
        <vt:i4>34</vt:i4>
      </vt:variant>
    </vt:vector>
  </HeadingPairs>
  <TitlesOfParts>
    <vt:vector size="57" baseType="lpstr">
      <vt:lpstr>uvodni_list</vt:lpstr>
      <vt:lpstr>REKAPIT_Skupaj</vt:lpstr>
      <vt:lpstr>A_Transp_VO</vt:lpstr>
      <vt:lpstr>A_VO_1</vt:lpstr>
      <vt:lpstr>A_VO_2 </vt:lpstr>
      <vt:lpstr>A_VO_2 _4 </vt:lpstr>
      <vt:lpstr>A_VO_3</vt:lpstr>
      <vt:lpstr>A_VO_3_1</vt:lpstr>
      <vt:lpstr>A_VO_3_3</vt:lpstr>
      <vt:lpstr>A_VO_3_4</vt:lpstr>
      <vt:lpstr>A_VO_4</vt:lpstr>
      <vt:lpstr>A_VO_4_1</vt:lpstr>
      <vt:lpstr>A_VO_4_2</vt:lpstr>
      <vt:lpstr>A_VO_4_3</vt:lpstr>
      <vt:lpstr>A_VO_5inVO_5_1</vt:lpstr>
      <vt:lpstr>List2</vt:lpstr>
      <vt:lpstr>A_VO_6inVO_6_1</vt:lpstr>
      <vt:lpstr>List3</vt:lpstr>
      <vt:lpstr>List4</vt:lpstr>
      <vt:lpstr>List5</vt:lpstr>
      <vt:lpstr>A_VO_7inVO_7_1 </vt:lpstr>
      <vt:lpstr>A_VO_13</vt:lpstr>
      <vt:lpstr>List1</vt:lpstr>
      <vt:lpstr>A_Transp_VO!Področje_tiskanja</vt:lpstr>
      <vt:lpstr>A_VO_1!Področje_tiskanja</vt:lpstr>
      <vt:lpstr>A_VO_13!Področje_tiskanja</vt:lpstr>
      <vt:lpstr>'A_VO_2 '!Področje_tiskanja</vt:lpstr>
      <vt:lpstr>'A_VO_2 _4 '!Področje_tiskanja</vt:lpstr>
      <vt:lpstr>A_VO_3!Področje_tiskanja</vt:lpstr>
      <vt:lpstr>A_VO_3_1!Področje_tiskanja</vt:lpstr>
      <vt:lpstr>A_VO_3_3!Področje_tiskanja</vt:lpstr>
      <vt:lpstr>A_VO_3_4!Področje_tiskanja</vt:lpstr>
      <vt:lpstr>A_VO_4!Področje_tiskanja</vt:lpstr>
      <vt:lpstr>A_VO_4_1!Področje_tiskanja</vt:lpstr>
      <vt:lpstr>A_VO_4_2!Področje_tiskanja</vt:lpstr>
      <vt:lpstr>A_VO_4_3!Področje_tiskanja</vt:lpstr>
      <vt:lpstr>A_VO_5inVO_5_1!Področje_tiskanja</vt:lpstr>
      <vt:lpstr>A_VO_6inVO_6_1!Področje_tiskanja</vt:lpstr>
      <vt:lpstr>'A_VO_7inVO_7_1 '!Področje_tiskanja</vt:lpstr>
      <vt:lpstr>REKAPIT_Skupaj!Področje_tiskanja</vt:lpstr>
      <vt:lpstr>uvodni_list!Področje_tiskanja</vt:lpstr>
      <vt:lpstr>A_Transp_VO!Tiskanje_naslovov</vt:lpstr>
      <vt:lpstr>A_VO_1!Tiskanje_naslovov</vt:lpstr>
      <vt:lpstr>A_VO_13!Tiskanje_naslovov</vt:lpstr>
      <vt:lpstr>'A_VO_2 '!Tiskanje_naslovov</vt:lpstr>
      <vt:lpstr>'A_VO_2 _4 '!Tiskanje_naslovov</vt:lpstr>
      <vt:lpstr>A_VO_3!Tiskanje_naslovov</vt:lpstr>
      <vt:lpstr>A_VO_3_1!Tiskanje_naslovov</vt:lpstr>
      <vt:lpstr>A_VO_3_3!Tiskanje_naslovov</vt:lpstr>
      <vt:lpstr>A_VO_3_4!Tiskanje_naslovov</vt:lpstr>
      <vt:lpstr>A_VO_4!Tiskanje_naslovov</vt:lpstr>
      <vt:lpstr>A_VO_4_1!Tiskanje_naslovov</vt:lpstr>
      <vt:lpstr>A_VO_4_2!Tiskanje_naslovov</vt:lpstr>
      <vt:lpstr>A_VO_4_3!Tiskanje_naslovov</vt:lpstr>
      <vt:lpstr>A_VO_5inVO_5_1!Tiskanje_naslovov</vt:lpstr>
      <vt:lpstr>A_VO_6inVO_6_1!Tiskanje_naslovov</vt:lpstr>
      <vt:lpstr>'A_VO_7inVO_7_1 '!Tiskanje_naslovov</vt:lpstr>
    </vt:vector>
  </TitlesOfParts>
  <Company>PUV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Conradi</dc:creator>
  <cp:lastModifiedBy>Maja Sakač Rožmanec</cp:lastModifiedBy>
  <cp:lastPrinted>2026-01-30T10:11:28Z</cp:lastPrinted>
  <dcterms:created xsi:type="dcterms:W3CDTF">1999-01-05T07:42:21Z</dcterms:created>
  <dcterms:modified xsi:type="dcterms:W3CDTF">2026-01-30T10:30:50Z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0x010100A0BA4770D7F2304C97337A0952D147A4</vt:lpwstr>
  </property>
</Properties>
</file>